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Receitas Irrecuperaveis" sheetId="1" state="visible" r:id="rId2"/>
    <sheet name="ANÁLISE " sheetId="2" state="visible" r:id="rId3"/>
    <sheet name="ANALISE GRÁFICA" sheetId="3" state="visible" r:id="rId4"/>
    <sheet name="OUTROS REGULADORES 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<sst xmlns="http://schemas.openxmlformats.org/spreadsheetml/2006/main" count="155" uniqueCount="100">
  <si>
    <t xml:space="preserve">Receitas Irrecuperáveis</t>
  </si>
  <si>
    <t xml:space="preserve">ESTIMATIVA DE RECEITAS IRRECUPERÁVEIS (RI) - Jan/16 a Dez/2020</t>
  </si>
  <si>
    <t xml:space="preserve">Categoria</t>
  </si>
  <si>
    <t xml:space="preserve">Regra</t>
  </si>
  <si>
    <t xml:space="preserve">Inadimplência (Cenário 01)</t>
  </si>
  <si>
    <t xml:space="preserve">Inadimplência (Cenário 02)</t>
  </si>
  <si>
    <t xml:space="preserve">Peso s/ Faturamento</t>
  </si>
  <si>
    <t xml:space="preserve">RI (%)</t>
  </si>
  <si>
    <t xml:space="preserve">Particulares</t>
  </si>
  <si>
    <t xml:space="preserve">Mediana do 48º ao 60º mês</t>
  </si>
  <si>
    <t xml:space="preserve">Público</t>
  </si>
  <si>
    <t xml:space="preserve">Média do 48º ao 60º Mês / Limitado pela média das demais categorias no 48º ao 60º mês</t>
  </si>
  <si>
    <t xml:space="preserve">Fonte: Aging List / Janeiro de 2016 a Dezembro de 2020</t>
  </si>
  <si>
    <t xml:space="preserve">RI (%) CENARIO 02</t>
  </si>
  <si>
    <t xml:space="preserve">RI (%) CENARIO 01</t>
  </si>
  <si>
    <t xml:space="preserve">Total da Companhia</t>
  </si>
  <si>
    <t xml:space="preserve">Categoria Particulares</t>
  </si>
  <si>
    <t xml:space="preserve">Categoria Público</t>
  </si>
  <si>
    <t xml:space="preserve">Mês</t>
  </si>
  <si>
    <t xml:space="preserve">Nº</t>
  </si>
  <si>
    <t xml:space="preserve">Faturas em Aberto (R$)</t>
  </si>
  <si>
    <t xml:space="preserve">Faturamento (R$)</t>
  </si>
  <si>
    <t xml:space="preserve">Aging List (%)</t>
  </si>
  <si>
    <t xml:space="preserve">Evolução de Jan/16 a Dez/20</t>
  </si>
  <si>
    <t xml:space="preserve">%</t>
  </si>
  <si>
    <t xml:space="preserve">Aging</t>
  </si>
  <si>
    <t xml:space="preserve">Total</t>
  </si>
  <si>
    <t xml:space="preserve">Cenário 01</t>
  </si>
  <si>
    <t xml:space="preserve">Mediana do 48º ao 60º mês para os particulares e Média do 48º ao 60º mês para o setor público</t>
  </si>
  <si>
    <t xml:space="preserve">Cenário 02</t>
  </si>
  <si>
    <t xml:space="preserve">Mediana do 48º ao 60º mês para os particulares e Média do 48º ao 60º mês para os particulares (limite para o setor público).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</si>
  <si>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</si>
  <si>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</si>
  <si>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</si>
  <si>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</si>
  <si>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</si>
  <si>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</si>
  <si>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</si>
  <si>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</si>
  <si>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</si>
  <si>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</si>
  <si>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</si>
  <si>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</si>
  <si>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</si>
  <si>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</si>
  <si>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</si>
  <si>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</si>
  <si>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</si>
  <si>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</si>
  <si>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</si>
  <si>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</si>
  <si>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</si>
  <si>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</si>
  <si>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</si>
  <si>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</si>
  <si>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</si>
  <si>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</si>
  <si>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</si>
  <si>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</si>
  <si>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</si>
  <si>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</si>
  <si>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</si>
  <si>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</si>
  <si>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</si>
  <si>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</si>
  <si>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</si>
  <si>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</si>
  <si>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</si>
  <si>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</si>
  <si>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</si>
  <si>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</si>
  <si>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</si>
  <si>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</si>
  <si>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</si>
  <si>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</si>
  <si>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</si>
  <si>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</si>
  <si>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</si>
  <si>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</si>
  <si>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</si>
  <si>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</si>
  <si>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</si>
  <si>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</si>
  <si>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</si>
  <si>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</si>
  <si>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</si>
  <si>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</si>
  <si>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</si>
  <si>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</si>
  <si>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</si>
  <si>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</si>
  <si>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ESTIMATIVA DE RECEITAS IRRECUPERÁVEIS (RI) - Jan/16 a Dez/2020 - ARSAE</t>
  </si>
  <si>
    <t xml:space="preserve">GERAL</t>
  </si>
  <si>
    <t xml:space="preserve">MEDIA DOS ULTIMOS 4 MESES</t>
  </si>
  <si>
    <t xml:space="preserve">36 meses</t>
  </si>
  <si>
    <t xml:space="preserve">ESTIMATIVA DE RECEITAS IRRECUPERÁVEIS (RI)  - ARSESP </t>
  </si>
  <si>
    <t xml:space="preserve">ESTABILIZACAO ANUAL</t>
  </si>
  <si>
    <t xml:space="preserve">ESTIMATIVA DE RECEITAS IRRECUPERÁVEIS (RI)  - AGEPAR </t>
  </si>
  <si>
    <t xml:space="preserve">MEDIA </t>
  </si>
  <si>
    <t xml:space="preserve">MESES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</si>
</sst>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%"/>
    <numFmt numFmtId="166" formatCode="0.0000%"/>
    <numFmt numFmtId="167" formatCode="MMM/YY"/>
    <numFmt numFmtId="168" formatCode="#,##0"/>
    <numFmt numFmtId="169" formatCode="0%"/>
    <numFmt numFmtId="170" formatCode="_-&quot;R$ &quot;* #,##0.00_-;&quot;-R$ &quot;* #,##0.00_-;_-&quot;R$ &quot;* \-??_-;_-@_-"/>
    <numFmt numFmtId="171" formatCode="@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 Narrow"/>
      <family val="2"/>
      <charset val="1"/>
    </font>
    <font>
      <b val="true"/>
      <sz val="14"/>
      <color rgb="FFFFFFFF"/>
      <name val="Arial Narrow"/>
      <family val="2"/>
      <charset val="1"/>
    </font>
    <font>
      <b val="true"/>
      <sz val="10"/>
      <name val="Arial Narrow"/>
      <family val="2"/>
      <charset val="1"/>
    </font>
    <font>
      <sz val="10"/>
      <color rgb="FF000000"/>
      <name val="Arial Narrow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sz val="14"/>
      <color rgb="FF595959"/>
      <name val="Calibri"/>
      <family val="2"/>
    </font>
    <font>
      <sz val="9"/>
      <color rgb="FF404040"/>
      <name val="Calibri"/>
      <family val="2"/>
    </font>
    <font>
      <sz val="10"/>
      <color rgb="FF000000"/>
      <name val="Calibri"/>
      <family val="2"/>
    </font>
    <font>
      <sz val="9"/>
      <color rgb="FF595959"/>
      <name val="Calibri"/>
      <family val="2"/>
    </font>
    <font>
      <b val="true"/>
      <sz val="12"/>
      <color rgb="FF44546A"/>
      <name val="Calibri"/>
      <family val="2"/>
    </font>
    <font>
      <sz val="8"/>
      <color rgb="FF44546A"/>
      <name val="Calibri"/>
      <family val="2"/>
    </font>
    <font>
      <sz val="9"/>
      <color rgb="FF44546A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F7F7F"/>
        <bgColor rgb="FF969696"/>
      </patternFill>
    </fill>
    <fill>
      <patternFill patternType="solid">
        <fgColor rgb="FF9DC3E6"/>
        <bgColor rgb="FFC0C0C0"/>
      </patternFill>
    </fill>
    <fill>
      <patternFill patternType="solid">
        <fgColor rgb="FFDAE3F3"/>
        <bgColor rgb="FFE0E5EB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5B9BD5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0E5EB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44546A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PARTICULARES 
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5b9bd5"/>
            </a:solidFill>
            <a:ln>
              <a:noFill/>
            </a:ln>
          </c:spPr>
          <c:invertIfNegative val="0"/>
          <c:dLbls>
            <c:dLbl>
              <c:idx val="47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48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49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0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1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2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3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4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5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6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7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8"/>
              <c:dLblPos val="outEnd"/>
              <c:showLegendKey val="0"/>
              <c:showVal val="1"/>
              <c:showCatName val="0"/>
              <c:showSerName val="0"/>
              <c:showPercent val="0"/>
            </c:dLbl>
            <c:dLbl>
              <c:idx val="59"/>
              <c:dLblPos val="outEnd"/>
              <c:showLegendKey val="0"/>
              <c:showVal val="1"/>
              <c:showCatName val="0"/>
              <c:showSerName val="0"/>
              <c:showPercent val="0"/>
            </c:dLbl>
            <c:dLblPos val="outEnd"/>
            <c:showLegendKey val="0"/>
            <c:showVal val="1"/>
            <c:showCatName val="0"/>
            <c:showSerName val="0"/>
            <c:showPercent val="0"/>
            <c:showLeaderLines val="0"/>
          </c:dLbls>
          <c:val>
            <c:numRef>
              <c:f>'ANÁLISE '!$Q$5:$Q$64</c:f>
              <c:numCache>
                <c:formatCode>General</c:formatCode>
                <c:ptCount val="60"/>
                <c:pt idx="0">
                  <c:v>0.154238274063829</c:v>
                </c:pt>
                <c:pt idx="1">
                  <c:v>0.114857919055392</c:v>
                </c:pt>
                <c:pt idx="2">
                  <c:v>0.0942462526388284</c:v>
                </c:pt>
                <c:pt idx="3">
                  <c:v>0.0796749702652755</c:v>
                </c:pt>
                <c:pt idx="4">
                  <c:v>0.0724256843409076</c:v>
                </c:pt>
                <c:pt idx="5">
                  <c:v>0.0663902439722328</c:v>
                </c:pt>
                <c:pt idx="6">
                  <c:v>0.0631244381612874</c:v>
                </c:pt>
                <c:pt idx="7">
                  <c:v>0.0609015136174411</c:v>
                </c:pt>
                <c:pt idx="8">
                  <c:v>0.0591426216204222</c:v>
                </c:pt>
                <c:pt idx="9">
                  <c:v>0.0577899600849535</c:v>
                </c:pt>
                <c:pt idx="10">
                  <c:v>0.0508863316658719</c:v>
                </c:pt>
                <c:pt idx="11">
                  <c:v>0.0476855940933611</c:v>
                </c:pt>
                <c:pt idx="12">
                  <c:v>0.0374088005929379</c:v>
                </c:pt>
                <c:pt idx="13">
                  <c:v>0.0336851983626141</c:v>
                </c:pt>
                <c:pt idx="14">
                  <c:v>0.0328019320850508</c:v>
                </c:pt>
                <c:pt idx="15">
                  <c:v>0.0299020650563996</c:v>
                </c:pt>
                <c:pt idx="16">
                  <c:v>0.0303582538175594</c:v>
                </c:pt>
                <c:pt idx="17">
                  <c:v>0.0304172404484797</c:v>
                </c:pt>
                <c:pt idx="18">
                  <c:v>0.0303209891769365</c:v>
                </c:pt>
                <c:pt idx="19">
                  <c:v>0.0294239778884766</c:v>
                </c:pt>
                <c:pt idx="20">
                  <c:v>0.0294862729811703</c:v>
                </c:pt>
                <c:pt idx="21">
                  <c:v>0.0296223123137642</c:v>
                </c:pt>
                <c:pt idx="22">
                  <c:v>0.0279744803836442</c:v>
                </c:pt>
                <c:pt idx="23">
                  <c:v>0.0282275095732651</c:v>
                </c:pt>
                <c:pt idx="24">
                  <c:v>0.0290974139930086</c:v>
                </c:pt>
                <c:pt idx="25">
                  <c:v>0.028662450219136</c:v>
                </c:pt>
                <c:pt idx="26">
                  <c:v>0.0279951841362468</c:v>
                </c:pt>
                <c:pt idx="27">
                  <c:v>0.026543152549503</c:v>
                </c:pt>
                <c:pt idx="28">
                  <c:v>0.0260744713309843</c:v>
                </c:pt>
                <c:pt idx="29">
                  <c:v>0.0264857853346718</c:v>
                </c:pt>
                <c:pt idx="30">
                  <c:v>0.02668324846235</c:v>
                </c:pt>
                <c:pt idx="31">
                  <c:v>0.0270936286401504</c:v>
                </c:pt>
                <c:pt idx="32">
                  <c:v>0.0273759482610418</c:v>
                </c:pt>
                <c:pt idx="33">
                  <c:v>0.0276872768022276</c:v>
                </c:pt>
                <c:pt idx="34">
                  <c:v>0.0266609898185434</c:v>
                </c:pt>
                <c:pt idx="35">
                  <c:v>0.0255026265241218</c:v>
                </c:pt>
                <c:pt idx="36">
                  <c:v>0.0264811536538298</c:v>
                </c:pt>
                <c:pt idx="37">
                  <c:v>0.0248784703397721</c:v>
                </c:pt>
                <c:pt idx="38">
                  <c:v>0.0230425902191118</c:v>
                </c:pt>
                <c:pt idx="39">
                  <c:v>0.0232281558813991</c:v>
                </c:pt>
                <c:pt idx="40">
                  <c:v>0.0232592563269385</c:v>
                </c:pt>
                <c:pt idx="41">
                  <c:v>0.0231739691463145</c:v>
                </c:pt>
                <c:pt idx="42">
                  <c:v>0.0228132611064954</c:v>
                </c:pt>
                <c:pt idx="43">
                  <c:v>0.0229344497056161</c:v>
                </c:pt>
                <c:pt idx="44">
                  <c:v>0.0228157242127376</c:v>
                </c:pt>
                <c:pt idx="45">
                  <c:v>0.0230735238198151</c:v>
                </c:pt>
                <c:pt idx="46">
                  <c:v>0.0217625631788859</c:v>
                </c:pt>
                <c:pt idx="47">
                  <c:v>0.0213977887816107</c:v>
                </c:pt>
                <c:pt idx="48">
                  <c:v>0.0216232728936282</c:v>
                </c:pt>
                <c:pt idx="49">
                  <c:v>0.0211895787771375</c:v>
                </c:pt>
                <c:pt idx="50">
                  <c:v>0.0206245970260843</c:v>
                </c:pt>
                <c:pt idx="51">
                  <c:v>0.0171001321971404</c:v>
                </c:pt>
                <c:pt idx="52">
                  <c:v>0.0171895918816513</c:v>
                </c:pt>
                <c:pt idx="53">
                  <c:v>0.017122596902665</c:v>
                </c:pt>
                <c:pt idx="54">
                  <c:v>0.0168225284961342</c:v>
                </c:pt>
                <c:pt idx="55">
                  <c:v>0.0129776368519439</c:v>
                </c:pt>
                <c:pt idx="56">
                  <c:v>0.0166565615786045</c:v>
                </c:pt>
                <c:pt idx="57">
                  <c:v>0.0164463536670311</c:v>
                </c:pt>
                <c:pt idx="58">
                  <c:v>0.0168363938627226</c:v>
                </c:pt>
                <c:pt idx="59">
                  <c:v>0.0169414771562721</c:v>
                </c:pt>
              </c:numCache>
            </c:numRef>
          </c:val>
        </c:ser>
        <c:gapWidth val="219"/>
        <c:overlap val="-27"/>
        <c:axId val="56133609"/>
        <c:axId val="3687714"/>
      </c:barChart>
      <c:catAx>
        <c:axId val="5613360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687714"/>
        <c:crosses val="autoZero"/>
        <c:auto val="1"/>
        <c:lblAlgn val="ctr"/>
        <c:lblOffset val="100"/>
      </c:catAx>
      <c:valAx>
        <c:axId val="368771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6133609"/>
        <c:crosses val="autoZero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2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2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Evolução da Curva de Aging - Particulares</a:t>
            </a:r>
          </a:p>
        </c:rich>
      </c:tx>
      <c:overlay val="0"/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'ANALISE GRÁFICA'!$I$2</c:f>
              <c:strCache>
                <c:ptCount val="1"/>
                <c:pt idx="0">
                  <c:v>Particulares</c:v>
                </c:pt>
              </c:strCache>
            </c:strRef>
          </c:tx>
          <c:spPr>
            <a:solidFill>
              <a:srgbClr val="5b9bd5"/>
            </a:solidFill>
            <a:ln w="3168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'ANALISE GRÁFICA'!$H$3:$H$62</c:f>
              <c:strCach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strCache>
            </c:strRef>
          </c:cat>
          <c:val>
            <c:numRef>
              <c:f>'ANALISE GRÁFICA'!$I$3:$I$62</c:f>
              <c:numCache>
                <c:formatCode>General</c:formatCode>
                <c:ptCount val="60"/>
                <c:pt idx="0">
                  <c:v>0.154238274063829</c:v>
                </c:pt>
                <c:pt idx="1">
                  <c:v>0.114857919055392</c:v>
                </c:pt>
                <c:pt idx="2">
                  <c:v>0.0942462526388284</c:v>
                </c:pt>
                <c:pt idx="3">
                  <c:v>0.0796749702652755</c:v>
                </c:pt>
                <c:pt idx="4">
                  <c:v>0.0724256843409076</c:v>
                </c:pt>
                <c:pt idx="5">
                  <c:v>0.0663902439722328</c:v>
                </c:pt>
                <c:pt idx="6">
                  <c:v>0.0631244381612874</c:v>
                </c:pt>
                <c:pt idx="7">
                  <c:v>0.0609015136174411</c:v>
                </c:pt>
                <c:pt idx="8">
                  <c:v>0.0591426216204222</c:v>
                </c:pt>
                <c:pt idx="9">
                  <c:v>0.0577899600849535</c:v>
                </c:pt>
                <c:pt idx="10">
                  <c:v>0.0508863316658719</c:v>
                </c:pt>
                <c:pt idx="11">
                  <c:v>0.0476855940933611</c:v>
                </c:pt>
                <c:pt idx="12">
                  <c:v>0.0374088005929379</c:v>
                </c:pt>
                <c:pt idx="13">
                  <c:v>0.0336851983626141</c:v>
                </c:pt>
                <c:pt idx="14">
                  <c:v>0.0328019320850508</c:v>
                </c:pt>
                <c:pt idx="15">
                  <c:v>0.0299020650563996</c:v>
                </c:pt>
                <c:pt idx="16">
                  <c:v>0.0303582538175594</c:v>
                </c:pt>
                <c:pt idx="17">
                  <c:v>0.0304172404484797</c:v>
                </c:pt>
                <c:pt idx="18">
                  <c:v>0.0303209891769365</c:v>
                </c:pt>
                <c:pt idx="19">
                  <c:v>0.0294239778884766</c:v>
                </c:pt>
                <c:pt idx="20">
                  <c:v>0.0294862729811703</c:v>
                </c:pt>
                <c:pt idx="21">
                  <c:v>0.0296223123137642</c:v>
                </c:pt>
                <c:pt idx="22">
                  <c:v>0.0279744803836442</c:v>
                </c:pt>
                <c:pt idx="23">
                  <c:v>0.0282275095732651</c:v>
                </c:pt>
                <c:pt idx="24">
                  <c:v>0.0290974139930086</c:v>
                </c:pt>
                <c:pt idx="25">
                  <c:v>0.028662450219136</c:v>
                </c:pt>
                <c:pt idx="26">
                  <c:v>0.0279951841362468</c:v>
                </c:pt>
                <c:pt idx="27">
                  <c:v>0.026543152549503</c:v>
                </c:pt>
                <c:pt idx="28">
                  <c:v>0.0260744713309843</c:v>
                </c:pt>
                <c:pt idx="29">
                  <c:v>0.0264857853346718</c:v>
                </c:pt>
                <c:pt idx="30">
                  <c:v>0.02668324846235</c:v>
                </c:pt>
                <c:pt idx="31">
                  <c:v>0.0270936286401504</c:v>
                </c:pt>
                <c:pt idx="32">
                  <c:v>0.0273759482610418</c:v>
                </c:pt>
                <c:pt idx="33">
                  <c:v>0.0276872768022276</c:v>
                </c:pt>
                <c:pt idx="34">
                  <c:v>0.0266609898185434</c:v>
                </c:pt>
                <c:pt idx="35">
                  <c:v>0.0255026265241218</c:v>
                </c:pt>
                <c:pt idx="36">
                  <c:v>0.0264811536538298</c:v>
                </c:pt>
                <c:pt idx="37">
                  <c:v>0.0248784703397721</c:v>
                </c:pt>
                <c:pt idx="38">
                  <c:v>0.0230425902191118</c:v>
                </c:pt>
                <c:pt idx="39">
                  <c:v>0.0232281558813991</c:v>
                </c:pt>
                <c:pt idx="40">
                  <c:v>0.0232592563269385</c:v>
                </c:pt>
                <c:pt idx="41">
                  <c:v>0.0231739691463145</c:v>
                </c:pt>
                <c:pt idx="42">
                  <c:v>0.0228132611064954</c:v>
                </c:pt>
                <c:pt idx="43">
                  <c:v>0.0229344497056161</c:v>
                </c:pt>
                <c:pt idx="44">
                  <c:v>0.0228157242127376</c:v>
                </c:pt>
                <c:pt idx="45">
                  <c:v>0.0230735238198151</c:v>
                </c:pt>
                <c:pt idx="46">
                  <c:v>0.0217625631788859</c:v>
                </c:pt>
                <c:pt idx="47">
                  <c:v>0.0213977887816107</c:v>
                </c:pt>
                <c:pt idx="48">
                  <c:v>0.0216232728936282</c:v>
                </c:pt>
                <c:pt idx="49">
                  <c:v>0.0211895787771375</c:v>
                </c:pt>
                <c:pt idx="50">
                  <c:v>0.0206245970260843</c:v>
                </c:pt>
                <c:pt idx="51">
                  <c:v>0.0171001321971404</c:v>
                </c:pt>
                <c:pt idx="52">
                  <c:v>0.0171895918816513</c:v>
                </c:pt>
                <c:pt idx="53">
                  <c:v>0.017122596902665</c:v>
                </c:pt>
                <c:pt idx="54">
                  <c:v>0.0168225284961342</c:v>
                </c:pt>
                <c:pt idx="55">
                  <c:v>0.0129776368519439</c:v>
                </c:pt>
                <c:pt idx="56">
                  <c:v>0.0166565615786045</c:v>
                </c:pt>
                <c:pt idx="57">
                  <c:v>0.0164463536670311</c:v>
                </c:pt>
                <c:pt idx="58">
                  <c:v>0.0168363938627226</c:v>
                </c:pt>
                <c:pt idx="59">
                  <c:v>0.0169414771562721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0"/>
        <c:axId val="83807097"/>
        <c:axId val="18274858"/>
      </c:lineChart>
      <c:catAx>
        <c:axId val="83807097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spPr>
          <a:ln w="9360">
            <a:solidFill>
              <a:srgbClr val="e0e5eb"/>
            </a:solidFill>
            <a:round/>
          </a:ln>
        </c:spPr>
        <c:txPr>
          <a:bodyPr/>
          <a:p>
            <a:pPr>
              <a:defRPr b="0" sz="8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18274858"/>
        <c:crosses val="autoZero"/>
        <c:auto val="1"/>
        <c:lblAlgn val="ctr"/>
        <c:lblOffset val="100"/>
      </c:catAx>
      <c:valAx>
        <c:axId val="18274858"/>
        <c:scaling>
          <c:orientation val="minMax"/>
          <c:max val="0.16"/>
        </c:scaling>
        <c:delete val="0"/>
        <c:axPos val="l"/>
        <c:numFmt formatCode="0.0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p>
            <a:pPr>
              <a:defRPr b="0" sz="9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3807097"/>
        <c:crosses val="autoZero"/>
        <c:crossBetween val="midCat"/>
        <c:majorUnit val="0.02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e0e5eb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2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2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Evolução da Curva de Aging - Público</a:t>
            </a:r>
          </a:p>
        </c:rich>
      </c:tx>
      <c:overlay val="0"/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'ANALISE GRÁFICA'!$J$2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rgbClr val="5b9bd5"/>
            </a:solidFill>
            <a:ln w="3168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val>
            <c:numRef>
              <c:f>'ANALISE GRÁFICA'!$J$3:$J$62</c:f>
              <c:numCache>
                <c:formatCode>General</c:formatCode>
                <c:ptCount val="60"/>
                <c:pt idx="0">
                  <c:v>0.303316809513125</c:v>
                </c:pt>
                <c:pt idx="1">
                  <c:v>0.239186095100846</c:v>
                </c:pt>
                <c:pt idx="2">
                  <c:v>0.211216792819631</c:v>
                </c:pt>
                <c:pt idx="3">
                  <c:v>0.191206272763492</c:v>
                </c:pt>
                <c:pt idx="4">
                  <c:v>0.116322573911947</c:v>
                </c:pt>
                <c:pt idx="5">
                  <c:v>0.129249436068813</c:v>
                </c:pt>
                <c:pt idx="6">
                  <c:v>0.137697487405401</c:v>
                </c:pt>
                <c:pt idx="7">
                  <c:v>0.11456025139436</c:v>
                </c:pt>
                <c:pt idx="8">
                  <c:v>0.114155171901933</c:v>
                </c:pt>
                <c:pt idx="9">
                  <c:v>0.103344770846761</c:v>
                </c:pt>
                <c:pt idx="10">
                  <c:v>0.113106653395408</c:v>
                </c:pt>
                <c:pt idx="11">
                  <c:v>0.097524961655444</c:v>
                </c:pt>
                <c:pt idx="12">
                  <c:v>0.185180126880825</c:v>
                </c:pt>
                <c:pt idx="13">
                  <c:v>0.164500510149753</c:v>
                </c:pt>
                <c:pt idx="14">
                  <c:v>0.155208605332298</c:v>
                </c:pt>
                <c:pt idx="15">
                  <c:v>0.13692507541967</c:v>
                </c:pt>
                <c:pt idx="16">
                  <c:v>0.148348291410508</c:v>
                </c:pt>
                <c:pt idx="17">
                  <c:v>0.157141455769048</c:v>
                </c:pt>
                <c:pt idx="18">
                  <c:v>0.142948294850096</c:v>
                </c:pt>
                <c:pt idx="19">
                  <c:v>0.151016935964179</c:v>
                </c:pt>
                <c:pt idx="20">
                  <c:v>0.151819061758762</c:v>
                </c:pt>
                <c:pt idx="21">
                  <c:v>0.151923316017041</c:v>
                </c:pt>
                <c:pt idx="22">
                  <c:v>0.159008978555595</c:v>
                </c:pt>
                <c:pt idx="23">
                  <c:v>0.166779296127224</c:v>
                </c:pt>
                <c:pt idx="24">
                  <c:v>0.255697366227308</c:v>
                </c:pt>
                <c:pt idx="25">
                  <c:v>0.380317423902755</c:v>
                </c:pt>
                <c:pt idx="26">
                  <c:v>0.383411060287154</c:v>
                </c:pt>
                <c:pt idx="27">
                  <c:v>0.384897865259236</c:v>
                </c:pt>
                <c:pt idx="28">
                  <c:v>0.392433996298719</c:v>
                </c:pt>
                <c:pt idx="29">
                  <c:v>0.386833055630641</c:v>
                </c:pt>
                <c:pt idx="30">
                  <c:v>0.411596130991214</c:v>
                </c:pt>
                <c:pt idx="31">
                  <c:v>0.424494570787361</c:v>
                </c:pt>
                <c:pt idx="32">
                  <c:v>0.382249277688314</c:v>
                </c:pt>
                <c:pt idx="33">
                  <c:v>0.378692308736131</c:v>
                </c:pt>
                <c:pt idx="34">
                  <c:v>0.390814848096166</c:v>
                </c:pt>
                <c:pt idx="35">
                  <c:v>0.36621519867939</c:v>
                </c:pt>
                <c:pt idx="36">
                  <c:v>0.36585019472915</c:v>
                </c:pt>
                <c:pt idx="37">
                  <c:v>0.354443101713103</c:v>
                </c:pt>
                <c:pt idx="38">
                  <c:v>0.343335527625359</c:v>
                </c:pt>
                <c:pt idx="39">
                  <c:v>0.317621925835379</c:v>
                </c:pt>
                <c:pt idx="40">
                  <c:v>0.319345373500951</c:v>
                </c:pt>
                <c:pt idx="41">
                  <c:v>0.322240441635489</c:v>
                </c:pt>
                <c:pt idx="42">
                  <c:v>0.275596580002487</c:v>
                </c:pt>
                <c:pt idx="43">
                  <c:v>0.212437607809525</c:v>
                </c:pt>
                <c:pt idx="44">
                  <c:v>0.21277762833575</c:v>
                </c:pt>
                <c:pt idx="45">
                  <c:v>0.218592214761815</c:v>
                </c:pt>
                <c:pt idx="46">
                  <c:v>0.202630908630791</c:v>
                </c:pt>
                <c:pt idx="47">
                  <c:v>0.224504028647177</c:v>
                </c:pt>
                <c:pt idx="48">
                  <c:v>0.216092906196224</c:v>
                </c:pt>
                <c:pt idx="49">
                  <c:v>0.231476113309835</c:v>
                </c:pt>
                <c:pt idx="50">
                  <c:v>0.205352596658958</c:v>
                </c:pt>
                <c:pt idx="51">
                  <c:v>0.161078030705739</c:v>
                </c:pt>
                <c:pt idx="52">
                  <c:v>0.15506925270886</c:v>
                </c:pt>
                <c:pt idx="53">
                  <c:v>0.214657318460636</c:v>
                </c:pt>
                <c:pt idx="54">
                  <c:v>0.109564671736867</c:v>
                </c:pt>
                <c:pt idx="55">
                  <c:v>0.103940077762002</c:v>
                </c:pt>
                <c:pt idx="56">
                  <c:v>0.0956416585729559</c:v>
                </c:pt>
                <c:pt idx="57">
                  <c:v>0.0789036510035667</c:v>
                </c:pt>
                <c:pt idx="58">
                  <c:v>0.0434357017850635</c:v>
                </c:pt>
                <c:pt idx="59">
                  <c:v>0.0468051126262025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0"/>
        <c:axId val="51968161"/>
        <c:axId val="86078443"/>
      </c:lineChart>
      <c:catAx>
        <c:axId val="5196816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360">
            <a:solidFill>
              <a:srgbClr val="e0e5eb"/>
            </a:solidFill>
            <a:round/>
          </a:ln>
        </c:spPr>
        <c:txPr>
          <a:bodyPr/>
          <a:p>
            <a:pPr>
              <a:defRPr b="0" sz="8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6078443"/>
        <c:crosses val="autoZero"/>
        <c:auto val="1"/>
        <c:lblAlgn val="ctr"/>
        <c:lblOffset val="100"/>
      </c:catAx>
      <c:valAx>
        <c:axId val="86078443"/>
        <c:scaling>
          <c:orientation val="minMax"/>
        </c:scaling>
        <c:delete val="0"/>
        <c:axPos val="l"/>
        <c:numFmt formatCode="0.0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p>
            <a:pPr>
              <a:defRPr b="0" sz="900" spc="-1" strike="noStrike">
                <a:solidFill>
                  <a:srgbClr val="44546a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1968161"/>
        <c:crosses val="autoZero"/>
        <c:crossBetween val="midCat"/>
        <c:majorUnit val="0.05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e0e5eb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884880</xdr:colOff>
      <xdr:row>123</xdr:row>
      <xdr:rowOff>180000</xdr:rowOff>
    </xdr:from>
    <xdr:to>
      <xdr:col>22</xdr:col>
      <xdr:colOff>266400</xdr:colOff>
      <xdr:row>167</xdr:row>
      <xdr:rowOff>56520</xdr:rowOff>
    </xdr:to>
    <xdr:graphicFrame>
      <xdr:nvGraphicFramePr>
        <xdr:cNvPr id="0" name="Gráfico 3"/>
        <xdr:cNvGraphicFramePr/>
      </xdr:nvGraphicFramePr>
      <xdr:xfrm>
        <a:off x="1530000" y="25419240"/>
        <a:ext cx="22159440" cy="8258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17280</xdr:colOff>
      <xdr:row>6</xdr:row>
      <xdr:rowOff>171360</xdr:rowOff>
    </xdr:from>
    <xdr:to>
      <xdr:col>5</xdr:col>
      <xdr:colOff>855000</xdr:colOff>
      <xdr:row>15</xdr:row>
      <xdr:rowOff>102600</xdr:rowOff>
    </xdr:to>
    <xdr:graphicFrame>
      <xdr:nvGraphicFramePr>
        <xdr:cNvPr id="1" name="Gráfico 1"/>
        <xdr:cNvGraphicFramePr/>
      </xdr:nvGraphicFramePr>
      <xdr:xfrm>
        <a:off x="17280" y="1523880"/>
        <a:ext cx="8143200" cy="1645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60840</xdr:colOff>
      <xdr:row>15</xdr:row>
      <xdr:rowOff>171360</xdr:rowOff>
    </xdr:from>
    <xdr:to>
      <xdr:col>5</xdr:col>
      <xdr:colOff>891000</xdr:colOff>
      <xdr:row>24</xdr:row>
      <xdr:rowOff>102600</xdr:rowOff>
    </xdr:to>
    <xdr:graphicFrame>
      <xdr:nvGraphicFramePr>
        <xdr:cNvPr id="2" name="Gráfico 2"/>
        <xdr:cNvGraphicFramePr/>
      </xdr:nvGraphicFramePr>
      <xdr:xfrm>
        <a:off x="60840" y="3238200"/>
        <a:ext cx="8135640" cy="1645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H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3" activeCellId="0" sqref="D13"/>
    </sheetView>
  </sheetViews>
  <sheetFormatPr defaultRowHeight="16.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19.14"/>
    <col collapsed="false" customWidth="true" hidden="false" outlineLevel="0" max="3" min="3" style="1" width="32.86"/>
    <col collapsed="false" customWidth="true" hidden="false" outlineLevel="0" max="5" min="4" style="1" width="14.43"/>
    <col collapsed="false" customWidth="true" hidden="false" outlineLevel="0" max="7" min="6" style="1" width="15.29"/>
    <col collapsed="false" customWidth="true" hidden="false" outlineLevel="0" max="8" min="8" style="1" width="9.71"/>
    <col collapsed="false" customWidth="true" hidden="false" outlineLevel="0" max="9" min="9" style="1" width="11.99"/>
    <col collapsed="false" customWidth="true" hidden="false" outlineLevel="0" max="10" min="10" style="1" width="11.29"/>
    <col collapsed="false" customWidth="true" hidden="false" outlineLevel="0" max="11" min="11" style="1" width="17.71"/>
    <col collapsed="false" customWidth="true" hidden="false" outlineLevel="0" max="12" min="12" style="1" width="12.71"/>
    <col collapsed="false" customWidth="true" hidden="false" outlineLevel="0" max="13" min="13" style="1" width="16.42"/>
    <col collapsed="false" customWidth="true" hidden="false" outlineLevel="0" max="19" min="14" style="1" width="11.99"/>
    <col collapsed="false" customWidth="true" hidden="false" outlineLevel="0" max="20" min="20" style="1" width="9.29"/>
    <col collapsed="false" customWidth="true" hidden="false" outlineLevel="0" max="21" min="21" style="1" width="7.57"/>
    <col collapsed="false" customWidth="true" hidden="false" outlineLevel="0" max="22" min="22" style="1" width="9"/>
    <col collapsed="false" customWidth="true" hidden="false" outlineLevel="0" max="1025" min="23" style="1" width="9.29"/>
  </cols>
  <sheetData>
    <row r="2" customFormat="false" ht="18.75" hidden="false" customHeight="false" outlineLevel="0" collapsed="false">
      <c r="B2" s="2" t="s">
        <v>0</v>
      </c>
      <c r="C2" s="2"/>
      <c r="D2" s="2"/>
      <c r="E2" s="2"/>
      <c r="F2" s="2"/>
      <c r="G2" s="2"/>
    </row>
    <row r="3" customFormat="false" ht="17.25" hidden="false" customHeight="false" outlineLevel="0" collapsed="false"/>
    <row r="4" customFormat="false" ht="16.5" hidden="false" customHeight="false" outlineLevel="0" collapsed="false">
      <c r="B4" s="3" t="s">
        <v>1</v>
      </c>
      <c r="C4" s="3"/>
      <c r="D4" s="3"/>
      <c r="E4" s="3"/>
      <c r="F4" s="3"/>
      <c r="G4" s="3"/>
      <c r="H4" s="4"/>
    </row>
    <row r="5" customFormat="false" ht="25.5" hidden="false" customHeight="false" outlineLevel="0" collapsed="false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8" t="s">
        <v>7</v>
      </c>
    </row>
    <row r="6" customFormat="false" ht="16.5" hidden="false" customHeight="false" outlineLevel="0" collapsed="false">
      <c r="B6" s="9" t="s">
        <v>8</v>
      </c>
      <c r="C6" s="10" t="s">
        <v>9</v>
      </c>
      <c r="D6" s="11" t="n">
        <f aca="false">'ANÁLISE '!D4</f>
        <v>0.0171001321971404</v>
      </c>
      <c r="E6" s="12" t="n">
        <f aca="false">'ANÁLISE '!E4</f>
        <v>0.0171001321971404</v>
      </c>
      <c r="F6" s="11" t="n">
        <f aca="false">'ANÁLISE '!F4</f>
        <v>0.945539943487789</v>
      </c>
      <c r="G6" s="13" t="n">
        <f aca="false">F6*E6</f>
        <v>0.0161688580313178</v>
      </c>
    </row>
    <row r="7" customFormat="false" ht="38.25" hidden="false" customHeight="false" outlineLevel="0" collapsed="false">
      <c r="B7" s="9" t="s">
        <v>10</v>
      </c>
      <c r="C7" s="10" t="s">
        <v>11</v>
      </c>
      <c r="D7" s="11" t="n">
        <f aca="false">'ANÁLISE '!D5</f>
        <v>0.14511700924416</v>
      </c>
      <c r="E7" s="12" t="n">
        <f aca="false">'ANÁLISE '!E5</f>
        <v>0.0179175776978943</v>
      </c>
      <c r="F7" s="11" t="n">
        <f aca="false">'ANÁLISE '!F5</f>
        <v>0.0544600565122111</v>
      </c>
      <c r="G7" s="13" t="n">
        <f aca="false">F7*E7</f>
        <v>0.000975792293989256</v>
      </c>
    </row>
    <row r="8" customFormat="false" ht="17.25" hidden="false" customHeight="false" outlineLevel="0" collapsed="false">
      <c r="B8" s="14"/>
      <c r="C8" s="15"/>
      <c r="D8" s="16"/>
      <c r="E8" s="16"/>
      <c r="F8" s="16"/>
      <c r="G8" s="17" t="n">
        <f aca="false">SUM(G6:G7)</f>
        <v>0.0171446503253071</v>
      </c>
    </row>
    <row r="10" customFormat="false" ht="16.5" hidden="false" customHeight="false" outlineLevel="0" collapsed="false">
      <c r="B10" s="1" t="s">
        <v>12</v>
      </c>
      <c r="E10" s="4"/>
    </row>
  </sheetData>
  <mergeCells count="2">
    <mergeCell ref="B2:G2"/>
    <mergeCell ref="B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AA64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D4" activeCellId="0" sqref="D4"/>
    </sheetView>
  </sheetViews>
  <sheetFormatPr defaultRowHeight="15" zeroHeight="false" outlineLevelRow="0" outlineLevelCol="0"/>
  <cols>
    <col collapsed="false" customWidth="true" hidden="false" outlineLevel="0" max="1" min="1" style="18" width="9.14"/>
    <col collapsed="false" customWidth="true" hidden="false" outlineLevel="0" max="2" min="2" style="18" width="20.71"/>
    <col collapsed="false" customWidth="true" hidden="false" outlineLevel="0" max="3" min="3" style="18" width="43.14"/>
    <col collapsed="false" customWidth="true" hidden="false" outlineLevel="0" max="7" min="4" style="18" width="20.71"/>
    <col collapsed="false" customWidth="true" hidden="false" outlineLevel="0" max="8" min="8" style="18" width="16"/>
    <col collapsed="false" customWidth="true" hidden="false" outlineLevel="0" max="11" min="9" style="18" width="9.14"/>
    <col collapsed="false" customWidth="true" hidden="false" outlineLevel="0" max="12" min="12" style="18" width="12.29"/>
    <col collapsed="false" customWidth="true" hidden="false" outlineLevel="0" max="13" min="13" style="18" width="14.28"/>
    <col collapsed="false" customWidth="true" hidden="false" outlineLevel="0" max="14" min="14" style="18" width="9.14"/>
    <col collapsed="false" customWidth="true" hidden="false" outlineLevel="0" max="15" min="15" style="18" width="16.57"/>
    <col collapsed="false" customWidth="true" hidden="false" outlineLevel="0" max="16" min="16" style="18" width="14.43"/>
    <col collapsed="false" customWidth="true" hidden="false" outlineLevel="0" max="17" min="17" style="18" width="9.14"/>
    <col collapsed="false" customWidth="true" hidden="false" outlineLevel="0" max="18" min="18" style="18" width="16.57"/>
    <col collapsed="false" customWidth="true" hidden="false" outlineLevel="0" max="19" min="19" style="18" width="12.86"/>
    <col collapsed="false" customWidth="true" hidden="false" outlineLevel="0" max="22" min="20" style="18" width="9.14"/>
    <col collapsed="false" customWidth="true" hidden="false" outlineLevel="0" max="23" min="23" style="18" width="15.71"/>
    <col collapsed="false" customWidth="true" hidden="false" outlineLevel="0" max="24" min="24" style="18" width="21.14"/>
    <col collapsed="false" customWidth="true" hidden="false" outlineLevel="0" max="42" min="25" style="18" width="15.71"/>
    <col collapsed="false" customWidth="true" hidden="false" outlineLevel="0" max="1025" min="43" style="18" width="9.14"/>
  </cols>
  <sheetData>
    <row r="1" customFormat="false" ht="15.75" hidden="false" customHeight="false" outlineLevel="0" collapsed="false"/>
    <row r="2" customFormat="false" ht="15.75" hidden="false" customHeight="false" outlineLevel="0" collapsed="false">
      <c r="B2" s="19" t="s">
        <v>1</v>
      </c>
      <c r="C2" s="19"/>
      <c r="D2" s="19"/>
      <c r="E2" s="19"/>
      <c r="F2" s="19"/>
      <c r="G2" s="19"/>
      <c r="R2" s="20"/>
      <c r="S2" s="20"/>
    </row>
    <row r="3" customFormat="false" ht="39.75" hidden="false" customHeight="true" outlineLevel="0" collapsed="false">
      <c r="B3" s="21" t="s">
        <v>2</v>
      </c>
      <c r="C3" s="22" t="s">
        <v>3</v>
      </c>
      <c r="D3" s="23" t="s">
        <v>4</v>
      </c>
      <c r="E3" s="23" t="s">
        <v>5</v>
      </c>
      <c r="F3" s="23" t="s">
        <v>6</v>
      </c>
      <c r="G3" s="24" t="s">
        <v>13</v>
      </c>
      <c r="H3" s="25" t="s">
        <v>14</v>
      </c>
      <c r="J3" s="26"/>
      <c r="K3" s="27"/>
      <c r="L3" s="28" t="s">
        <v>15</v>
      </c>
      <c r="M3" s="28"/>
      <c r="N3" s="28"/>
      <c r="O3" s="28" t="s">
        <v>16</v>
      </c>
      <c r="P3" s="28"/>
      <c r="Q3" s="28"/>
      <c r="R3" s="29" t="s">
        <v>17</v>
      </c>
      <c r="S3" s="29"/>
      <c r="T3" s="29"/>
    </row>
    <row r="4" customFormat="false" ht="41.25" hidden="false" customHeight="true" outlineLevel="0" collapsed="false">
      <c r="B4" s="30" t="s">
        <v>8</v>
      </c>
      <c r="C4" s="31" t="s">
        <v>9</v>
      </c>
      <c r="D4" s="32" t="n">
        <f aca="false">MEDIAN(Q52:Q64)</f>
        <v>0.0171001321971404</v>
      </c>
      <c r="E4" s="32" t="n">
        <f aca="false">MEDIAN(Q52:Q64)</f>
        <v>0.0171001321971404</v>
      </c>
      <c r="F4" s="32" t="n">
        <f aca="false">D11</f>
        <v>0.945539943487789</v>
      </c>
      <c r="G4" s="33" t="n">
        <f aca="false">E4*F4</f>
        <v>0.0161688580313178</v>
      </c>
      <c r="H4" s="34" t="n">
        <f aca="false">D4*F4</f>
        <v>0.0161688580313178</v>
      </c>
      <c r="J4" s="35" t="s">
        <v>18</v>
      </c>
      <c r="K4" s="36" t="s">
        <v>19</v>
      </c>
      <c r="L4" s="37" t="s">
        <v>20</v>
      </c>
      <c r="M4" s="37" t="s">
        <v>21</v>
      </c>
      <c r="N4" s="37" t="s">
        <v>22</v>
      </c>
      <c r="O4" s="37" t="s">
        <v>20</v>
      </c>
      <c r="P4" s="37" t="s">
        <v>21</v>
      </c>
      <c r="Q4" s="37" t="s">
        <v>22</v>
      </c>
      <c r="R4" s="37" t="s">
        <v>20</v>
      </c>
      <c r="S4" s="37" t="s">
        <v>21</v>
      </c>
      <c r="T4" s="38" t="s">
        <v>22</v>
      </c>
    </row>
    <row r="5" customFormat="false" ht="33" hidden="false" customHeight="true" outlineLevel="0" collapsed="false">
      <c r="B5" s="30" t="s">
        <v>10</v>
      </c>
      <c r="C5" s="39" t="s">
        <v>11</v>
      </c>
      <c r="D5" s="32" t="n">
        <f aca="false">AVERAGE(T52:T64)</f>
        <v>0.14511700924416</v>
      </c>
      <c r="E5" s="32" t="n">
        <f aca="false">AVERAGE(Q52:Q64)</f>
        <v>0.0179175776978943</v>
      </c>
      <c r="F5" s="32" t="n">
        <f aca="false">D12</f>
        <v>0.0544600565122111</v>
      </c>
      <c r="G5" s="33" t="n">
        <f aca="false">E5*F5</f>
        <v>0.000975792293989256</v>
      </c>
      <c r="H5" s="34" t="n">
        <f aca="false">D5*F5</f>
        <v>0.00790308052432003</v>
      </c>
      <c r="J5" s="40" t="n">
        <v>44166</v>
      </c>
      <c r="K5" s="41" t="n">
        <v>1</v>
      </c>
      <c r="L5" s="42" t="n">
        <v>37329458.06</v>
      </c>
      <c r="M5" s="42" t="n">
        <v>231714938.03</v>
      </c>
      <c r="N5" s="43" t="n">
        <v>0.161100783477183</v>
      </c>
      <c r="O5" s="42" t="n">
        <v>34094129.83</v>
      </c>
      <c r="P5" s="42" t="n">
        <v>221048439.74</v>
      </c>
      <c r="Q5" s="43" t="n">
        <v>0.154238274063829</v>
      </c>
      <c r="R5" s="42" t="n">
        <v>3235328.23</v>
      </c>
      <c r="S5" s="42" t="n">
        <v>10666498.29</v>
      </c>
      <c r="T5" s="44" t="n">
        <v>0.303316809513125</v>
      </c>
    </row>
    <row r="6" customFormat="false" ht="20.1" hidden="false" customHeight="true" outlineLevel="0" collapsed="false">
      <c r="B6" s="45"/>
      <c r="C6" s="46"/>
      <c r="D6" s="47"/>
      <c r="E6" s="48"/>
      <c r="F6" s="47"/>
      <c r="G6" s="49" t="n">
        <f aca="false">G4+G5</f>
        <v>0.0171446503253071</v>
      </c>
      <c r="H6" s="50" t="n">
        <f aca="false">H4+H5</f>
        <v>0.0240719385556379</v>
      </c>
      <c r="J6" s="40" t="n">
        <v>44136</v>
      </c>
      <c r="K6" s="41" t="n">
        <v>2</v>
      </c>
      <c r="L6" s="42" t="n">
        <v>28964573.75</v>
      </c>
      <c r="M6" s="42" t="n">
        <v>238389804.02</v>
      </c>
      <c r="N6" s="43" t="n">
        <v>0.121500891655458</v>
      </c>
      <c r="O6" s="42" t="n">
        <v>25917966.27</v>
      </c>
      <c r="P6" s="42" t="n">
        <v>225652410.24</v>
      </c>
      <c r="Q6" s="43" t="n">
        <v>0.114857919055392</v>
      </c>
      <c r="R6" s="42" t="n">
        <v>3046607.48</v>
      </c>
      <c r="S6" s="42" t="n">
        <v>12737393.78</v>
      </c>
      <c r="T6" s="44" t="n">
        <v>0.239186095100846</v>
      </c>
    </row>
    <row r="7" customFormat="false" ht="15" hidden="false" customHeight="false" outlineLevel="0" collapsed="false">
      <c r="J7" s="40" t="n">
        <v>44105</v>
      </c>
      <c r="K7" s="41" t="n">
        <v>3</v>
      </c>
      <c r="L7" s="42" t="n">
        <v>25707132.53</v>
      </c>
      <c r="M7" s="42" t="n">
        <v>257563258.93</v>
      </c>
      <c r="N7" s="43" t="n">
        <v>0.0998090047345869</v>
      </c>
      <c r="O7" s="42" t="n">
        <v>23119958.96</v>
      </c>
      <c r="P7" s="42" t="n">
        <v>245314358</v>
      </c>
      <c r="Q7" s="43" t="n">
        <v>0.0942462526388284</v>
      </c>
      <c r="R7" s="42" t="n">
        <v>2587173.57</v>
      </c>
      <c r="S7" s="42" t="n">
        <v>12248900.93</v>
      </c>
      <c r="T7" s="44" t="n">
        <v>0.211216792819631</v>
      </c>
    </row>
    <row r="8" customFormat="false" ht="15.75" hidden="false" customHeight="false" outlineLevel="0" collapsed="false">
      <c r="J8" s="40" t="n">
        <v>44075</v>
      </c>
      <c r="K8" s="41" t="n">
        <v>4</v>
      </c>
      <c r="L8" s="42" t="n">
        <v>21462076.05</v>
      </c>
      <c r="M8" s="42" t="n">
        <v>251606075.28</v>
      </c>
      <c r="N8" s="43" t="n">
        <v>0.0853003093272526</v>
      </c>
      <c r="O8" s="42" t="n">
        <v>19035604.58</v>
      </c>
      <c r="P8" s="42" t="n">
        <v>238915741.25</v>
      </c>
      <c r="Q8" s="43" t="n">
        <v>0.0796749702652755</v>
      </c>
      <c r="R8" s="42" t="n">
        <v>2426471.47</v>
      </c>
      <c r="S8" s="42" t="n">
        <v>12690334.03</v>
      </c>
      <c r="T8" s="44" t="n">
        <v>0.191206272763492</v>
      </c>
    </row>
    <row r="9" customFormat="false" ht="15" hidden="false" customHeight="false" outlineLevel="0" collapsed="false">
      <c r="B9" s="51" t="s">
        <v>2</v>
      </c>
      <c r="C9" s="29" t="s">
        <v>23</v>
      </c>
      <c r="D9" s="29"/>
      <c r="E9" s="29"/>
      <c r="F9" s="29"/>
      <c r="G9" s="29"/>
      <c r="J9" s="40" t="n">
        <v>44044</v>
      </c>
      <c r="K9" s="41" t="n">
        <v>5</v>
      </c>
      <c r="L9" s="42" t="n">
        <v>17609118.59</v>
      </c>
      <c r="M9" s="42" t="n">
        <v>235367344.43</v>
      </c>
      <c r="N9" s="43" t="n">
        <v>0.074815470398601</v>
      </c>
      <c r="O9" s="42" t="n">
        <v>16118606.56</v>
      </c>
      <c r="P9" s="42" t="n">
        <v>222553735</v>
      </c>
      <c r="Q9" s="43" t="n">
        <v>0.0724256843409076</v>
      </c>
      <c r="R9" s="42" t="n">
        <v>1490512.03</v>
      </c>
      <c r="S9" s="42" t="n">
        <v>12813609.43</v>
      </c>
      <c r="T9" s="44" t="n">
        <v>0.116322573911947</v>
      </c>
    </row>
    <row r="10" customFormat="false" ht="30" hidden="false" customHeight="false" outlineLevel="0" collapsed="false">
      <c r="B10" s="51"/>
      <c r="C10" s="37" t="s">
        <v>21</v>
      </c>
      <c r="D10" s="37" t="s">
        <v>24</v>
      </c>
      <c r="E10" s="37" t="s">
        <v>20</v>
      </c>
      <c r="F10" s="37" t="s">
        <v>24</v>
      </c>
      <c r="G10" s="52" t="s">
        <v>25</v>
      </c>
      <c r="J10" s="40" t="n">
        <v>44013</v>
      </c>
      <c r="K10" s="41" t="n">
        <v>6</v>
      </c>
      <c r="L10" s="42" t="n">
        <v>15710481.67</v>
      </c>
      <c r="M10" s="42" t="n">
        <v>225952912.35</v>
      </c>
      <c r="N10" s="43" t="n">
        <v>0.0695298923417484</v>
      </c>
      <c r="O10" s="42" t="n">
        <v>14251805.74</v>
      </c>
      <c r="P10" s="42" t="n">
        <v>214667169.26</v>
      </c>
      <c r="Q10" s="43" t="n">
        <v>0.0663902439722328</v>
      </c>
      <c r="R10" s="42" t="n">
        <v>1458675.93</v>
      </c>
      <c r="S10" s="42" t="n">
        <v>11285743.09</v>
      </c>
      <c r="T10" s="44" t="n">
        <v>0.129249436068813</v>
      </c>
    </row>
    <row r="11" customFormat="false" ht="15" hidden="false" customHeight="false" outlineLevel="0" collapsed="false">
      <c r="B11" s="53" t="s">
        <v>8</v>
      </c>
      <c r="C11" s="42" t="n">
        <f aca="false">SUM(P5:P64)</f>
        <v>11443946263.61</v>
      </c>
      <c r="D11" s="43" t="n">
        <f aca="false">C11/C13</f>
        <v>0.945539943487789</v>
      </c>
      <c r="E11" s="42" t="n">
        <f aca="false">SUM(O5:O64)</f>
        <v>423795786.22</v>
      </c>
      <c r="F11" s="43" t="n">
        <f aca="false">E11/E13</f>
        <v>0.74239828785324</v>
      </c>
      <c r="G11" s="44" t="n">
        <f aca="false">E11/C11</f>
        <v>0.0370323117968149</v>
      </c>
      <c r="J11" s="40" t="n">
        <v>43983</v>
      </c>
      <c r="K11" s="41" t="n">
        <v>7</v>
      </c>
      <c r="L11" s="42" t="n">
        <v>14500500.31</v>
      </c>
      <c r="M11" s="42" t="n">
        <v>217882489.7</v>
      </c>
      <c r="N11" s="43" t="n">
        <v>0.0665519304922832</v>
      </c>
      <c r="O11" s="42" t="n">
        <v>13121568.04</v>
      </c>
      <c r="P11" s="42" t="n">
        <v>207868274.51</v>
      </c>
      <c r="Q11" s="43" t="n">
        <v>0.0631244381612874</v>
      </c>
      <c r="R11" s="42" t="n">
        <v>1378932.27</v>
      </c>
      <c r="S11" s="42" t="n">
        <v>10014215.19</v>
      </c>
      <c r="T11" s="44" t="n">
        <v>0.137697487405401</v>
      </c>
    </row>
    <row r="12" customFormat="false" ht="25.5" hidden="false" customHeight="true" outlineLevel="0" collapsed="false">
      <c r="B12" s="53" t="s">
        <v>10</v>
      </c>
      <c r="C12" s="42" t="n">
        <f aca="false">SUM(S5:S64)</f>
        <v>659134460.19</v>
      </c>
      <c r="D12" s="43" t="n">
        <f aca="false">C12/C13</f>
        <v>0.0544600565122111</v>
      </c>
      <c r="E12" s="42" t="n">
        <f aca="false">SUM(R5:R64)</f>
        <v>147051147.5</v>
      </c>
      <c r="F12" s="43" t="n">
        <f aca="false">E12/E13</f>
        <v>0.25760171214676</v>
      </c>
      <c r="G12" s="44" t="n">
        <f aca="false">E12/C12</f>
        <v>0.223097344140695</v>
      </c>
      <c r="J12" s="40" t="n">
        <v>43952</v>
      </c>
      <c r="K12" s="41" t="n">
        <v>8</v>
      </c>
      <c r="L12" s="42" t="n">
        <v>13197169.75</v>
      </c>
      <c r="M12" s="42" t="n">
        <v>208392662.95</v>
      </c>
      <c r="N12" s="43" t="n">
        <v>0.0633283800071523</v>
      </c>
      <c r="O12" s="42" t="n">
        <v>12117423.27</v>
      </c>
      <c r="P12" s="42" t="n">
        <v>198967522.32</v>
      </c>
      <c r="Q12" s="43" t="n">
        <v>0.0609015136174411</v>
      </c>
      <c r="R12" s="42" t="n">
        <v>1079746.48</v>
      </c>
      <c r="S12" s="42" t="n">
        <v>9425140.63</v>
      </c>
      <c r="T12" s="44" t="n">
        <v>0.11456025139436</v>
      </c>
    </row>
    <row r="13" customFormat="false" ht="15.75" hidden="false" customHeight="false" outlineLevel="0" collapsed="false">
      <c r="B13" s="54" t="s">
        <v>26</v>
      </c>
      <c r="C13" s="55" t="n">
        <f aca="false">C11+C12</f>
        <v>12103080723.8</v>
      </c>
      <c r="D13" s="56" t="n">
        <f aca="false">D11+D12</f>
        <v>1</v>
      </c>
      <c r="E13" s="55" t="n">
        <f aca="false">E11+E12</f>
        <v>570846933.72</v>
      </c>
      <c r="F13" s="56" t="n">
        <f aca="false">F11+F12</f>
        <v>1</v>
      </c>
      <c r="G13" s="57" t="n">
        <f aca="false">E13/C13</f>
        <v>0.047165423973209</v>
      </c>
      <c r="J13" s="40" t="n">
        <v>43922</v>
      </c>
      <c r="K13" s="41" t="n">
        <v>9</v>
      </c>
      <c r="L13" s="42" t="n">
        <v>13071462.93</v>
      </c>
      <c r="M13" s="42" t="n">
        <v>212010948.11</v>
      </c>
      <c r="N13" s="43" t="n">
        <v>0.0616546600377354</v>
      </c>
      <c r="O13" s="42" t="n">
        <v>11966320.18</v>
      </c>
      <c r="P13" s="42" t="n">
        <v>202329890.9</v>
      </c>
      <c r="Q13" s="43" t="n">
        <v>0.0591426216204222</v>
      </c>
      <c r="R13" s="42" t="n">
        <v>1105142.75</v>
      </c>
      <c r="S13" s="42" t="n">
        <v>9681057.21</v>
      </c>
      <c r="T13" s="44" t="n">
        <v>0.114155171901933</v>
      </c>
    </row>
    <row r="14" customFormat="false" ht="15" hidden="false" customHeight="false" outlineLevel="0" collapsed="false">
      <c r="J14" s="40" t="n">
        <v>43891</v>
      </c>
      <c r="K14" s="41" t="n">
        <v>10</v>
      </c>
      <c r="L14" s="42" t="n">
        <v>13051495.22</v>
      </c>
      <c r="M14" s="42" t="n">
        <v>215966677.89</v>
      </c>
      <c r="N14" s="43" t="n">
        <v>0.0604329119080473</v>
      </c>
      <c r="O14" s="42" t="n">
        <v>11756613.04</v>
      </c>
      <c r="P14" s="42" t="n">
        <v>203436946.88</v>
      </c>
      <c r="Q14" s="43" t="n">
        <v>0.0577899600849535</v>
      </c>
      <c r="R14" s="42" t="n">
        <v>1294882.18</v>
      </c>
      <c r="S14" s="42" t="n">
        <v>12529731.01</v>
      </c>
      <c r="T14" s="44" t="n">
        <v>0.103344770846761</v>
      </c>
    </row>
    <row r="15" customFormat="false" ht="15" hidden="false" customHeight="false" outlineLevel="0" collapsed="false">
      <c r="H15" s="58"/>
      <c r="J15" s="40" t="n">
        <v>43862</v>
      </c>
      <c r="K15" s="41" t="n">
        <v>11</v>
      </c>
      <c r="L15" s="42" t="n">
        <v>11784581.51</v>
      </c>
      <c r="M15" s="42" t="n">
        <v>217016061.01</v>
      </c>
      <c r="N15" s="43" t="n">
        <v>0.0543028080739931</v>
      </c>
      <c r="O15" s="42" t="n">
        <v>10436779.18</v>
      </c>
      <c r="P15" s="42" t="n">
        <v>205099853.7</v>
      </c>
      <c r="Q15" s="43" t="n">
        <v>0.0508863316658719</v>
      </c>
      <c r="R15" s="42" t="n">
        <v>1347802.33</v>
      </c>
      <c r="S15" s="42" t="n">
        <v>11916207.31</v>
      </c>
      <c r="T15" s="44" t="n">
        <v>0.113106653395408</v>
      </c>
    </row>
    <row r="16" customFormat="false" ht="15" hidden="false" customHeight="false" outlineLevel="0" collapsed="false">
      <c r="J16" s="40" t="n">
        <v>43831</v>
      </c>
      <c r="K16" s="41" t="n">
        <v>12</v>
      </c>
      <c r="L16" s="42" t="n">
        <v>10958720.31</v>
      </c>
      <c r="M16" s="42" t="n">
        <v>219061632.35</v>
      </c>
      <c r="N16" s="43" t="n">
        <v>0.0500257402103669</v>
      </c>
      <c r="O16" s="42" t="n">
        <v>9955601.07</v>
      </c>
      <c r="P16" s="42" t="n">
        <v>208775863.22</v>
      </c>
      <c r="Q16" s="43" t="n">
        <v>0.0476855940933611</v>
      </c>
      <c r="R16" s="42" t="n">
        <v>1003119.24</v>
      </c>
      <c r="S16" s="42" t="n">
        <v>10285769.13</v>
      </c>
      <c r="T16" s="44" t="n">
        <v>0.097524961655444</v>
      </c>
    </row>
    <row r="17" customFormat="false" ht="15" hidden="false" customHeight="false" outlineLevel="0" collapsed="false">
      <c r="B17" s="59" t="s">
        <v>27</v>
      </c>
      <c r="C17" s="59" t="s">
        <v>28</v>
      </c>
      <c r="D17" s="0"/>
      <c r="F17" s="0"/>
      <c r="G17" s="0"/>
      <c r="H17" s="0"/>
      <c r="I17" s="0"/>
      <c r="J17" s="40" t="n">
        <v>43800</v>
      </c>
      <c r="K17" s="41" t="n">
        <v>13</v>
      </c>
      <c r="L17" s="42" t="n">
        <v>9788532.33</v>
      </c>
      <c r="M17" s="42" t="n">
        <v>217511334.82</v>
      </c>
      <c r="N17" s="43" t="n">
        <v>0.0450024010845248</v>
      </c>
      <c r="O17" s="42" t="n">
        <v>7718706.3</v>
      </c>
      <c r="P17" s="42" t="n">
        <v>206333968.95</v>
      </c>
      <c r="Q17" s="43" t="n">
        <v>0.0374088005929379</v>
      </c>
      <c r="R17" s="42" t="n">
        <v>2069826.03</v>
      </c>
      <c r="S17" s="42" t="n">
        <v>11177365.87</v>
      </c>
      <c r="T17" s="44" t="n">
        <v>0.185180126880825</v>
      </c>
    </row>
    <row r="18" customFormat="false" ht="15" hidden="false" customHeight="false" outlineLevel="0" collapsed="false">
      <c r="B18" s="59" t="s">
        <v>29</v>
      </c>
      <c r="C18" s="59" t="s">
        <v>30</v>
      </c>
      <c r="D18" s="0"/>
      <c r="F18" s="0"/>
      <c r="G18" s="0"/>
      <c r="H18" s="0"/>
      <c r="I18" s="0"/>
      <c r="J18" s="40" t="n">
        <v>43770</v>
      </c>
      <c r="K18" s="41" t="n">
        <v>14</v>
      </c>
      <c r="L18" s="42" t="n">
        <v>9827717.93</v>
      </c>
      <c r="M18" s="42" t="n">
        <v>238927678.52</v>
      </c>
      <c r="N18" s="43" t="n">
        <v>0.0411326054431042</v>
      </c>
      <c r="O18" s="42" t="n">
        <v>7590129.41</v>
      </c>
      <c r="P18" s="42" t="n">
        <v>225325358.88</v>
      </c>
      <c r="Q18" s="43" t="n">
        <v>0.0336851983626141</v>
      </c>
      <c r="R18" s="42" t="n">
        <v>2237588.52</v>
      </c>
      <c r="S18" s="42" t="n">
        <v>13602319.64</v>
      </c>
      <c r="T18" s="44" t="n">
        <v>0.164500510149753</v>
      </c>
    </row>
    <row r="19" customFormat="false" ht="15" hidden="false" customHeight="false" outlineLevel="0" collapsed="false">
      <c r="J19" s="40" t="n">
        <v>43739</v>
      </c>
      <c r="K19" s="41" t="n">
        <v>15</v>
      </c>
      <c r="L19" s="42" t="n">
        <v>9273206.6</v>
      </c>
      <c r="M19" s="42" t="n">
        <v>232700898.42</v>
      </c>
      <c r="N19" s="43" t="n">
        <v>0.0398503257312864</v>
      </c>
      <c r="O19" s="42" t="n">
        <v>7193515.12</v>
      </c>
      <c r="P19" s="42" t="n">
        <v>219301567.4</v>
      </c>
      <c r="Q19" s="43" t="n">
        <v>0.0328019320850508</v>
      </c>
      <c r="R19" s="42" t="n">
        <v>2079691.48</v>
      </c>
      <c r="S19" s="42" t="n">
        <v>13399331.02</v>
      </c>
      <c r="T19" s="44" t="n">
        <v>0.155208605332298</v>
      </c>
    </row>
    <row r="20" customFormat="false" ht="15" hidden="false" customHeight="false" outlineLevel="0" collapsed="false">
      <c r="J20" s="40" t="n">
        <v>43709</v>
      </c>
      <c r="K20" s="41" t="n">
        <v>16</v>
      </c>
      <c r="L20" s="42" t="n">
        <v>8913772.34</v>
      </c>
      <c r="M20" s="42" t="n">
        <v>244999737.04</v>
      </c>
      <c r="N20" s="43" t="n">
        <v>0.036382783294762</v>
      </c>
      <c r="O20" s="42" t="n">
        <v>6882376.38</v>
      </c>
      <c r="P20" s="42" t="n">
        <v>230163915.67</v>
      </c>
      <c r="Q20" s="43" t="n">
        <v>0.0299020650563996</v>
      </c>
      <c r="R20" s="42" t="n">
        <v>2031395.96</v>
      </c>
      <c r="S20" s="42" t="n">
        <v>14835821.37</v>
      </c>
      <c r="T20" s="44" t="n">
        <v>0.13692507541967</v>
      </c>
    </row>
    <row r="21" customFormat="false" ht="15" hidden="false" customHeight="false" outlineLevel="0" collapsed="false">
      <c r="J21" s="40" t="n">
        <v>43678</v>
      </c>
      <c r="K21" s="41" t="n">
        <v>17</v>
      </c>
      <c r="L21" s="42" t="n">
        <v>8451952.56</v>
      </c>
      <c r="M21" s="42" t="n">
        <v>226191913.06</v>
      </c>
      <c r="N21" s="43" t="n">
        <v>0.0373662897389175</v>
      </c>
      <c r="O21" s="42" t="n">
        <v>6458937.4</v>
      </c>
      <c r="P21" s="42" t="n">
        <v>212757210.57</v>
      </c>
      <c r="Q21" s="43" t="n">
        <v>0.0303582538175594</v>
      </c>
      <c r="R21" s="42" t="n">
        <v>1993015.16</v>
      </c>
      <c r="S21" s="42" t="n">
        <v>13434702.49</v>
      </c>
      <c r="T21" s="44" t="n">
        <v>0.148348291410508</v>
      </c>
    </row>
    <row r="22" customFormat="false" ht="15" hidden="false" customHeight="false" outlineLevel="0" collapsed="false">
      <c r="J22" s="40" t="n">
        <v>43647</v>
      </c>
      <c r="K22" s="41" t="n">
        <v>18</v>
      </c>
      <c r="L22" s="42" t="n">
        <v>8136069.55</v>
      </c>
      <c r="M22" s="42" t="n">
        <v>218363720.89</v>
      </c>
      <c r="N22" s="43" t="n">
        <v>0.0372592549570014</v>
      </c>
      <c r="O22" s="42" t="n">
        <v>6283409.92</v>
      </c>
      <c r="P22" s="42" t="n">
        <v>206573963.56</v>
      </c>
      <c r="Q22" s="43" t="n">
        <v>0.0304172404484797</v>
      </c>
      <c r="R22" s="42" t="n">
        <v>1852659.63</v>
      </c>
      <c r="S22" s="42" t="n">
        <v>11789757.33</v>
      </c>
      <c r="T22" s="44" t="n">
        <v>0.157141455769048</v>
      </c>
    </row>
    <row r="23" customFormat="false" ht="34.5" hidden="false" customHeight="true" outlineLevel="0" collapsed="false">
      <c r="J23" s="40" t="n">
        <v>43617</v>
      </c>
      <c r="K23" s="41" t="n">
        <v>19</v>
      </c>
      <c r="L23" s="42" t="n">
        <v>7594193.56</v>
      </c>
      <c r="M23" s="42" t="n">
        <v>205855321.33</v>
      </c>
      <c r="N23" s="43" t="n">
        <v>0.0368909266514709</v>
      </c>
      <c r="O23" s="42" t="n">
        <v>5877635.02</v>
      </c>
      <c r="P23" s="42" t="n">
        <v>193847073.58</v>
      </c>
      <c r="Q23" s="43" t="n">
        <v>0.0303209891769365</v>
      </c>
      <c r="R23" s="42" t="n">
        <v>1716558.54</v>
      </c>
      <c r="S23" s="42" t="n">
        <v>12008247.75</v>
      </c>
      <c r="T23" s="44" t="n">
        <v>0.142948294850096</v>
      </c>
    </row>
    <row r="24" customFormat="false" ht="34.5" hidden="false" customHeight="true" outlineLevel="0" collapsed="false">
      <c r="J24" s="40" t="n">
        <v>43586</v>
      </c>
      <c r="K24" s="41" t="n">
        <v>20</v>
      </c>
      <c r="L24" s="42" t="n">
        <v>7398059.64</v>
      </c>
      <c r="M24" s="42" t="n">
        <v>203846520.46</v>
      </c>
      <c r="N24" s="43" t="n">
        <v>0.0362923027741928</v>
      </c>
      <c r="O24" s="42" t="n">
        <v>5659172.63</v>
      </c>
      <c r="P24" s="42" t="n">
        <v>192332003.9</v>
      </c>
      <c r="Q24" s="43" t="n">
        <v>0.0294239778884766</v>
      </c>
      <c r="R24" s="42" t="n">
        <v>1738887.01</v>
      </c>
      <c r="S24" s="42" t="n">
        <v>11514516.56</v>
      </c>
      <c r="T24" s="44" t="n">
        <v>0.151016935964179</v>
      </c>
    </row>
    <row r="25" customFormat="false" ht="15" hidden="false" customHeight="false" outlineLevel="0" collapsed="false">
      <c r="J25" s="40" t="n">
        <v>43556</v>
      </c>
      <c r="K25" s="41" t="n">
        <v>21</v>
      </c>
      <c r="L25" s="42" t="n">
        <v>7285443.76</v>
      </c>
      <c r="M25" s="42" t="n">
        <v>201018623.86</v>
      </c>
      <c r="N25" s="43" t="n">
        <v>0.0362426307578046</v>
      </c>
      <c r="O25" s="42" t="n">
        <v>5599929.77</v>
      </c>
      <c r="P25" s="42" t="n">
        <v>189916500.25</v>
      </c>
      <c r="Q25" s="43" t="n">
        <v>0.0294862729811703</v>
      </c>
      <c r="R25" s="42" t="n">
        <v>1685513.99</v>
      </c>
      <c r="S25" s="42" t="n">
        <v>11102123.61</v>
      </c>
      <c r="T25" s="44" t="n">
        <v>0.151819061758762</v>
      </c>
    </row>
    <row r="26" customFormat="false" ht="15" hidden="false" customHeight="false" outlineLevel="0" collapsed="false">
      <c r="J26" s="40" t="n">
        <v>43525</v>
      </c>
      <c r="K26" s="41" t="n">
        <v>22</v>
      </c>
      <c r="L26" s="42" t="n">
        <v>7174829.8</v>
      </c>
      <c r="M26" s="42" t="n">
        <v>198124411.93</v>
      </c>
      <c r="N26" s="43" t="n">
        <v>0.0362137594762172</v>
      </c>
      <c r="O26" s="42" t="n">
        <v>5552597.01</v>
      </c>
      <c r="P26" s="42" t="n">
        <v>187446440.75</v>
      </c>
      <c r="Q26" s="43" t="n">
        <v>0.0296223123137642</v>
      </c>
      <c r="R26" s="42" t="n">
        <v>1622232.79</v>
      </c>
      <c r="S26" s="42" t="n">
        <v>10677971.18</v>
      </c>
      <c r="T26" s="44" t="n">
        <v>0.151923316017041</v>
      </c>
    </row>
    <row r="27" customFormat="false" ht="15" hidden="false" customHeight="false" outlineLevel="0" collapsed="false">
      <c r="J27" s="40" t="n">
        <v>43497</v>
      </c>
      <c r="K27" s="41" t="n">
        <v>23</v>
      </c>
      <c r="L27" s="42" t="n">
        <v>7267912.35</v>
      </c>
      <c r="M27" s="42" t="n">
        <v>207907011.81</v>
      </c>
      <c r="N27" s="43" t="n">
        <v>0.0349575143557059</v>
      </c>
      <c r="O27" s="42" t="n">
        <v>5506142.03</v>
      </c>
      <c r="P27" s="42" t="n">
        <v>196827320.99</v>
      </c>
      <c r="Q27" s="43" t="n">
        <v>0.0279744803836442</v>
      </c>
      <c r="R27" s="42" t="n">
        <v>1761770.32</v>
      </c>
      <c r="S27" s="42" t="n">
        <v>11079690.82</v>
      </c>
      <c r="T27" s="44" t="n">
        <v>0.159008978555595</v>
      </c>
    </row>
    <row r="28" customFormat="false" ht="15" hidden="false" customHeight="false" outlineLevel="0" collapsed="false">
      <c r="J28" s="40" t="n">
        <v>43466</v>
      </c>
      <c r="K28" s="41" t="n">
        <v>24</v>
      </c>
      <c r="L28" s="42" t="n">
        <v>7182956.52</v>
      </c>
      <c r="M28" s="42" t="n">
        <v>206736809.22</v>
      </c>
      <c r="N28" s="43" t="n">
        <v>0.0347444489788764</v>
      </c>
      <c r="O28" s="42" t="n">
        <v>5561178.17</v>
      </c>
      <c r="P28" s="42" t="n">
        <v>197012710.44</v>
      </c>
      <c r="Q28" s="43" t="n">
        <v>0.0282275095732651</v>
      </c>
      <c r="R28" s="42" t="n">
        <v>1621778.35</v>
      </c>
      <c r="S28" s="42" t="n">
        <v>9724098.78</v>
      </c>
      <c r="T28" s="44" t="n">
        <v>0.166779296127224</v>
      </c>
    </row>
    <row r="29" customFormat="false" ht="15" hidden="false" customHeight="false" outlineLevel="0" collapsed="false">
      <c r="J29" s="40" t="n">
        <v>43435</v>
      </c>
      <c r="K29" s="41" t="n">
        <v>25</v>
      </c>
      <c r="L29" s="42" t="n">
        <v>8144935.51</v>
      </c>
      <c r="M29" s="42" t="n">
        <v>198177855.35</v>
      </c>
      <c r="N29" s="43" t="n">
        <v>0.041099120260512</v>
      </c>
      <c r="O29" s="42" t="n">
        <v>5461046.46</v>
      </c>
      <c r="P29" s="42" t="n">
        <v>187681505.35</v>
      </c>
      <c r="Q29" s="43" t="n">
        <v>0.0290974139930086</v>
      </c>
      <c r="R29" s="42" t="n">
        <v>2683889.05</v>
      </c>
      <c r="S29" s="42" t="n">
        <v>10496350</v>
      </c>
      <c r="T29" s="44" t="n">
        <v>0.255697366227308</v>
      </c>
    </row>
    <row r="30" customFormat="false" ht="15" hidden="false" customHeight="false" outlineLevel="0" collapsed="false">
      <c r="J30" s="40" t="n">
        <v>43405</v>
      </c>
      <c r="K30" s="41" t="n">
        <v>26</v>
      </c>
      <c r="L30" s="42" t="n">
        <v>9619821.79</v>
      </c>
      <c r="M30" s="42" t="n">
        <v>199688597.78</v>
      </c>
      <c r="N30" s="43" t="n">
        <v>0.0481741165842544</v>
      </c>
      <c r="O30" s="42" t="n">
        <v>5405991.05</v>
      </c>
      <c r="P30" s="42" t="n">
        <v>188608824.74</v>
      </c>
      <c r="Q30" s="43" t="n">
        <v>0.028662450219136</v>
      </c>
      <c r="R30" s="42" t="n">
        <v>4213830.74</v>
      </c>
      <c r="S30" s="42" t="n">
        <v>11079773.04</v>
      </c>
      <c r="T30" s="44" t="n">
        <v>0.380317423902755</v>
      </c>
    </row>
    <row r="31" customFormat="false" ht="15" hidden="false" customHeight="false" outlineLevel="0" collapsed="false">
      <c r="J31" s="40" t="n">
        <v>43374</v>
      </c>
      <c r="K31" s="41" t="n">
        <v>27</v>
      </c>
      <c r="L31" s="42" t="n">
        <v>10226447.4</v>
      </c>
      <c r="M31" s="42" t="n">
        <v>211517227.65</v>
      </c>
      <c r="N31" s="43" t="n">
        <v>0.0483480589908346</v>
      </c>
      <c r="O31" s="42" t="n">
        <v>5582371.37</v>
      </c>
      <c r="P31" s="42" t="n">
        <v>199404702.71</v>
      </c>
      <c r="Q31" s="43" t="n">
        <v>0.0279951841362468</v>
      </c>
      <c r="R31" s="42" t="n">
        <v>4644076.03</v>
      </c>
      <c r="S31" s="42" t="n">
        <v>12112524.94</v>
      </c>
      <c r="T31" s="44" t="n">
        <v>0.383411060287154</v>
      </c>
    </row>
    <row r="32" customFormat="false" ht="15" hidden="false" customHeight="false" outlineLevel="0" collapsed="false">
      <c r="J32" s="40" t="n">
        <v>43344</v>
      </c>
      <c r="K32" s="41" t="n">
        <v>28</v>
      </c>
      <c r="L32" s="42" t="n">
        <v>10184501.4</v>
      </c>
      <c r="M32" s="42" t="n">
        <v>213020335.83</v>
      </c>
      <c r="N32" s="43" t="n">
        <v>0.0478099959814527</v>
      </c>
      <c r="O32" s="42" t="n">
        <v>5318676.45</v>
      </c>
      <c r="P32" s="42" t="n">
        <v>200378475.77</v>
      </c>
      <c r="Q32" s="43" t="n">
        <v>0.026543152549503</v>
      </c>
      <c r="R32" s="42" t="n">
        <v>4865824.95</v>
      </c>
      <c r="S32" s="42" t="n">
        <v>12641860.06</v>
      </c>
      <c r="T32" s="44" t="n">
        <v>0.384897865259236</v>
      </c>
    </row>
    <row r="33" customFormat="false" ht="15" hidden="false" customHeight="false" outlineLevel="0" collapsed="false">
      <c r="J33" s="40" t="n">
        <v>43313</v>
      </c>
      <c r="K33" s="41" t="n">
        <v>29</v>
      </c>
      <c r="L33" s="42" t="n">
        <v>9846025.53</v>
      </c>
      <c r="M33" s="42" t="n">
        <v>208987131.52</v>
      </c>
      <c r="N33" s="43" t="n">
        <v>0.0471130708306685</v>
      </c>
      <c r="O33" s="42" t="n">
        <v>5136300.99</v>
      </c>
      <c r="P33" s="42" t="n">
        <v>196985815.16</v>
      </c>
      <c r="Q33" s="43" t="n">
        <v>0.0260744713309843</v>
      </c>
      <c r="R33" s="42" t="n">
        <v>4709724.54</v>
      </c>
      <c r="S33" s="42" t="n">
        <v>12001316.36</v>
      </c>
      <c r="T33" s="44" t="n">
        <v>0.392433996298719</v>
      </c>
    </row>
    <row r="34" customFormat="false" ht="15" hidden="false" customHeight="false" outlineLevel="0" collapsed="false">
      <c r="J34" s="40" t="n">
        <v>43282</v>
      </c>
      <c r="K34" s="41" t="n">
        <v>30</v>
      </c>
      <c r="L34" s="42" t="n">
        <v>9082433.6</v>
      </c>
      <c r="M34" s="42" t="n">
        <v>196570923.52</v>
      </c>
      <c r="N34" s="43" t="n">
        <v>0.0462043594106425</v>
      </c>
      <c r="O34" s="42" t="n">
        <v>4921439.25</v>
      </c>
      <c r="P34" s="42" t="n">
        <v>185814359.96</v>
      </c>
      <c r="Q34" s="43" t="n">
        <v>0.0264857853346718</v>
      </c>
      <c r="R34" s="42" t="n">
        <v>4160994.35</v>
      </c>
      <c r="S34" s="42" t="n">
        <v>10756563.56</v>
      </c>
      <c r="T34" s="44" t="n">
        <v>0.386833055630641</v>
      </c>
    </row>
    <row r="35" customFormat="false" ht="15" hidden="false" customHeight="false" outlineLevel="0" collapsed="false">
      <c r="J35" s="40" t="n">
        <v>43252</v>
      </c>
      <c r="K35" s="41" t="n">
        <v>31</v>
      </c>
      <c r="L35" s="42" t="n">
        <v>9456826.65</v>
      </c>
      <c r="M35" s="42" t="n">
        <v>191833642.75</v>
      </c>
      <c r="N35" s="43" t="n">
        <v>0.0492970185752259</v>
      </c>
      <c r="O35" s="42" t="n">
        <v>4818016.66</v>
      </c>
      <c r="P35" s="42" t="n">
        <v>180563347.33</v>
      </c>
      <c r="Q35" s="43" t="n">
        <v>0.02668324846235</v>
      </c>
      <c r="R35" s="42" t="n">
        <v>4638809.99</v>
      </c>
      <c r="S35" s="42" t="n">
        <v>11270295.42</v>
      </c>
      <c r="T35" s="44" t="n">
        <v>0.411596130991214</v>
      </c>
    </row>
    <row r="36" customFormat="false" ht="15" hidden="false" customHeight="false" outlineLevel="0" collapsed="false">
      <c r="J36" s="40" t="n">
        <v>43221</v>
      </c>
      <c r="K36" s="41" t="n">
        <v>32</v>
      </c>
      <c r="L36" s="42" t="n">
        <v>9673493.74</v>
      </c>
      <c r="M36" s="42" t="n">
        <v>193523882.08</v>
      </c>
      <c r="N36" s="43" t="n">
        <v>0.0499860463526725</v>
      </c>
      <c r="O36" s="42" t="n">
        <v>4941224.16</v>
      </c>
      <c r="P36" s="42" t="n">
        <v>182375872.41</v>
      </c>
      <c r="Q36" s="43" t="n">
        <v>0.0270936286401504</v>
      </c>
      <c r="R36" s="42" t="n">
        <v>4732269.58</v>
      </c>
      <c r="S36" s="42" t="n">
        <v>11148009.67</v>
      </c>
      <c r="T36" s="44" t="n">
        <v>0.424494570787361</v>
      </c>
    </row>
    <row r="37" customFormat="false" ht="15" hidden="false" customHeight="false" outlineLevel="0" collapsed="false">
      <c r="J37" s="40" t="n">
        <v>43191</v>
      </c>
      <c r="K37" s="41" t="n">
        <v>33</v>
      </c>
      <c r="L37" s="42" t="n">
        <v>9038297.85</v>
      </c>
      <c r="M37" s="42" t="n">
        <v>191756201.01</v>
      </c>
      <c r="N37" s="43" t="n">
        <v>0.0471343184856309</v>
      </c>
      <c r="O37" s="42" t="n">
        <v>4957229.69</v>
      </c>
      <c r="P37" s="42" t="n">
        <v>181079743.53</v>
      </c>
      <c r="Q37" s="43" t="n">
        <v>0.0273759482610418</v>
      </c>
      <c r="R37" s="42" t="n">
        <v>4081068.16</v>
      </c>
      <c r="S37" s="42" t="n">
        <v>10676457.48</v>
      </c>
      <c r="T37" s="44" t="n">
        <v>0.382249277688314</v>
      </c>
    </row>
    <row r="38" customFormat="false" ht="15" hidden="false" customHeight="false" outlineLevel="0" collapsed="false">
      <c r="J38" s="40" t="n">
        <v>43160</v>
      </c>
      <c r="K38" s="41" t="n">
        <v>34</v>
      </c>
      <c r="L38" s="42" t="n">
        <v>8948336.4</v>
      </c>
      <c r="M38" s="42" t="n">
        <v>190100006.42</v>
      </c>
      <c r="N38" s="43" t="n">
        <v>0.0470717311825328</v>
      </c>
      <c r="O38" s="42" t="n">
        <v>4972679.89</v>
      </c>
      <c r="P38" s="42" t="n">
        <v>179601624.44</v>
      </c>
      <c r="Q38" s="43" t="n">
        <v>0.0276872768022276</v>
      </c>
      <c r="R38" s="42" t="n">
        <v>3975656.51</v>
      </c>
      <c r="S38" s="42" t="n">
        <v>10498381.98</v>
      </c>
      <c r="T38" s="44" t="n">
        <v>0.378692308736131</v>
      </c>
    </row>
    <row r="39" customFormat="false" ht="15" hidden="false" customHeight="false" outlineLevel="0" collapsed="false">
      <c r="J39" s="40" t="n">
        <v>43132</v>
      </c>
      <c r="K39" s="41" t="n">
        <v>35</v>
      </c>
      <c r="L39" s="42" t="n">
        <v>8592947.03</v>
      </c>
      <c r="M39" s="42" t="n">
        <v>187022801.74</v>
      </c>
      <c r="N39" s="43" t="n">
        <v>0.0459459859977178</v>
      </c>
      <c r="O39" s="42" t="n">
        <v>4722151.28</v>
      </c>
      <c r="P39" s="42" t="n">
        <v>177118378.28</v>
      </c>
      <c r="Q39" s="43" t="n">
        <v>0.0266609898185434</v>
      </c>
      <c r="R39" s="42" t="n">
        <v>3870795.75</v>
      </c>
      <c r="S39" s="42" t="n">
        <v>9904423.46</v>
      </c>
      <c r="T39" s="44" t="n">
        <v>0.390814848096166</v>
      </c>
    </row>
    <row r="40" customFormat="false" ht="15" hidden="false" customHeight="false" outlineLevel="0" collapsed="false">
      <c r="J40" s="40" t="n">
        <v>43101</v>
      </c>
      <c r="K40" s="41" t="n">
        <v>36</v>
      </c>
      <c r="L40" s="42" t="n">
        <v>7929126.2</v>
      </c>
      <c r="M40" s="42" t="n">
        <v>188937888.61</v>
      </c>
      <c r="N40" s="43" t="n">
        <v>0.0419668403110351</v>
      </c>
      <c r="O40" s="42" t="n">
        <v>4585572.83</v>
      </c>
      <c r="P40" s="42" t="n">
        <v>179807865.11</v>
      </c>
      <c r="Q40" s="43" t="n">
        <v>0.0255026265241218</v>
      </c>
      <c r="R40" s="42" t="n">
        <v>3343553.37</v>
      </c>
      <c r="S40" s="42" t="n">
        <v>9130023.5</v>
      </c>
      <c r="T40" s="44" t="n">
        <v>0.36621519867939</v>
      </c>
    </row>
    <row r="41" customFormat="false" ht="15" hidden="false" customHeight="false" outlineLevel="0" collapsed="false">
      <c r="J41" s="40" t="n">
        <v>43070</v>
      </c>
      <c r="K41" s="41" t="n">
        <v>37</v>
      </c>
      <c r="L41" s="42" t="n">
        <v>8306488.98</v>
      </c>
      <c r="M41" s="42" t="n">
        <v>186545782.09</v>
      </c>
      <c r="N41" s="43" t="n">
        <v>0.0445278841844438</v>
      </c>
      <c r="O41" s="42" t="n">
        <v>4677254.43</v>
      </c>
      <c r="P41" s="42" t="n">
        <v>176625780.4</v>
      </c>
      <c r="Q41" s="43" t="n">
        <v>0.0264811536538298</v>
      </c>
      <c r="R41" s="42" t="n">
        <v>3629234.55</v>
      </c>
      <c r="S41" s="42" t="n">
        <v>9920001.69</v>
      </c>
      <c r="T41" s="44" t="n">
        <v>0.36585019472915</v>
      </c>
    </row>
    <row r="42" customFormat="false" ht="15" hidden="false" customHeight="false" outlineLevel="0" collapsed="false">
      <c r="J42" s="40" t="n">
        <v>43040</v>
      </c>
      <c r="K42" s="41" t="n">
        <v>38</v>
      </c>
      <c r="L42" s="42" t="n">
        <v>8411658.04</v>
      </c>
      <c r="M42" s="42" t="n">
        <v>197886804.7</v>
      </c>
      <c r="N42" s="43" t="n">
        <v>0.042507422628569</v>
      </c>
      <c r="O42" s="42" t="n">
        <v>4659775.19</v>
      </c>
      <c r="P42" s="42" t="n">
        <v>187301515.18</v>
      </c>
      <c r="Q42" s="43" t="n">
        <v>0.0248784703397721</v>
      </c>
      <c r="R42" s="42" t="n">
        <v>3751882.85</v>
      </c>
      <c r="S42" s="42" t="n">
        <v>10585289.52</v>
      </c>
      <c r="T42" s="44" t="n">
        <v>0.354443101713103</v>
      </c>
    </row>
    <row r="43" customFormat="false" ht="15" hidden="false" customHeight="false" outlineLevel="0" collapsed="false">
      <c r="J43" s="40" t="n">
        <v>43009</v>
      </c>
      <c r="K43" s="41" t="n">
        <v>39</v>
      </c>
      <c r="L43" s="42" t="n">
        <v>8603609.41</v>
      </c>
      <c r="M43" s="42" t="n">
        <v>208867449.62</v>
      </c>
      <c r="N43" s="43" t="n">
        <v>0.0411917195601941</v>
      </c>
      <c r="O43" s="42" t="n">
        <v>4540131.13</v>
      </c>
      <c r="P43" s="42" t="n">
        <v>197032151.63</v>
      </c>
      <c r="Q43" s="43" t="n">
        <v>0.0230425902191118</v>
      </c>
      <c r="R43" s="42" t="n">
        <v>4063478.28</v>
      </c>
      <c r="S43" s="42" t="n">
        <v>11835297.99</v>
      </c>
      <c r="T43" s="44" t="n">
        <v>0.343335527625359</v>
      </c>
    </row>
    <row r="44" customFormat="false" ht="15" hidden="false" customHeight="false" outlineLevel="0" collapsed="false">
      <c r="J44" s="40" t="n">
        <v>42979</v>
      </c>
      <c r="K44" s="41" t="n">
        <v>40</v>
      </c>
      <c r="L44" s="42" t="n">
        <v>8787606.5</v>
      </c>
      <c r="M44" s="42" t="n">
        <v>209902440.69</v>
      </c>
      <c r="N44" s="43" t="n">
        <v>0.0418651944737423</v>
      </c>
      <c r="O44" s="42" t="n">
        <v>4566986.5</v>
      </c>
      <c r="P44" s="42" t="n">
        <v>196614252.26</v>
      </c>
      <c r="Q44" s="43" t="n">
        <v>0.0232281558813991</v>
      </c>
      <c r="R44" s="42" t="n">
        <v>4220620</v>
      </c>
      <c r="S44" s="42" t="n">
        <v>13288188.43</v>
      </c>
      <c r="T44" s="44" t="n">
        <v>0.317621925835379</v>
      </c>
    </row>
    <row r="45" customFormat="false" ht="15" hidden="false" customHeight="false" outlineLevel="0" collapsed="false">
      <c r="J45" s="40" t="n">
        <v>42948</v>
      </c>
      <c r="K45" s="41" t="n">
        <v>41</v>
      </c>
      <c r="L45" s="42" t="n">
        <v>8190318.56</v>
      </c>
      <c r="M45" s="42" t="n">
        <v>202485066.8</v>
      </c>
      <c r="N45" s="43" t="n">
        <v>0.0404490004593267</v>
      </c>
      <c r="O45" s="42" t="n">
        <v>4436225.83</v>
      </c>
      <c r="P45" s="42" t="n">
        <v>190729478.52</v>
      </c>
      <c r="Q45" s="43" t="n">
        <v>0.0232592563269385</v>
      </c>
      <c r="R45" s="42" t="n">
        <v>3754092.73</v>
      </c>
      <c r="S45" s="42" t="n">
        <v>11755588.28</v>
      </c>
      <c r="T45" s="44" t="n">
        <v>0.319345373500951</v>
      </c>
    </row>
    <row r="46" customFormat="false" ht="15" hidden="false" customHeight="false" outlineLevel="0" collapsed="false">
      <c r="J46" s="40" t="n">
        <v>42917</v>
      </c>
      <c r="K46" s="41" t="n">
        <v>42</v>
      </c>
      <c r="L46" s="42" t="n">
        <v>7610900.5</v>
      </c>
      <c r="M46" s="42" t="n">
        <v>191729762.25</v>
      </c>
      <c r="N46" s="43" t="n">
        <v>0.0396959783952374</v>
      </c>
      <c r="O46" s="42" t="n">
        <v>4197677.13</v>
      </c>
      <c r="P46" s="42" t="n">
        <v>181137598.98</v>
      </c>
      <c r="Q46" s="43" t="n">
        <v>0.0231739691463145</v>
      </c>
      <c r="R46" s="42" t="n">
        <v>3413223.37</v>
      </c>
      <c r="S46" s="42" t="n">
        <v>10592163.27</v>
      </c>
      <c r="T46" s="44" t="n">
        <v>0.322240441635489</v>
      </c>
    </row>
    <row r="47" customFormat="false" ht="15" hidden="false" customHeight="false" outlineLevel="0" collapsed="false">
      <c r="J47" s="40" t="n">
        <v>42887</v>
      </c>
      <c r="K47" s="41" t="n">
        <v>43</v>
      </c>
      <c r="L47" s="42" t="n">
        <v>6870218.72</v>
      </c>
      <c r="M47" s="42" t="n">
        <v>183822366.14</v>
      </c>
      <c r="N47" s="43" t="n">
        <v>0.0373742263483194</v>
      </c>
      <c r="O47" s="42" t="n">
        <v>3952026.27</v>
      </c>
      <c r="P47" s="42" t="n">
        <v>173233728.03</v>
      </c>
      <c r="Q47" s="43" t="n">
        <v>0.0228132611064954</v>
      </c>
      <c r="R47" s="42" t="n">
        <v>2918192.45</v>
      </c>
      <c r="S47" s="42" t="n">
        <v>10588638.11</v>
      </c>
      <c r="T47" s="44" t="n">
        <v>0.275596580002487</v>
      </c>
    </row>
    <row r="48" customFormat="false" ht="15" hidden="false" customHeight="false" outlineLevel="0" collapsed="false">
      <c r="J48" s="40" t="n">
        <v>42856</v>
      </c>
      <c r="K48" s="41" t="n">
        <v>44</v>
      </c>
      <c r="L48" s="42" t="n">
        <v>5966346.67</v>
      </c>
      <c r="M48" s="42" t="n">
        <v>177657417.2</v>
      </c>
      <c r="N48" s="43" t="n">
        <v>0.0335834369543002</v>
      </c>
      <c r="O48" s="42" t="n">
        <v>3845513.04</v>
      </c>
      <c r="P48" s="42" t="n">
        <v>167674092.44</v>
      </c>
      <c r="Q48" s="43" t="n">
        <v>0.0229344497056161</v>
      </c>
      <c r="R48" s="42" t="n">
        <v>2120833.63</v>
      </c>
      <c r="S48" s="42" t="n">
        <v>9983324.76</v>
      </c>
      <c r="T48" s="44" t="n">
        <v>0.212437607809525</v>
      </c>
    </row>
    <row r="49" customFormat="false" ht="15" hidden="false" customHeight="false" outlineLevel="0" collapsed="false">
      <c r="J49" s="40" t="n">
        <v>42826</v>
      </c>
      <c r="K49" s="41" t="n">
        <v>45</v>
      </c>
      <c r="L49" s="42" t="n">
        <v>6011462.96</v>
      </c>
      <c r="M49" s="42" t="n">
        <v>180199824.19</v>
      </c>
      <c r="N49" s="43" t="n">
        <v>0.0333599823807908</v>
      </c>
      <c r="O49" s="42" t="n">
        <v>3883177.67</v>
      </c>
      <c r="P49" s="42" t="n">
        <v>170197431.99</v>
      </c>
      <c r="Q49" s="43" t="n">
        <v>0.0228157242127376</v>
      </c>
      <c r="R49" s="42" t="n">
        <v>2128285.29</v>
      </c>
      <c r="S49" s="42" t="n">
        <v>10002392.2</v>
      </c>
      <c r="T49" s="44" t="n">
        <v>0.21277762833575</v>
      </c>
    </row>
    <row r="50" customFormat="false" ht="15" hidden="false" customHeight="false" outlineLevel="0" collapsed="false">
      <c r="J50" s="40" t="n">
        <v>42795</v>
      </c>
      <c r="K50" s="41" t="n">
        <v>46</v>
      </c>
      <c r="L50" s="42" t="n">
        <v>5857839.96</v>
      </c>
      <c r="M50" s="42" t="n">
        <v>173410395.48</v>
      </c>
      <c r="N50" s="43" t="n">
        <v>0.0337802122172982</v>
      </c>
      <c r="O50" s="42" t="n">
        <v>3782082.05</v>
      </c>
      <c r="P50" s="42" t="n">
        <v>163914366.94</v>
      </c>
      <c r="Q50" s="43" t="n">
        <v>0.0230735238198151</v>
      </c>
      <c r="R50" s="42" t="n">
        <v>2075757.91</v>
      </c>
      <c r="S50" s="42" t="n">
        <v>9496028.54</v>
      </c>
      <c r="T50" s="44" t="n">
        <v>0.218592214761815</v>
      </c>
    </row>
    <row r="51" customFormat="false" ht="15" hidden="false" customHeight="false" outlineLevel="0" collapsed="false">
      <c r="J51" s="40" t="n">
        <v>42767</v>
      </c>
      <c r="K51" s="41" t="n">
        <v>47</v>
      </c>
      <c r="L51" s="42" t="n">
        <v>5543223.29</v>
      </c>
      <c r="M51" s="42" t="n">
        <v>175386182.05</v>
      </c>
      <c r="N51" s="43" t="n">
        <v>0.0316058153795703</v>
      </c>
      <c r="O51" s="42" t="n">
        <v>3609131.36</v>
      </c>
      <c r="P51" s="42" t="n">
        <v>165841281.21</v>
      </c>
      <c r="Q51" s="43" t="n">
        <v>0.0217625631788859</v>
      </c>
      <c r="R51" s="42" t="n">
        <v>1934091.93</v>
      </c>
      <c r="S51" s="42" t="n">
        <v>9544900.84</v>
      </c>
      <c r="T51" s="44" t="n">
        <v>0.202630908630791</v>
      </c>
    </row>
    <row r="52" customFormat="false" ht="15" hidden="false" customHeight="false" outlineLevel="0" collapsed="false">
      <c r="J52" s="40" t="n">
        <v>42736</v>
      </c>
      <c r="K52" s="41" t="n">
        <v>48</v>
      </c>
      <c r="L52" s="42" t="n">
        <v>5608888.97</v>
      </c>
      <c r="M52" s="42" t="n">
        <v>179968933.47</v>
      </c>
      <c r="N52" s="43" t="n">
        <v>0.0311658732529799</v>
      </c>
      <c r="O52" s="42" t="n">
        <v>3665732.28</v>
      </c>
      <c r="P52" s="42" t="n">
        <v>171313602.42</v>
      </c>
      <c r="Q52" s="43" t="n">
        <v>0.0213977887816107</v>
      </c>
      <c r="R52" s="42" t="n">
        <v>1943156.69</v>
      </c>
      <c r="S52" s="42" t="n">
        <v>8655331.05</v>
      </c>
      <c r="T52" s="44" t="n">
        <v>0.224504028647177</v>
      </c>
    </row>
    <row r="53" customFormat="false" ht="15" hidden="false" customHeight="false" outlineLevel="0" collapsed="false">
      <c r="J53" s="40" t="n">
        <v>42705</v>
      </c>
      <c r="K53" s="41" t="n">
        <v>49</v>
      </c>
      <c r="L53" s="42" t="n">
        <v>5656593.83</v>
      </c>
      <c r="M53" s="42" t="n">
        <v>176126474.09</v>
      </c>
      <c r="N53" s="43" t="n">
        <v>0.0321166585502047</v>
      </c>
      <c r="O53" s="42" t="n">
        <v>3602931.72</v>
      </c>
      <c r="P53" s="42" t="n">
        <v>166622866.84</v>
      </c>
      <c r="Q53" s="43" t="n">
        <v>0.0216232728936282</v>
      </c>
      <c r="R53" s="42" t="n">
        <v>2053662.11</v>
      </c>
      <c r="S53" s="42" t="n">
        <v>9503607.25</v>
      </c>
      <c r="T53" s="44" t="n">
        <v>0.216092906196224</v>
      </c>
    </row>
    <row r="54" customFormat="false" ht="15" hidden="false" customHeight="false" outlineLevel="0" collapsed="false">
      <c r="J54" s="40" t="n">
        <v>42675</v>
      </c>
      <c r="K54" s="41" t="n">
        <v>50</v>
      </c>
      <c r="L54" s="42" t="n">
        <v>5967125.55</v>
      </c>
      <c r="M54" s="42" t="n">
        <v>181173247.09</v>
      </c>
      <c r="N54" s="43" t="n">
        <v>0.0329360192293499</v>
      </c>
      <c r="O54" s="42" t="n">
        <v>3624542.12</v>
      </c>
      <c r="P54" s="42" t="n">
        <v>171053051.98</v>
      </c>
      <c r="Q54" s="43" t="n">
        <v>0.0211895787771375</v>
      </c>
      <c r="R54" s="42" t="n">
        <v>2342583.43</v>
      </c>
      <c r="S54" s="42" t="n">
        <v>10120195.11</v>
      </c>
      <c r="T54" s="44" t="n">
        <v>0.231476113309835</v>
      </c>
    </row>
    <row r="55" customFormat="false" ht="15" hidden="false" customHeight="false" outlineLevel="0" collapsed="false">
      <c r="J55" s="40" t="n">
        <v>42644</v>
      </c>
      <c r="K55" s="41" t="n">
        <v>51</v>
      </c>
      <c r="L55" s="42" t="n">
        <v>5990494.88</v>
      </c>
      <c r="M55" s="42" t="n">
        <v>189190230.16</v>
      </c>
      <c r="N55" s="43" t="n">
        <v>0.0316638701424158</v>
      </c>
      <c r="O55" s="42" t="n">
        <v>3668791.92</v>
      </c>
      <c r="P55" s="42" t="n">
        <v>177884295.89</v>
      </c>
      <c r="Q55" s="43" t="n">
        <v>0.0206245970260843</v>
      </c>
      <c r="R55" s="42" t="n">
        <v>2321702.96</v>
      </c>
      <c r="S55" s="42" t="n">
        <v>11305934.27</v>
      </c>
      <c r="T55" s="44" t="n">
        <v>0.205352596658958</v>
      </c>
    </row>
    <row r="56" customFormat="false" ht="15" hidden="false" customHeight="false" outlineLevel="0" collapsed="false">
      <c r="J56" s="40" t="n">
        <v>42614</v>
      </c>
      <c r="K56" s="41" t="n">
        <v>52</v>
      </c>
      <c r="L56" s="42" t="n">
        <v>5035209.27</v>
      </c>
      <c r="M56" s="42" t="n">
        <v>193388393.23</v>
      </c>
      <c r="N56" s="43" t="n">
        <v>0.0260367708004665</v>
      </c>
      <c r="O56" s="42" t="n">
        <v>3101705.24</v>
      </c>
      <c r="P56" s="42" t="n">
        <v>181384869.09</v>
      </c>
      <c r="Q56" s="43" t="n">
        <v>0.0171001321971404</v>
      </c>
      <c r="R56" s="42" t="n">
        <v>1933504.03</v>
      </c>
      <c r="S56" s="42" t="n">
        <v>12003524.14</v>
      </c>
      <c r="T56" s="44" t="n">
        <v>0.161078030705739</v>
      </c>
    </row>
    <row r="57" customFormat="false" ht="15" hidden="false" customHeight="false" outlineLevel="0" collapsed="false">
      <c r="J57" s="40" t="n">
        <v>42583</v>
      </c>
      <c r="K57" s="41" t="n">
        <v>53</v>
      </c>
      <c r="L57" s="42" t="n">
        <v>4838146.87</v>
      </c>
      <c r="M57" s="42" t="n">
        <v>187491620.13</v>
      </c>
      <c r="N57" s="43" t="n">
        <v>0.0258046032491767</v>
      </c>
      <c r="O57" s="42" t="n">
        <v>3021530.58</v>
      </c>
      <c r="P57" s="42" t="n">
        <v>175776749.14</v>
      </c>
      <c r="Q57" s="43" t="n">
        <v>0.0171895918816513</v>
      </c>
      <c r="R57" s="42" t="n">
        <v>1816616.29</v>
      </c>
      <c r="S57" s="42" t="n">
        <v>11714870.99</v>
      </c>
      <c r="T57" s="44" t="n">
        <v>0.15506925270886</v>
      </c>
    </row>
    <row r="58" customFormat="false" ht="15" hidden="false" customHeight="false" outlineLevel="0" collapsed="false">
      <c r="J58" s="40" t="n">
        <v>42552</v>
      </c>
      <c r="K58" s="41" t="n">
        <v>54</v>
      </c>
      <c r="L58" s="42" t="n">
        <v>5234892.79</v>
      </c>
      <c r="M58" s="42" t="n">
        <v>180939478.1</v>
      </c>
      <c r="N58" s="43" t="n">
        <v>0.0289317336657002</v>
      </c>
      <c r="O58" s="42" t="n">
        <v>2912938.1</v>
      </c>
      <c r="P58" s="42" t="n">
        <v>170122447.93</v>
      </c>
      <c r="Q58" s="43" t="n">
        <v>0.017122596902665</v>
      </c>
      <c r="R58" s="42" t="n">
        <v>2321954.69</v>
      </c>
      <c r="S58" s="42" t="n">
        <v>10817030.17</v>
      </c>
      <c r="T58" s="44" t="n">
        <v>0.214657318460636</v>
      </c>
    </row>
    <row r="59" customFormat="false" ht="15" hidden="false" customHeight="false" outlineLevel="0" collapsed="false">
      <c r="J59" s="40" t="n">
        <v>42522</v>
      </c>
      <c r="K59" s="41" t="n">
        <v>55</v>
      </c>
      <c r="L59" s="42" t="n">
        <v>3827301.5</v>
      </c>
      <c r="M59" s="42" t="n">
        <v>167827237.32</v>
      </c>
      <c r="N59" s="43" t="n">
        <v>0.0228050080613697</v>
      </c>
      <c r="O59" s="42" t="n">
        <v>2641158.41</v>
      </c>
      <c r="P59" s="42" t="n">
        <v>157001274.25</v>
      </c>
      <c r="Q59" s="43" t="n">
        <v>0.0168225284961342</v>
      </c>
      <c r="R59" s="42" t="n">
        <v>1186143.09</v>
      </c>
      <c r="S59" s="42" t="n">
        <v>10825963.07</v>
      </c>
      <c r="T59" s="44" t="n">
        <v>0.109564671736867</v>
      </c>
    </row>
    <row r="60" customFormat="false" ht="15" hidden="false" customHeight="false" outlineLevel="0" collapsed="false">
      <c r="J60" s="40" t="n">
        <v>42491</v>
      </c>
      <c r="K60" s="41" t="n">
        <v>56</v>
      </c>
      <c r="L60" s="42" t="n">
        <v>3561778.1</v>
      </c>
      <c r="M60" s="42" t="n">
        <v>208392662.95</v>
      </c>
      <c r="N60" s="43" t="n">
        <v>0.0170916674780176</v>
      </c>
      <c r="O60" s="42" t="n">
        <v>2582128.25</v>
      </c>
      <c r="P60" s="42" t="n">
        <v>198967522.32</v>
      </c>
      <c r="Q60" s="43" t="n">
        <v>0.0129776368519439</v>
      </c>
      <c r="R60" s="42" t="n">
        <v>979649.85</v>
      </c>
      <c r="S60" s="42" t="n">
        <v>9425140.63</v>
      </c>
      <c r="T60" s="44" t="n">
        <v>0.103940077762002</v>
      </c>
    </row>
    <row r="61" customFormat="false" ht="15" hidden="false" customHeight="false" outlineLevel="0" collapsed="false">
      <c r="J61" s="40" t="n">
        <v>42461</v>
      </c>
      <c r="K61" s="41" t="n">
        <v>57</v>
      </c>
      <c r="L61" s="42" t="n">
        <v>3527278.42</v>
      </c>
      <c r="M61" s="42" t="n">
        <v>166588950.01</v>
      </c>
      <c r="N61" s="43" t="n">
        <v>0.0211735437421766</v>
      </c>
      <c r="O61" s="42" t="n">
        <v>2616114.51</v>
      </c>
      <c r="P61" s="42" t="n">
        <v>157062098.18</v>
      </c>
      <c r="Q61" s="43" t="n">
        <v>0.0166565615786045</v>
      </c>
      <c r="R61" s="42" t="n">
        <v>911163.91</v>
      </c>
      <c r="S61" s="42" t="n">
        <v>9526851.83</v>
      </c>
      <c r="T61" s="44" t="n">
        <v>0.0956416585729559</v>
      </c>
      <c r="AA61" s="60"/>
    </row>
    <row r="62" customFormat="false" ht="15" hidden="false" customHeight="false" outlineLevel="0" collapsed="false">
      <c r="J62" s="40" t="n">
        <v>42430</v>
      </c>
      <c r="K62" s="41" t="n">
        <v>58</v>
      </c>
      <c r="L62" s="42" t="n">
        <v>3231623.53</v>
      </c>
      <c r="M62" s="42" t="n">
        <v>162112562.36</v>
      </c>
      <c r="N62" s="43" t="n">
        <v>0.0199344423587828</v>
      </c>
      <c r="O62" s="42" t="n">
        <v>2517261.93</v>
      </c>
      <c r="P62" s="42" t="n">
        <v>153058968.63</v>
      </c>
      <c r="Q62" s="43" t="n">
        <v>0.0164463536670311</v>
      </c>
      <c r="R62" s="42" t="n">
        <v>714361.6</v>
      </c>
      <c r="S62" s="42" t="n">
        <v>9053593.73</v>
      </c>
      <c r="T62" s="44" t="n">
        <v>0.0789036510035667</v>
      </c>
    </row>
    <row r="63" customFormat="false" ht="15" hidden="false" customHeight="false" outlineLevel="0" collapsed="false">
      <c r="J63" s="40" t="n">
        <v>42401</v>
      </c>
      <c r="K63" s="41" t="n">
        <v>59</v>
      </c>
      <c r="L63" s="42" t="n">
        <v>2905717.27</v>
      </c>
      <c r="M63" s="42" t="n">
        <v>159134664.49</v>
      </c>
      <c r="N63" s="43" t="n">
        <v>0.0182594865758026</v>
      </c>
      <c r="O63" s="42" t="n">
        <v>2535910.81</v>
      </c>
      <c r="P63" s="42" t="n">
        <v>150620782.02</v>
      </c>
      <c r="Q63" s="43" t="n">
        <v>0.0168363938627226</v>
      </c>
      <c r="R63" s="42" t="n">
        <v>369806.46</v>
      </c>
      <c r="S63" s="42" t="n">
        <v>8513882.47</v>
      </c>
      <c r="T63" s="44" t="n">
        <v>0.0434357017850635</v>
      </c>
    </row>
    <row r="64" customFormat="false" ht="15.75" hidden="false" customHeight="false" outlineLevel="0" collapsed="false">
      <c r="J64" s="61" t="n">
        <v>42370</v>
      </c>
      <c r="K64" s="62" t="n">
        <v>60</v>
      </c>
      <c r="L64" s="63" t="n">
        <v>2917598.43</v>
      </c>
      <c r="M64" s="63" t="n">
        <v>158607498.52</v>
      </c>
      <c r="N64" s="64" t="n">
        <v>0.0183950850825133</v>
      </c>
      <c r="O64" s="63" t="n">
        <v>2556253.79</v>
      </c>
      <c r="P64" s="63" t="n">
        <v>150887302.59</v>
      </c>
      <c r="Q64" s="64" t="n">
        <v>0.0169414771562721</v>
      </c>
      <c r="R64" s="63" t="n">
        <v>361344.64</v>
      </c>
      <c r="S64" s="63" t="n">
        <v>7720195.93</v>
      </c>
      <c r="T64" s="65" t="n">
        <v>0.0468051126262025</v>
      </c>
    </row>
  </sheetData>
  <mergeCells count="6">
    <mergeCell ref="B2:G2"/>
    <mergeCell ref="L3:N3"/>
    <mergeCell ref="O3:Q3"/>
    <mergeCell ref="R3:T3"/>
    <mergeCell ref="B9:B10"/>
    <mergeCell ref="C9:G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B4" activeCellId="0" sqref="B4"/>
    </sheetView>
  </sheetViews>
  <sheetFormatPr defaultRowHeight="15" zeroHeight="false" outlineLevelRow="0" outlineLevelCol="0"/>
  <cols>
    <col collapsed="false" customWidth="true" hidden="false" outlineLevel="0" max="10" min="1" style="0" width="20.71"/>
    <col collapsed="false" customWidth="true" hidden="false" outlineLevel="0" max="1025" min="11" style="0" width="8.67"/>
  </cols>
  <sheetData>
    <row r="1" customFormat="false" ht="15.75" hidden="false" customHeight="false" outlineLevel="0" collapsed="false">
      <c r="A1" s="66"/>
      <c r="B1" s="67"/>
      <c r="C1" s="67"/>
      <c r="D1" s="67"/>
      <c r="E1" s="67"/>
      <c r="F1" s="67"/>
      <c r="G1" s="66"/>
      <c r="H1" s="67"/>
      <c r="I1" s="67"/>
      <c r="J1" s="67"/>
    </row>
    <row r="2" customFormat="false" ht="15" hidden="false" customHeight="false" outlineLevel="0" collapsed="false">
      <c r="A2" s="68" t="s">
        <v>2</v>
      </c>
      <c r="B2" s="69" t="s">
        <v>23</v>
      </c>
      <c r="C2" s="69"/>
      <c r="D2" s="69"/>
      <c r="E2" s="69"/>
      <c r="F2" s="69"/>
      <c r="G2" s="66"/>
      <c r="H2" s="67" t="s">
        <v>18</v>
      </c>
      <c r="I2" s="67" t="s">
        <v>8</v>
      </c>
      <c r="J2" s="67" t="s">
        <v>10</v>
      </c>
    </row>
    <row r="3" customFormat="false" ht="30" hidden="false" customHeight="false" outlineLevel="0" collapsed="false">
      <c r="A3" s="68"/>
      <c r="B3" s="70" t="s">
        <v>21</v>
      </c>
      <c r="C3" s="70" t="s">
        <v>24</v>
      </c>
      <c r="D3" s="70" t="s">
        <v>20</v>
      </c>
      <c r="E3" s="70" t="s">
        <v>24</v>
      </c>
      <c r="F3" s="71" t="s">
        <v>22</v>
      </c>
      <c r="G3" s="66"/>
      <c r="H3" s="72" t="s">
        <v>31</v>
      </c>
      <c r="I3" s="73" t="n">
        <f aca="false">'ANÁLISE '!Q5</f>
        <v>0.154238274063829</v>
      </c>
      <c r="J3" s="73" t="n">
        <f aca="false">'ANÁLISE '!T5</f>
        <v>0.303316809513125</v>
      </c>
    </row>
    <row r="4" customFormat="false" ht="15" hidden="false" customHeight="false" outlineLevel="0" collapsed="false">
      <c r="A4" s="74" t="s">
        <v>8</v>
      </c>
      <c r="B4" s="75" t="n">
        <f aca="false">'ANÁLISE '!C11</f>
        <v>11443946263.61</v>
      </c>
      <c r="C4" s="43" t="n">
        <f aca="false">B4/$B$6</f>
        <v>0.945539943487789</v>
      </c>
      <c r="D4" s="75" t="n">
        <f aca="false">'ANÁLISE '!E11</f>
        <v>423795786.22</v>
      </c>
      <c r="E4" s="43" t="n">
        <f aca="false">D4/$D$6</f>
        <v>0.74239828785324</v>
      </c>
      <c r="F4" s="44" t="n">
        <f aca="false">D4/B4</f>
        <v>0.0370323117968149</v>
      </c>
      <c r="G4" s="66"/>
      <c r="H4" s="72" t="s">
        <v>32</v>
      </c>
      <c r="I4" s="73" t="n">
        <f aca="false">'ANÁLISE '!Q6</f>
        <v>0.114857919055392</v>
      </c>
      <c r="J4" s="73" t="n">
        <f aca="false">'ANÁLISE '!T6</f>
        <v>0.239186095100846</v>
      </c>
    </row>
    <row r="5" customFormat="false" ht="15" hidden="false" customHeight="false" outlineLevel="0" collapsed="false">
      <c r="A5" s="74" t="s">
        <v>10</v>
      </c>
      <c r="B5" s="75" t="n">
        <f aca="false">'ANÁLISE '!C12</f>
        <v>659134460.19</v>
      </c>
      <c r="C5" s="43" t="n">
        <f aca="false">B5/$B$6</f>
        <v>0.0544600565122111</v>
      </c>
      <c r="D5" s="75" t="n">
        <f aca="false">'ANÁLISE '!E12</f>
        <v>147051147.5</v>
      </c>
      <c r="E5" s="43" t="n">
        <f aca="false">D5/$D$6</f>
        <v>0.25760171214676</v>
      </c>
      <c r="F5" s="44" t="n">
        <f aca="false">D5/B5</f>
        <v>0.223097344140695</v>
      </c>
      <c r="G5" s="66"/>
      <c r="H5" s="72" t="s">
        <v>33</v>
      </c>
      <c r="I5" s="73" t="n">
        <f aca="false">'ANÁLISE '!Q7</f>
        <v>0.0942462526388284</v>
      </c>
      <c r="J5" s="73" t="n">
        <f aca="false">'ANÁLISE '!T7</f>
        <v>0.211216792819631</v>
      </c>
    </row>
    <row r="6" customFormat="false" ht="15.75" hidden="false" customHeight="false" outlineLevel="0" collapsed="false">
      <c r="A6" s="76" t="s">
        <v>26</v>
      </c>
      <c r="B6" s="77" t="n">
        <f aca="false">SUM(B4:B5)</f>
        <v>12103080723.8</v>
      </c>
      <c r="C6" s="78" t="n">
        <f aca="false">SUM(C4:C5)</f>
        <v>1</v>
      </c>
      <c r="D6" s="77" t="n">
        <f aca="false">SUM(D4:D5)</f>
        <v>570846933.72</v>
      </c>
      <c r="E6" s="78" t="n">
        <f aca="false">SUM(E4:E5)</f>
        <v>1</v>
      </c>
      <c r="F6" s="79" t="n">
        <f aca="false">D6/B6</f>
        <v>0.047165423973209</v>
      </c>
      <c r="G6" s="66"/>
      <c r="H6" s="72" t="s">
        <v>34</v>
      </c>
      <c r="I6" s="73" t="n">
        <f aca="false">'ANÁLISE '!Q8</f>
        <v>0.0796749702652755</v>
      </c>
      <c r="J6" s="73" t="n">
        <f aca="false">'ANÁLISE '!T8</f>
        <v>0.191206272763492</v>
      </c>
    </row>
    <row r="7" customFormat="false" ht="15" hidden="false" customHeight="false" outlineLevel="0" collapsed="false">
      <c r="A7" s="66"/>
      <c r="B7" s="67"/>
      <c r="C7" s="67"/>
      <c r="D7" s="67"/>
      <c r="E7" s="67"/>
      <c r="F7" s="67"/>
      <c r="G7" s="66"/>
      <c r="H7" s="72" t="s">
        <v>35</v>
      </c>
      <c r="I7" s="73" t="n">
        <f aca="false">'ANÁLISE '!Q9</f>
        <v>0.0724256843409076</v>
      </c>
      <c r="J7" s="73" t="n">
        <f aca="false">'ANÁLISE '!T9</f>
        <v>0.116322573911947</v>
      </c>
    </row>
    <row r="8" customFormat="false" ht="15" hidden="false" customHeight="false" outlineLevel="0" collapsed="false">
      <c r="A8" s="66"/>
      <c r="B8" s="67"/>
      <c r="C8" s="67"/>
      <c r="D8" s="67"/>
      <c r="E8" s="67"/>
      <c r="F8" s="67"/>
      <c r="G8" s="66"/>
      <c r="H8" s="72" t="s">
        <v>36</v>
      </c>
      <c r="I8" s="73" t="n">
        <f aca="false">'ANÁLISE '!Q10</f>
        <v>0.0663902439722328</v>
      </c>
      <c r="J8" s="73" t="n">
        <f aca="false">'ANÁLISE '!T10</f>
        <v>0.129249436068813</v>
      </c>
    </row>
    <row r="9" customFormat="false" ht="15" hidden="false" customHeight="false" outlineLevel="0" collapsed="false">
      <c r="A9" s="66"/>
      <c r="B9" s="67"/>
      <c r="C9" s="67"/>
      <c r="D9" s="67"/>
      <c r="E9" s="67"/>
      <c r="F9" s="67"/>
      <c r="G9" s="66"/>
      <c r="H9" s="72" t="s">
        <v>37</v>
      </c>
      <c r="I9" s="73" t="n">
        <f aca="false">'ANÁLISE '!Q11</f>
        <v>0.0631244381612874</v>
      </c>
      <c r="J9" s="73" t="n">
        <f aca="false">'ANÁLISE '!T11</f>
        <v>0.137697487405401</v>
      </c>
    </row>
    <row r="10" customFormat="false" ht="15" hidden="false" customHeight="false" outlineLevel="0" collapsed="false">
      <c r="A10" s="66"/>
      <c r="B10" s="67"/>
      <c r="C10" s="67"/>
      <c r="D10" s="67"/>
      <c r="E10" s="67"/>
      <c r="F10" s="67"/>
      <c r="G10" s="66"/>
      <c r="H10" s="72" t="s">
        <v>38</v>
      </c>
      <c r="I10" s="73" t="n">
        <f aca="false">'ANÁLISE '!Q12</f>
        <v>0.0609015136174411</v>
      </c>
      <c r="J10" s="73" t="n">
        <f aca="false">'ANÁLISE '!T12</f>
        <v>0.11456025139436</v>
      </c>
    </row>
    <row r="11" customFormat="false" ht="15" hidden="false" customHeight="false" outlineLevel="0" collapsed="false">
      <c r="A11" s="66"/>
      <c r="B11" s="67"/>
      <c r="C11" s="67"/>
      <c r="D11" s="67"/>
      <c r="E11" s="67"/>
      <c r="F11" s="67"/>
      <c r="G11" s="66"/>
      <c r="H11" s="72" t="s">
        <v>39</v>
      </c>
      <c r="I11" s="73" t="n">
        <f aca="false">'ANÁLISE '!Q13</f>
        <v>0.0591426216204222</v>
      </c>
      <c r="J11" s="73" t="n">
        <f aca="false">'ANÁLISE '!T13</f>
        <v>0.114155171901933</v>
      </c>
    </row>
    <row r="12" customFormat="false" ht="15" hidden="false" customHeight="false" outlineLevel="0" collapsed="false">
      <c r="A12" s="66"/>
      <c r="B12" s="67"/>
      <c r="C12" s="67"/>
      <c r="D12" s="67"/>
      <c r="E12" s="67"/>
      <c r="F12" s="67"/>
      <c r="G12" s="66"/>
      <c r="H12" s="72" t="s">
        <v>40</v>
      </c>
      <c r="I12" s="73" t="n">
        <f aca="false">'ANÁLISE '!Q14</f>
        <v>0.0577899600849535</v>
      </c>
      <c r="J12" s="73" t="n">
        <f aca="false">'ANÁLISE '!T14</f>
        <v>0.103344770846761</v>
      </c>
    </row>
    <row r="13" customFormat="false" ht="15" hidden="false" customHeight="false" outlineLevel="0" collapsed="false">
      <c r="A13" s="66"/>
      <c r="B13" s="67"/>
      <c r="C13" s="67"/>
      <c r="D13" s="67"/>
      <c r="E13" s="67"/>
      <c r="F13" s="67"/>
      <c r="G13" s="66"/>
      <c r="H13" s="72" t="s">
        <v>41</v>
      </c>
      <c r="I13" s="73" t="n">
        <f aca="false">'ANÁLISE '!Q15</f>
        <v>0.0508863316658719</v>
      </c>
      <c r="J13" s="73" t="n">
        <f aca="false">'ANÁLISE '!T15</f>
        <v>0.113106653395408</v>
      </c>
    </row>
    <row r="14" customFormat="false" ht="15" hidden="false" customHeight="false" outlineLevel="0" collapsed="false">
      <c r="A14" s="66"/>
      <c r="B14" s="67"/>
      <c r="C14" s="67"/>
      <c r="D14" s="67"/>
      <c r="E14" s="67"/>
      <c r="F14" s="67"/>
      <c r="G14" s="66"/>
      <c r="H14" s="72" t="s">
        <v>42</v>
      </c>
      <c r="I14" s="73" t="n">
        <f aca="false">'ANÁLISE '!Q16</f>
        <v>0.0476855940933611</v>
      </c>
      <c r="J14" s="73" t="n">
        <f aca="false">'ANÁLISE '!T16</f>
        <v>0.097524961655444</v>
      </c>
    </row>
    <row r="15" customFormat="false" ht="15" hidden="false" customHeight="false" outlineLevel="0" collapsed="false">
      <c r="A15" s="66"/>
      <c r="B15" s="67"/>
      <c r="C15" s="67"/>
      <c r="D15" s="67"/>
      <c r="E15" s="67"/>
      <c r="F15" s="67"/>
      <c r="G15" s="66"/>
      <c r="H15" s="72" t="s">
        <v>43</v>
      </c>
      <c r="I15" s="73" t="n">
        <f aca="false">'ANÁLISE '!Q17</f>
        <v>0.0374088005929379</v>
      </c>
      <c r="J15" s="73" t="n">
        <f aca="false">'ANÁLISE '!T17</f>
        <v>0.185180126880825</v>
      </c>
    </row>
    <row r="16" customFormat="false" ht="15" hidden="false" customHeight="false" outlineLevel="0" collapsed="false">
      <c r="A16" s="66"/>
      <c r="B16" s="67"/>
      <c r="C16" s="67"/>
      <c r="D16" s="67"/>
      <c r="E16" s="67"/>
      <c r="F16" s="67"/>
      <c r="G16" s="66"/>
      <c r="H16" s="72" t="s">
        <v>44</v>
      </c>
      <c r="I16" s="73" t="n">
        <f aca="false">'ANÁLISE '!Q18</f>
        <v>0.0336851983626141</v>
      </c>
      <c r="J16" s="73" t="n">
        <f aca="false">'ANÁLISE '!T18</f>
        <v>0.164500510149753</v>
      </c>
    </row>
    <row r="17" customFormat="false" ht="15" hidden="false" customHeight="false" outlineLevel="0" collapsed="false">
      <c r="A17" s="66"/>
      <c r="B17" s="67"/>
      <c r="C17" s="67"/>
      <c r="D17" s="67"/>
      <c r="E17" s="67"/>
      <c r="F17" s="67"/>
      <c r="G17" s="66"/>
      <c r="H17" s="72" t="s">
        <v>45</v>
      </c>
      <c r="I17" s="73" t="n">
        <f aca="false">'ANÁLISE '!Q19</f>
        <v>0.0328019320850508</v>
      </c>
      <c r="J17" s="73" t="n">
        <f aca="false">'ANÁLISE '!T19</f>
        <v>0.155208605332298</v>
      </c>
    </row>
    <row r="18" customFormat="false" ht="15" hidden="false" customHeight="false" outlineLevel="0" collapsed="false">
      <c r="A18" s="66"/>
      <c r="B18" s="67"/>
      <c r="C18" s="67"/>
      <c r="D18" s="67"/>
      <c r="E18" s="67"/>
      <c r="F18" s="67"/>
      <c r="G18" s="66"/>
      <c r="H18" s="72" t="s">
        <v>46</v>
      </c>
      <c r="I18" s="73" t="n">
        <f aca="false">'ANÁLISE '!Q20</f>
        <v>0.0299020650563996</v>
      </c>
      <c r="J18" s="73" t="n">
        <f aca="false">'ANÁLISE '!T20</f>
        <v>0.13692507541967</v>
      </c>
    </row>
    <row r="19" customFormat="false" ht="15" hidden="false" customHeight="false" outlineLevel="0" collapsed="false">
      <c r="A19" s="66"/>
      <c r="B19" s="67"/>
      <c r="C19" s="67"/>
      <c r="D19" s="67"/>
      <c r="E19" s="67"/>
      <c r="F19" s="67"/>
      <c r="G19" s="66"/>
      <c r="H19" s="72" t="s">
        <v>47</v>
      </c>
      <c r="I19" s="73" t="n">
        <f aca="false">'ANÁLISE '!Q21</f>
        <v>0.0303582538175594</v>
      </c>
      <c r="J19" s="73" t="n">
        <f aca="false">'ANÁLISE '!T21</f>
        <v>0.148348291410508</v>
      </c>
    </row>
    <row r="20" customFormat="false" ht="15" hidden="false" customHeight="false" outlineLevel="0" collapsed="false">
      <c r="A20" s="66"/>
      <c r="B20" s="67"/>
      <c r="C20" s="67"/>
      <c r="D20" s="67"/>
      <c r="E20" s="67"/>
      <c r="F20" s="67"/>
      <c r="G20" s="66"/>
      <c r="H20" s="72" t="s">
        <v>48</v>
      </c>
      <c r="I20" s="73" t="n">
        <f aca="false">'ANÁLISE '!Q22</f>
        <v>0.0304172404484797</v>
      </c>
      <c r="J20" s="73" t="n">
        <f aca="false">'ANÁLISE '!T22</f>
        <v>0.157141455769048</v>
      </c>
    </row>
    <row r="21" customFormat="false" ht="15" hidden="false" customHeight="false" outlineLevel="0" collapsed="false">
      <c r="A21" s="66"/>
      <c r="B21" s="67"/>
      <c r="C21" s="67"/>
      <c r="D21" s="67"/>
      <c r="E21" s="67"/>
      <c r="F21" s="67"/>
      <c r="G21" s="66"/>
      <c r="H21" s="72" t="s">
        <v>49</v>
      </c>
      <c r="I21" s="73" t="n">
        <f aca="false">'ANÁLISE '!Q23</f>
        <v>0.0303209891769365</v>
      </c>
      <c r="J21" s="73" t="n">
        <f aca="false">'ANÁLISE '!T23</f>
        <v>0.142948294850096</v>
      </c>
    </row>
    <row r="22" customFormat="false" ht="15" hidden="false" customHeight="false" outlineLevel="0" collapsed="false">
      <c r="A22" s="66"/>
      <c r="B22" s="67"/>
      <c r="C22" s="67"/>
      <c r="D22" s="67"/>
      <c r="E22" s="67"/>
      <c r="F22" s="67"/>
      <c r="G22" s="66"/>
      <c r="H22" s="72" t="s">
        <v>50</v>
      </c>
      <c r="I22" s="73" t="n">
        <f aca="false">'ANÁLISE '!Q24</f>
        <v>0.0294239778884766</v>
      </c>
      <c r="J22" s="73" t="n">
        <f aca="false">'ANÁLISE '!T24</f>
        <v>0.151016935964179</v>
      </c>
    </row>
    <row r="23" customFormat="false" ht="15" hidden="false" customHeight="false" outlineLevel="0" collapsed="false">
      <c r="A23" s="66"/>
      <c r="B23" s="67"/>
      <c r="C23" s="67"/>
      <c r="D23" s="67"/>
      <c r="E23" s="67"/>
      <c r="F23" s="67"/>
      <c r="G23" s="66"/>
      <c r="H23" s="72" t="s">
        <v>51</v>
      </c>
      <c r="I23" s="73" t="n">
        <f aca="false">'ANÁLISE '!Q25</f>
        <v>0.0294862729811703</v>
      </c>
      <c r="J23" s="73" t="n">
        <f aca="false">'ANÁLISE '!T25</f>
        <v>0.151819061758762</v>
      </c>
    </row>
    <row r="24" customFormat="false" ht="15" hidden="false" customHeight="false" outlineLevel="0" collapsed="false">
      <c r="A24" s="66"/>
      <c r="B24" s="67"/>
      <c r="C24" s="67"/>
      <c r="D24" s="67"/>
      <c r="E24" s="67"/>
      <c r="F24" s="67"/>
      <c r="G24" s="66"/>
      <c r="H24" s="72" t="s">
        <v>52</v>
      </c>
      <c r="I24" s="73" t="n">
        <f aca="false">'ANÁLISE '!Q26</f>
        <v>0.0296223123137642</v>
      </c>
      <c r="J24" s="73" t="n">
        <f aca="false">'ANÁLISE '!T26</f>
        <v>0.151923316017041</v>
      </c>
    </row>
    <row r="25" customFormat="false" ht="15" hidden="false" customHeight="false" outlineLevel="0" collapsed="false">
      <c r="A25" s="66"/>
      <c r="B25" s="67"/>
      <c r="C25" s="67"/>
      <c r="D25" s="67"/>
      <c r="E25" s="67"/>
      <c r="F25" s="67"/>
      <c r="G25" s="66"/>
      <c r="H25" s="72" t="s">
        <v>53</v>
      </c>
      <c r="I25" s="73" t="n">
        <f aca="false">'ANÁLISE '!Q27</f>
        <v>0.0279744803836442</v>
      </c>
      <c r="J25" s="73" t="n">
        <f aca="false">'ANÁLISE '!T27</f>
        <v>0.159008978555595</v>
      </c>
    </row>
    <row r="26" customFormat="false" ht="15" hidden="false" customHeight="false" outlineLevel="0" collapsed="false">
      <c r="A26" s="66"/>
      <c r="B26" s="67"/>
      <c r="C26" s="67"/>
      <c r="D26" s="67"/>
      <c r="E26" s="67"/>
      <c r="F26" s="67"/>
      <c r="G26" s="66"/>
      <c r="H26" s="72" t="s">
        <v>54</v>
      </c>
      <c r="I26" s="73" t="n">
        <f aca="false">'ANÁLISE '!Q28</f>
        <v>0.0282275095732651</v>
      </c>
      <c r="J26" s="73" t="n">
        <f aca="false">'ANÁLISE '!T28</f>
        <v>0.166779296127224</v>
      </c>
    </row>
    <row r="27" customFormat="false" ht="15" hidden="false" customHeight="false" outlineLevel="0" collapsed="false">
      <c r="A27" s="66"/>
      <c r="B27" s="67"/>
      <c r="C27" s="67"/>
      <c r="D27" s="67"/>
      <c r="E27" s="67"/>
      <c r="F27" s="67"/>
      <c r="G27" s="66"/>
      <c r="H27" s="72" t="s">
        <v>55</v>
      </c>
      <c r="I27" s="73" t="n">
        <f aca="false">'ANÁLISE '!Q29</f>
        <v>0.0290974139930086</v>
      </c>
      <c r="J27" s="73" t="n">
        <f aca="false">'ANÁLISE '!T29</f>
        <v>0.255697366227308</v>
      </c>
    </row>
    <row r="28" customFormat="false" ht="15" hidden="false" customHeight="false" outlineLevel="0" collapsed="false">
      <c r="A28" s="66"/>
      <c r="B28" s="67"/>
      <c r="C28" s="67"/>
      <c r="D28" s="67"/>
      <c r="E28" s="67"/>
      <c r="F28" s="67"/>
      <c r="G28" s="66"/>
      <c r="H28" s="72" t="s">
        <v>56</v>
      </c>
      <c r="I28" s="73" t="n">
        <f aca="false">'ANÁLISE '!Q30</f>
        <v>0.028662450219136</v>
      </c>
      <c r="J28" s="73" t="n">
        <f aca="false">'ANÁLISE '!T30</f>
        <v>0.380317423902755</v>
      </c>
    </row>
    <row r="29" customFormat="false" ht="15" hidden="false" customHeight="false" outlineLevel="0" collapsed="false">
      <c r="A29" s="66"/>
      <c r="B29" s="67"/>
      <c r="C29" s="67"/>
      <c r="D29" s="67"/>
      <c r="E29" s="67"/>
      <c r="F29" s="67"/>
      <c r="G29" s="66"/>
      <c r="H29" s="72" t="s">
        <v>57</v>
      </c>
      <c r="I29" s="73" t="n">
        <f aca="false">'ANÁLISE '!Q31</f>
        <v>0.0279951841362468</v>
      </c>
      <c r="J29" s="73" t="n">
        <f aca="false">'ANÁLISE '!T31</f>
        <v>0.383411060287154</v>
      </c>
    </row>
    <row r="30" customFormat="false" ht="15" hidden="false" customHeight="false" outlineLevel="0" collapsed="false">
      <c r="A30" s="66"/>
      <c r="B30" s="67"/>
      <c r="C30" s="67"/>
      <c r="D30" s="67"/>
      <c r="E30" s="67"/>
      <c r="F30" s="67"/>
      <c r="G30" s="66"/>
      <c r="H30" s="72" t="s">
        <v>58</v>
      </c>
      <c r="I30" s="73" t="n">
        <f aca="false">'ANÁLISE '!Q32</f>
        <v>0.026543152549503</v>
      </c>
      <c r="J30" s="73" t="n">
        <f aca="false">'ANÁLISE '!T32</f>
        <v>0.384897865259236</v>
      </c>
    </row>
    <row r="31" customFormat="false" ht="15" hidden="false" customHeight="false" outlineLevel="0" collapsed="false">
      <c r="A31" s="66"/>
      <c r="B31" s="67"/>
      <c r="C31" s="67"/>
      <c r="D31" s="67"/>
      <c r="E31" s="67"/>
      <c r="F31" s="67"/>
      <c r="G31" s="66"/>
      <c r="H31" s="72" t="s">
        <v>59</v>
      </c>
      <c r="I31" s="73" t="n">
        <f aca="false">'ANÁLISE '!Q33</f>
        <v>0.0260744713309843</v>
      </c>
      <c r="J31" s="73" t="n">
        <f aca="false">'ANÁLISE '!T33</f>
        <v>0.392433996298719</v>
      </c>
    </row>
    <row r="32" customFormat="false" ht="15" hidden="false" customHeight="false" outlineLevel="0" collapsed="false">
      <c r="A32" s="66"/>
      <c r="B32" s="67"/>
      <c r="C32" s="67"/>
      <c r="D32" s="67"/>
      <c r="E32" s="67"/>
      <c r="F32" s="67"/>
      <c r="G32" s="66"/>
      <c r="H32" s="72" t="s">
        <v>60</v>
      </c>
      <c r="I32" s="73" t="n">
        <f aca="false">'ANÁLISE '!Q34</f>
        <v>0.0264857853346718</v>
      </c>
      <c r="J32" s="73" t="n">
        <f aca="false">'ANÁLISE '!T34</f>
        <v>0.386833055630641</v>
      </c>
    </row>
    <row r="33" customFormat="false" ht="15" hidden="false" customHeight="false" outlineLevel="0" collapsed="false">
      <c r="A33" s="66"/>
      <c r="B33" s="67"/>
      <c r="C33" s="67"/>
      <c r="D33" s="67"/>
      <c r="E33" s="67"/>
      <c r="F33" s="67"/>
      <c r="G33" s="66"/>
      <c r="H33" s="72" t="s">
        <v>61</v>
      </c>
      <c r="I33" s="73" t="n">
        <f aca="false">'ANÁLISE '!Q35</f>
        <v>0.02668324846235</v>
      </c>
      <c r="J33" s="73" t="n">
        <f aca="false">'ANÁLISE '!T35</f>
        <v>0.411596130991214</v>
      </c>
    </row>
    <row r="34" customFormat="false" ht="15" hidden="false" customHeight="false" outlineLevel="0" collapsed="false">
      <c r="A34" s="66"/>
      <c r="B34" s="67"/>
      <c r="C34" s="67"/>
      <c r="D34" s="67"/>
      <c r="E34" s="67"/>
      <c r="F34" s="67"/>
      <c r="G34" s="66"/>
      <c r="H34" s="72" t="s">
        <v>62</v>
      </c>
      <c r="I34" s="73" t="n">
        <f aca="false">'ANÁLISE '!Q36</f>
        <v>0.0270936286401504</v>
      </c>
      <c r="J34" s="73" t="n">
        <f aca="false">'ANÁLISE '!T36</f>
        <v>0.424494570787361</v>
      </c>
    </row>
    <row r="35" customFormat="false" ht="15" hidden="false" customHeight="false" outlineLevel="0" collapsed="false">
      <c r="A35" s="66"/>
      <c r="B35" s="67"/>
      <c r="C35" s="67"/>
      <c r="D35" s="67"/>
      <c r="E35" s="67"/>
      <c r="F35" s="67"/>
      <c r="G35" s="66"/>
      <c r="H35" s="72" t="s">
        <v>63</v>
      </c>
      <c r="I35" s="73" t="n">
        <f aca="false">'ANÁLISE '!Q37</f>
        <v>0.0273759482610418</v>
      </c>
      <c r="J35" s="73" t="n">
        <f aca="false">'ANÁLISE '!T37</f>
        <v>0.382249277688314</v>
      </c>
    </row>
    <row r="36" customFormat="false" ht="15" hidden="false" customHeight="false" outlineLevel="0" collapsed="false">
      <c r="A36" s="66"/>
      <c r="B36" s="67"/>
      <c r="C36" s="67"/>
      <c r="D36" s="67"/>
      <c r="E36" s="67"/>
      <c r="F36" s="67"/>
      <c r="G36" s="66"/>
      <c r="H36" s="72" t="s">
        <v>64</v>
      </c>
      <c r="I36" s="73" t="n">
        <f aca="false">'ANÁLISE '!Q38</f>
        <v>0.0276872768022276</v>
      </c>
      <c r="J36" s="73" t="n">
        <f aca="false">'ANÁLISE '!T38</f>
        <v>0.378692308736131</v>
      </c>
    </row>
    <row r="37" customFormat="false" ht="15" hidden="false" customHeight="false" outlineLevel="0" collapsed="false">
      <c r="A37" s="66"/>
      <c r="B37" s="67"/>
      <c r="C37" s="67"/>
      <c r="D37" s="67"/>
      <c r="E37" s="67"/>
      <c r="F37" s="67"/>
      <c r="G37" s="66"/>
      <c r="H37" s="72" t="s">
        <v>65</v>
      </c>
      <c r="I37" s="73" t="n">
        <f aca="false">'ANÁLISE '!Q39</f>
        <v>0.0266609898185434</v>
      </c>
      <c r="J37" s="73" t="n">
        <f aca="false">'ANÁLISE '!T39</f>
        <v>0.390814848096166</v>
      </c>
    </row>
    <row r="38" customFormat="false" ht="15" hidden="false" customHeight="false" outlineLevel="0" collapsed="false">
      <c r="A38" s="66"/>
      <c r="B38" s="67"/>
      <c r="C38" s="67"/>
      <c r="D38" s="67"/>
      <c r="E38" s="67"/>
      <c r="F38" s="67"/>
      <c r="G38" s="66"/>
      <c r="H38" s="72" t="s">
        <v>66</v>
      </c>
      <c r="I38" s="73" t="n">
        <f aca="false">'ANÁLISE '!Q40</f>
        <v>0.0255026265241218</v>
      </c>
      <c r="J38" s="73" t="n">
        <f aca="false">'ANÁLISE '!T40</f>
        <v>0.36621519867939</v>
      </c>
    </row>
    <row r="39" customFormat="false" ht="15" hidden="false" customHeight="false" outlineLevel="0" collapsed="false">
      <c r="A39" s="66"/>
      <c r="B39" s="67"/>
      <c r="C39" s="67"/>
      <c r="D39" s="67"/>
      <c r="E39" s="67"/>
      <c r="F39" s="67"/>
      <c r="G39" s="66"/>
      <c r="H39" s="72" t="s">
        <v>67</v>
      </c>
      <c r="I39" s="73" t="n">
        <f aca="false">'ANÁLISE '!Q41</f>
        <v>0.0264811536538298</v>
      </c>
      <c r="J39" s="73" t="n">
        <f aca="false">'ANÁLISE '!T41</f>
        <v>0.36585019472915</v>
      </c>
    </row>
    <row r="40" customFormat="false" ht="15" hidden="false" customHeight="false" outlineLevel="0" collapsed="false">
      <c r="A40" s="66"/>
      <c r="B40" s="67"/>
      <c r="C40" s="67"/>
      <c r="D40" s="67"/>
      <c r="E40" s="67"/>
      <c r="F40" s="67"/>
      <c r="G40" s="66"/>
      <c r="H40" s="72" t="s">
        <v>68</v>
      </c>
      <c r="I40" s="73" t="n">
        <f aca="false">'ANÁLISE '!Q42</f>
        <v>0.0248784703397721</v>
      </c>
      <c r="J40" s="73" t="n">
        <f aca="false">'ANÁLISE '!T42</f>
        <v>0.354443101713103</v>
      </c>
    </row>
    <row r="41" customFormat="false" ht="15" hidden="false" customHeight="false" outlineLevel="0" collapsed="false">
      <c r="A41" s="66"/>
      <c r="B41" s="67"/>
      <c r="C41" s="67"/>
      <c r="D41" s="67"/>
      <c r="E41" s="67"/>
      <c r="F41" s="67"/>
      <c r="G41" s="66"/>
      <c r="H41" s="72" t="s">
        <v>69</v>
      </c>
      <c r="I41" s="73" t="n">
        <f aca="false">'ANÁLISE '!Q43</f>
        <v>0.0230425902191118</v>
      </c>
      <c r="J41" s="73" t="n">
        <f aca="false">'ANÁLISE '!T43</f>
        <v>0.343335527625359</v>
      </c>
    </row>
    <row r="42" customFormat="false" ht="15" hidden="false" customHeight="false" outlineLevel="0" collapsed="false">
      <c r="A42" s="66"/>
      <c r="B42" s="67"/>
      <c r="C42" s="67"/>
      <c r="D42" s="67"/>
      <c r="E42" s="67"/>
      <c r="F42" s="67"/>
      <c r="G42" s="66"/>
      <c r="H42" s="72" t="s">
        <v>70</v>
      </c>
      <c r="I42" s="73" t="n">
        <f aca="false">'ANÁLISE '!Q44</f>
        <v>0.0232281558813991</v>
      </c>
      <c r="J42" s="73" t="n">
        <f aca="false">'ANÁLISE '!T44</f>
        <v>0.317621925835379</v>
      </c>
    </row>
    <row r="43" customFormat="false" ht="15" hidden="false" customHeight="false" outlineLevel="0" collapsed="false">
      <c r="A43" s="66"/>
      <c r="B43" s="67"/>
      <c r="C43" s="67"/>
      <c r="D43" s="67"/>
      <c r="E43" s="67"/>
      <c r="F43" s="67"/>
      <c r="G43" s="66"/>
      <c r="H43" s="72" t="s">
        <v>71</v>
      </c>
      <c r="I43" s="73" t="n">
        <f aca="false">'ANÁLISE '!Q45</f>
        <v>0.0232592563269385</v>
      </c>
      <c r="J43" s="73" t="n">
        <f aca="false">'ANÁLISE '!T45</f>
        <v>0.319345373500951</v>
      </c>
    </row>
    <row r="44" customFormat="false" ht="15" hidden="false" customHeight="false" outlineLevel="0" collapsed="false">
      <c r="A44" s="66"/>
      <c r="B44" s="67"/>
      <c r="C44" s="67"/>
      <c r="D44" s="67"/>
      <c r="E44" s="67"/>
      <c r="F44" s="67"/>
      <c r="G44" s="66"/>
      <c r="H44" s="72" t="s">
        <v>72</v>
      </c>
      <c r="I44" s="73" t="n">
        <f aca="false">'ANÁLISE '!Q46</f>
        <v>0.0231739691463145</v>
      </c>
      <c r="J44" s="73" t="n">
        <f aca="false">'ANÁLISE '!T46</f>
        <v>0.322240441635489</v>
      </c>
    </row>
    <row r="45" customFormat="false" ht="15" hidden="false" customHeight="false" outlineLevel="0" collapsed="false">
      <c r="A45" s="66"/>
      <c r="B45" s="67"/>
      <c r="C45" s="67"/>
      <c r="D45" s="67"/>
      <c r="E45" s="67"/>
      <c r="F45" s="67"/>
      <c r="G45" s="66"/>
      <c r="H45" s="72" t="s">
        <v>73</v>
      </c>
      <c r="I45" s="73" t="n">
        <f aca="false">'ANÁLISE '!Q47</f>
        <v>0.0228132611064954</v>
      </c>
      <c r="J45" s="73" t="n">
        <f aca="false">'ANÁLISE '!T47</f>
        <v>0.275596580002487</v>
      </c>
    </row>
    <row r="46" customFormat="false" ht="15" hidden="false" customHeight="false" outlineLevel="0" collapsed="false">
      <c r="A46" s="66"/>
      <c r="B46" s="67"/>
      <c r="C46" s="67"/>
      <c r="D46" s="67"/>
      <c r="E46" s="67"/>
      <c r="F46" s="67"/>
      <c r="G46" s="66"/>
      <c r="H46" s="72" t="s">
        <v>74</v>
      </c>
      <c r="I46" s="73" t="n">
        <f aca="false">'ANÁLISE '!Q48</f>
        <v>0.0229344497056161</v>
      </c>
      <c r="J46" s="73" t="n">
        <f aca="false">'ANÁLISE '!T48</f>
        <v>0.212437607809525</v>
      </c>
    </row>
    <row r="47" customFormat="false" ht="15" hidden="false" customHeight="false" outlineLevel="0" collapsed="false">
      <c r="A47" s="66"/>
      <c r="B47" s="67"/>
      <c r="C47" s="67"/>
      <c r="D47" s="67"/>
      <c r="E47" s="67"/>
      <c r="F47" s="67"/>
      <c r="G47" s="66"/>
      <c r="H47" s="72" t="s">
        <v>75</v>
      </c>
      <c r="I47" s="73" t="n">
        <f aca="false">'ANÁLISE '!Q49</f>
        <v>0.0228157242127376</v>
      </c>
      <c r="J47" s="73" t="n">
        <f aca="false">'ANÁLISE '!T49</f>
        <v>0.21277762833575</v>
      </c>
    </row>
    <row r="48" customFormat="false" ht="15" hidden="false" customHeight="false" outlineLevel="0" collapsed="false">
      <c r="A48" s="66"/>
      <c r="B48" s="67"/>
      <c r="C48" s="67"/>
      <c r="D48" s="67"/>
      <c r="E48" s="67"/>
      <c r="F48" s="67"/>
      <c r="G48" s="66"/>
      <c r="H48" s="72" t="s">
        <v>76</v>
      </c>
      <c r="I48" s="73" t="n">
        <f aca="false">'ANÁLISE '!Q50</f>
        <v>0.0230735238198151</v>
      </c>
      <c r="J48" s="73" t="n">
        <f aca="false">'ANÁLISE '!T50</f>
        <v>0.218592214761815</v>
      </c>
    </row>
    <row r="49" customFormat="false" ht="15" hidden="false" customHeight="false" outlineLevel="0" collapsed="false">
      <c r="A49" s="66"/>
      <c r="B49" s="67"/>
      <c r="C49" s="67"/>
      <c r="D49" s="67"/>
      <c r="E49" s="67"/>
      <c r="F49" s="67"/>
      <c r="G49" s="66"/>
      <c r="H49" s="72" t="s">
        <v>77</v>
      </c>
      <c r="I49" s="73" t="n">
        <f aca="false">'ANÁLISE '!Q51</f>
        <v>0.0217625631788859</v>
      </c>
      <c r="J49" s="73" t="n">
        <f aca="false">'ANÁLISE '!T51</f>
        <v>0.202630908630791</v>
      </c>
    </row>
    <row r="50" customFormat="false" ht="15" hidden="false" customHeight="false" outlineLevel="0" collapsed="false">
      <c r="A50" s="66"/>
      <c r="B50" s="67"/>
      <c r="C50" s="67"/>
      <c r="D50" s="67"/>
      <c r="E50" s="67"/>
      <c r="F50" s="67"/>
      <c r="G50" s="66"/>
      <c r="H50" s="72" t="s">
        <v>78</v>
      </c>
      <c r="I50" s="73" t="n">
        <f aca="false">'ANÁLISE '!Q52</f>
        <v>0.0213977887816107</v>
      </c>
      <c r="J50" s="73" t="n">
        <f aca="false">'ANÁLISE '!T52</f>
        <v>0.224504028647177</v>
      </c>
    </row>
    <row r="51" customFormat="false" ht="15" hidden="false" customHeight="false" outlineLevel="0" collapsed="false">
      <c r="A51" s="66"/>
      <c r="B51" s="67"/>
      <c r="C51" s="67"/>
      <c r="D51" s="67"/>
      <c r="E51" s="67"/>
      <c r="F51" s="67"/>
      <c r="G51" s="66"/>
      <c r="H51" s="72" t="s">
        <v>79</v>
      </c>
      <c r="I51" s="73" t="n">
        <f aca="false">'ANÁLISE '!Q53</f>
        <v>0.0216232728936282</v>
      </c>
      <c r="J51" s="73" t="n">
        <f aca="false">'ANÁLISE '!T53</f>
        <v>0.216092906196224</v>
      </c>
    </row>
    <row r="52" customFormat="false" ht="15" hidden="false" customHeight="false" outlineLevel="0" collapsed="false">
      <c r="A52" s="66"/>
      <c r="B52" s="67"/>
      <c r="C52" s="67"/>
      <c r="D52" s="67"/>
      <c r="E52" s="67"/>
      <c r="F52" s="67"/>
      <c r="G52" s="66"/>
      <c r="H52" s="72" t="s">
        <v>80</v>
      </c>
      <c r="I52" s="73" t="n">
        <f aca="false">'ANÁLISE '!Q54</f>
        <v>0.0211895787771375</v>
      </c>
      <c r="J52" s="73" t="n">
        <f aca="false">'ANÁLISE '!T54</f>
        <v>0.231476113309835</v>
      </c>
    </row>
    <row r="53" customFormat="false" ht="15" hidden="false" customHeight="false" outlineLevel="0" collapsed="false">
      <c r="A53" s="66"/>
      <c r="B53" s="67"/>
      <c r="C53" s="67"/>
      <c r="D53" s="67"/>
      <c r="E53" s="67"/>
      <c r="F53" s="67"/>
      <c r="G53" s="66"/>
      <c r="H53" s="72" t="s">
        <v>81</v>
      </c>
      <c r="I53" s="73" t="n">
        <f aca="false">'ANÁLISE '!Q55</f>
        <v>0.0206245970260843</v>
      </c>
      <c r="J53" s="73" t="n">
        <f aca="false">'ANÁLISE '!T55</f>
        <v>0.205352596658958</v>
      </c>
    </row>
    <row r="54" customFormat="false" ht="15" hidden="false" customHeight="false" outlineLevel="0" collapsed="false">
      <c r="A54" s="66"/>
      <c r="B54" s="67"/>
      <c r="C54" s="67"/>
      <c r="D54" s="67"/>
      <c r="E54" s="67"/>
      <c r="F54" s="67"/>
      <c r="G54" s="66"/>
      <c r="H54" s="72" t="s">
        <v>82</v>
      </c>
      <c r="I54" s="73" t="n">
        <f aca="false">'ANÁLISE '!Q56</f>
        <v>0.0171001321971404</v>
      </c>
      <c r="J54" s="73" t="n">
        <f aca="false">'ANÁLISE '!T56</f>
        <v>0.161078030705739</v>
      </c>
    </row>
    <row r="55" customFormat="false" ht="15" hidden="false" customHeight="false" outlineLevel="0" collapsed="false">
      <c r="A55" s="66"/>
      <c r="B55" s="67"/>
      <c r="C55" s="67"/>
      <c r="D55" s="67"/>
      <c r="E55" s="67"/>
      <c r="F55" s="67"/>
      <c r="G55" s="66"/>
      <c r="H55" s="72" t="s">
        <v>83</v>
      </c>
      <c r="I55" s="73" t="n">
        <f aca="false">'ANÁLISE '!Q57</f>
        <v>0.0171895918816513</v>
      </c>
      <c r="J55" s="73" t="n">
        <f aca="false">'ANÁLISE '!T57</f>
        <v>0.15506925270886</v>
      </c>
    </row>
    <row r="56" customFormat="false" ht="15" hidden="false" customHeight="false" outlineLevel="0" collapsed="false">
      <c r="A56" s="66"/>
      <c r="B56" s="67"/>
      <c r="C56" s="67"/>
      <c r="D56" s="67"/>
      <c r="E56" s="67"/>
      <c r="F56" s="67"/>
      <c r="G56" s="66"/>
      <c r="H56" s="72" t="s">
        <v>84</v>
      </c>
      <c r="I56" s="73" t="n">
        <f aca="false">'ANÁLISE '!Q58</f>
        <v>0.017122596902665</v>
      </c>
      <c r="J56" s="73" t="n">
        <f aca="false">'ANÁLISE '!T58</f>
        <v>0.214657318460636</v>
      </c>
    </row>
    <row r="57" customFormat="false" ht="15" hidden="false" customHeight="false" outlineLevel="0" collapsed="false">
      <c r="A57" s="66"/>
      <c r="B57" s="67"/>
      <c r="C57" s="67"/>
      <c r="D57" s="67"/>
      <c r="E57" s="67"/>
      <c r="F57" s="67"/>
      <c r="G57" s="66"/>
      <c r="H57" s="72" t="s">
        <v>85</v>
      </c>
      <c r="I57" s="73" t="n">
        <f aca="false">'ANÁLISE '!Q59</f>
        <v>0.0168225284961342</v>
      </c>
      <c r="J57" s="73" t="n">
        <f aca="false">'ANÁLISE '!T59</f>
        <v>0.109564671736867</v>
      </c>
    </row>
    <row r="58" customFormat="false" ht="15" hidden="false" customHeight="false" outlineLevel="0" collapsed="false">
      <c r="A58" s="66"/>
      <c r="B58" s="67"/>
      <c r="C58" s="67"/>
      <c r="D58" s="67"/>
      <c r="E58" s="67"/>
      <c r="F58" s="67"/>
      <c r="G58" s="66"/>
      <c r="H58" s="72" t="s">
        <v>86</v>
      </c>
      <c r="I58" s="73" t="n">
        <f aca="false">'ANÁLISE '!Q60</f>
        <v>0.0129776368519439</v>
      </c>
      <c r="J58" s="73" t="n">
        <f aca="false">'ANÁLISE '!T60</f>
        <v>0.103940077762002</v>
      </c>
    </row>
    <row r="59" customFormat="false" ht="15" hidden="false" customHeight="false" outlineLevel="0" collapsed="false">
      <c r="A59" s="66"/>
      <c r="B59" s="67"/>
      <c r="C59" s="67"/>
      <c r="D59" s="67"/>
      <c r="E59" s="67"/>
      <c r="F59" s="67"/>
      <c r="G59" s="66"/>
      <c r="H59" s="72" t="s">
        <v>87</v>
      </c>
      <c r="I59" s="73" t="n">
        <f aca="false">'ANÁLISE '!Q61</f>
        <v>0.0166565615786045</v>
      </c>
      <c r="J59" s="73" t="n">
        <f aca="false">'ANÁLISE '!T61</f>
        <v>0.0956416585729559</v>
      </c>
    </row>
    <row r="60" customFormat="false" ht="15" hidden="false" customHeight="false" outlineLevel="0" collapsed="false">
      <c r="A60" s="66"/>
      <c r="B60" s="67"/>
      <c r="C60" s="67"/>
      <c r="D60" s="67"/>
      <c r="E60" s="67"/>
      <c r="F60" s="67"/>
      <c r="G60" s="66"/>
      <c r="H60" s="72" t="s">
        <v>88</v>
      </c>
      <c r="I60" s="73" t="n">
        <f aca="false">'ANÁLISE '!Q62</f>
        <v>0.0164463536670311</v>
      </c>
      <c r="J60" s="73" t="n">
        <f aca="false">'ANÁLISE '!T62</f>
        <v>0.0789036510035667</v>
      </c>
    </row>
    <row r="61" customFormat="false" ht="15" hidden="false" customHeight="false" outlineLevel="0" collapsed="false">
      <c r="A61" s="66"/>
      <c r="B61" s="67"/>
      <c r="C61" s="67"/>
      <c r="D61" s="67"/>
      <c r="E61" s="67"/>
      <c r="F61" s="67"/>
      <c r="G61" s="66"/>
      <c r="H61" s="72" t="s">
        <v>89</v>
      </c>
      <c r="I61" s="73" t="n">
        <f aca="false">'ANÁLISE '!Q63</f>
        <v>0.0168363938627226</v>
      </c>
      <c r="J61" s="73" t="n">
        <f aca="false">'ANÁLISE '!T63</f>
        <v>0.0434357017850635</v>
      </c>
    </row>
    <row r="62" customFormat="false" ht="15" hidden="false" customHeight="false" outlineLevel="0" collapsed="false">
      <c r="A62" s="66"/>
      <c r="B62" s="67"/>
      <c r="C62" s="67"/>
      <c r="D62" s="67"/>
      <c r="E62" s="67"/>
      <c r="F62" s="67"/>
      <c r="G62" s="66"/>
      <c r="H62" s="72" t="s">
        <v>90</v>
      </c>
      <c r="I62" s="73" t="n">
        <f aca="false">'ANÁLISE '!Q64</f>
        <v>0.0169414771562721</v>
      </c>
      <c r="J62" s="73" t="n">
        <f aca="false">'ANÁLISE '!T64</f>
        <v>0.0468051126262025</v>
      </c>
    </row>
  </sheetData>
  <mergeCells count="2">
    <mergeCell ref="A2:A3"/>
    <mergeCell ref="B2:F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5" zeroHeight="false" outlineLevelRow="0" outlineLevelCol="0"/>
  <cols>
    <col collapsed="false" customWidth="true" hidden="false" outlineLevel="0" max="5" min="1" style="0" width="8.67"/>
    <col collapsed="false" customWidth="true" hidden="false" outlineLevel="0" max="6" min="6" style="0" width="37.71"/>
    <col collapsed="false" customWidth="true" hidden="false" outlineLevel="0" max="1025" min="7" style="0" width="8.67"/>
  </cols>
  <sheetData>
    <row r="2" customFormat="false" ht="15.75" hidden="false" customHeight="false" outlineLevel="0" collapsed="false">
      <c r="A2" s="18"/>
      <c r="B2" s="18"/>
      <c r="C2" s="18"/>
      <c r="D2" s="18"/>
      <c r="E2" s="18"/>
      <c r="F2" s="18"/>
      <c r="G2" s="18"/>
    </row>
    <row r="3" customFormat="false" ht="15" hidden="false" customHeight="false" outlineLevel="0" collapsed="false">
      <c r="A3" s="19" t="s">
        <v>91</v>
      </c>
      <c r="B3" s="19"/>
      <c r="C3" s="19"/>
      <c r="D3" s="19"/>
      <c r="E3" s="19"/>
      <c r="F3" s="19"/>
      <c r="G3" s="18"/>
    </row>
    <row r="4" customFormat="false" ht="51" hidden="false" customHeight="false" outlineLevel="0" collapsed="false">
      <c r="A4" s="21" t="s">
        <v>2</v>
      </c>
      <c r="B4" s="22" t="s">
        <v>3</v>
      </c>
      <c r="C4" s="23" t="s">
        <v>4</v>
      </c>
      <c r="D4" s="23" t="s">
        <v>5</v>
      </c>
      <c r="E4" s="23" t="s">
        <v>6</v>
      </c>
      <c r="F4" s="25" t="s">
        <v>7</v>
      </c>
      <c r="G4" s="18"/>
    </row>
    <row r="5" customFormat="false" ht="51" hidden="false" customHeight="false" outlineLevel="0" collapsed="false">
      <c r="A5" s="30" t="s">
        <v>92</v>
      </c>
      <c r="B5" s="39" t="s">
        <v>93</v>
      </c>
      <c r="C5" s="32"/>
      <c r="D5" s="32" t="n">
        <f aca="false">MEDIAN('ANÁLISE '!N37:N40)</f>
        <v>0.0465088585901253</v>
      </c>
      <c r="E5" s="32"/>
      <c r="F5" s="34" t="n">
        <f aca="false">D5</f>
        <v>0.0465088585901253</v>
      </c>
      <c r="G5" s="18"/>
    </row>
    <row r="6" customFormat="false" ht="15" hidden="false" customHeight="false" outlineLevel="0" collapsed="false">
      <c r="A6" s="30"/>
      <c r="B6" s="39" t="s">
        <v>94</v>
      </c>
      <c r="C6" s="32"/>
      <c r="D6" s="32"/>
      <c r="E6" s="32"/>
      <c r="F6" s="34"/>
      <c r="G6" s="18"/>
    </row>
    <row r="7" customFormat="false" ht="19.5" hidden="false" customHeight="false" outlineLevel="0" collapsed="false">
      <c r="A7" s="45"/>
      <c r="B7" s="46"/>
      <c r="C7" s="47"/>
      <c r="D7" s="47"/>
      <c r="E7" s="47"/>
      <c r="F7" s="50" t="n">
        <f aca="false">F5+F6</f>
        <v>0.0465088585901253</v>
      </c>
      <c r="G7" s="18"/>
    </row>
    <row r="8" customFormat="false" ht="15" hidden="false" customHeight="false" outlineLevel="0" collapsed="false">
      <c r="A8" s="18"/>
      <c r="B8" s="18"/>
      <c r="C8" s="18"/>
      <c r="D8" s="18"/>
      <c r="E8" s="18"/>
      <c r="F8" s="18"/>
      <c r="G8" s="18"/>
    </row>
    <row r="9" customFormat="false" ht="15.75" hidden="false" customHeight="false" outlineLevel="0" collapsed="false">
      <c r="A9" s="18"/>
      <c r="B9" s="18"/>
      <c r="C9" s="18"/>
      <c r="D9" s="18"/>
      <c r="E9" s="18"/>
      <c r="F9" s="18"/>
      <c r="G9" s="18"/>
    </row>
    <row r="10" customFormat="false" ht="15" hidden="false" customHeight="true" outlineLevel="0" collapsed="false">
      <c r="A10" s="80" t="s">
        <v>95</v>
      </c>
      <c r="B10" s="80"/>
      <c r="C10" s="80"/>
      <c r="D10" s="80"/>
      <c r="E10" s="80"/>
      <c r="F10" s="80"/>
      <c r="G10" s="18"/>
    </row>
    <row r="11" customFormat="false" ht="51" hidden="false" customHeight="false" outlineLevel="0" collapsed="false">
      <c r="A11" s="21" t="s">
        <v>2</v>
      </c>
      <c r="B11" s="22" t="s">
        <v>3</v>
      </c>
      <c r="C11" s="23" t="s">
        <v>4</v>
      </c>
      <c r="D11" s="23" t="s">
        <v>5</v>
      </c>
      <c r="E11" s="23" t="s">
        <v>6</v>
      </c>
      <c r="F11" s="25" t="s">
        <v>7</v>
      </c>
      <c r="G11" s="18"/>
    </row>
    <row r="12" customFormat="false" ht="38.25" hidden="false" customHeight="false" outlineLevel="0" collapsed="false">
      <c r="A12" s="30" t="s">
        <v>92</v>
      </c>
      <c r="B12" s="39" t="s">
        <v>96</v>
      </c>
      <c r="C12" s="32"/>
      <c r="D12" s="32" t="n">
        <f aca="false">D17</f>
        <v>0.0385351023717784</v>
      </c>
      <c r="E12" s="32"/>
      <c r="F12" s="34" t="n">
        <f aca="false">D12</f>
        <v>0.0385351023717784</v>
      </c>
      <c r="G12" s="18"/>
    </row>
    <row r="13" customFormat="false" ht="15" hidden="false" customHeight="false" outlineLevel="0" collapsed="false">
      <c r="A13" s="30"/>
      <c r="B13" s="39"/>
      <c r="C13" s="32"/>
      <c r="D13" s="32"/>
      <c r="E13" s="32"/>
      <c r="F13" s="34"/>
      <c r="G13" s="18"/>
    </row>
    <row r="14" customFormat="false" ht="19.5" hidden="false" customHeight="false" outlineLevel="0" collapsed="false">
      <c r="A14" s="45"/>
      <c r="B14" s="46"/>
      <c r="C14" s="47"/>
      <c r="D14" s="47"/>
      <c r="E14" s="47"/>
      <c r="F14" s="50" t="n">
        <f aca="false">F12+F13</f>
        <v>0.0385351023717784</v>
      </c>
      <c r="G14" s="18"/>
    </row>
    <row r="15" customFormat="false" ht="15" hidden="false" customHeight="false" outlineLevel="0" collapsed="false">
      <c r="A15" s="18"/>
      <c r="B15" s="18"/>
      <c r="C15" s="18"/>
      <c r="D15" s="18"/>
      <c r="E15" s="18"/>
      <c r="F15" s="18"/>
      <c r="G15" s="18"/>
    </row>
    <row r="16" customFormat="false" ht="15" hidden="false" customHeight="false" outlineLevel="0" collapsed="false">
      <c r="A16" s="18"/>
      <c r="B16" s="18"/>
      <c r="C16" s="18"/>
      <c r="D16" s="18"/>
      <c r="E16" s="18"/>
      <c r="F16" s="18"/>
      <c r="G16" s="18"/>
    </row>
    <row r="17" customFormat="false" ht="15" hidden="false" customHeight="false" outlineLevel="0" collapsed="false">
      <c r="A17" s="18"/>
      <c r="B17" s="18" t="n">
        <v>2016</v>
      </c>
      <c r="C17" s="60" t="n">
        <f aca="false">MEDIAN('ANÁLISE '!N53:N64)</f>
        <v>0.0243048056552732</v>
      </c>
      <c r="D17" s="81" t="n">
        <f aca="false">MEDIAN(C17:C21)</f>
        <v>0.0385351023717784</v>
      </c>
      <c r="E17" s="18"/>
      <c r="F17" s="18"/>
      <c r="G17" s="18"/>
    </row>
    <row r="18" customFormat="false" ht="15" hidden="false" customHeight="false" outlineLevel="0" collapsed="false">
      <c r="A18" s="18"/>
      <c r="B18" s="18" t="n">
        <v>2017</v>
      </c>
      <c r="C18" s="60" t="n">
        <f aca="false">MEDIAN('ANÁLISE '!N41:N52)</f>
        <v>0.0385351023717784</v>
      </c>
      <c r="D18" s="18"/>
      <c r="E18" s="18"/>
      <c r="F18" s="18"/>
      <c r="G18" s="18"/>
    </row>
    <row r="19" customFormat="false" ht="15" hidden="false" customHeight="false" outlineLevel="0" collapsed="false">
      <c r="A19" s="18"/>
      <c r="B19" s="18" t="n">
        <v>2018</v>
      </c>
      <c r="C19" s="60" t="n">
        <f aca="false">MEDIAN('ANÁLISE '!N29:N40)</f>
        <v>0.0471236946581497</v>
      </c>
      <c r="D19" s="18"/>
      <c r="E19" s="18"/>
      <c r="F19" s="18"/>
      <c r="G19" s="18"/>
    </row>
    <row r="20" customFormat="false" ht="15" hidden="false" customHeight="false" outlineLevel="0" collapsed="false">
      <c r="A20" s="18"/>
      <c r="B20" s="18" t="n">
        <v>2019</v>
      </c>
      <c r="C20" s="60" t="n">
        <f aca="false">MEDIAN('ANÁLISE '!N17:N28)</f>
        <v>0.0366368549731165</v>
      </c>
      <c r="D20" s="18"/>
      <c r="E20" s="18"/>
      <c r="F20" s="18"/>
      <c r="G20" s="18"/>
    </row>
    <row r="21" customFormat="false" ht="15" hidden="false" customHeight="false" outlineLevel="0" collapsed="false">
      <c r="A21" s="18"/>
      <c r="B21" s="18" t="n">
        <v>2020</v>
      </c>
      <c r="C21" s="60" t="n">
        <f aca="false">MEDIAN('ANÁLISE '!N5:N16)</f>
        <v>0.0680409114170157</v>
      </c>
      <c r="D21" s="18"/>
      <c r="E21" s="18"/>
      <c r="F21" s="18"/>
      <c r="G21" s="18"/>
    </row>
    <row r="22" customFormat="false" ht="15.75" hidden="false" customHeight="false" outlineLevel="0" collapsed="false">
      <c r="A22" s="18"/>
      <c r="B22" s="18"/>
      <c r="C22" s="18"/>
      <c r="D22" s="18"/>
      <c r="E22" s="18"/>
      <c r="F22" s="18"/>
      <c r="G22" s="18"/>
    </row>
    <row r="23" customFormat="false" ht="15" hidden="false" customHeight="true" outlineLevel="0" collapsed="false">
      <c r="A23" s="80" t="s">
        <v>97</v>
      </c>
      <c r="B23" s="80"/>
      <c r="C23" s="80"/>
      <c r="D23" s="80"/>
      <c r="E23" s="80"/>
      <c r="F23" s="80"/>
      <c r="G23" s="18"/>
    </row>
    <row r="24" customFormat="false" ht="51" hidden="false" customHeight="false" outlineLevel="0" collapsed="false">
      <c r="A24" s="21" t="s">
        <v>2</v>
      </c>
      <c r="B24" s="22" t="s">
        <v>3</v>
      </c>
      <c r="C24" s="23" t="s">
        <v>4</v>
      </c>
      <c r="D24" s="23" t="s">
        <v>5</v>
      </c>
      <c r="E24" s="23" t="s">
        <v>6</v>
      </c>
      <c r="F24" s="25" t="s">
        <v>7</v>
      </c>
      <c r="G24" s="18"/>
    </row>
    <row r="25" customFormat="false" ht="15" hidden="false" customHeight="false" outlineLevel="0" collapsed="false">
      <c r="A25" s="30" t="s">
        <v>92</v>
      </c>
      <c r="B25" s="39" t="s">
        <v>98</v>
      </c>
      <c r="C25" s="32"/>
      <c r="D25" s="32" t="n">
        <f aca="false">D30</f>
        <v>0.0358065116826104</v>
      </c>
      <c r="E25" s="32"/>
      <c r="F25" s="34" t="n">
        <f aca="false">D25</f>
        <v>0.0358065116826104</v>
      </c>
      <c r="G25" s="18"/>
    </row>
    <row r="26" customFormat="false" ht="15" hidden="false" customHeight="false" outlineLevel="0" collapsed="false">
      <c r="A26" s="30"/>
      <c r="B26" s="39"/>
      <c r="C26" s="32"/>
      <c r="D26" s="32"/>
      <c r="E26" s="32"/>
      <c r="F26" s="34"/>
      <c r="G26" s="18"/>
    </row>
    <row r="27" customFormat="false" ht="19.5" hidden="false" customHeight="false" outlineLevel="0" collapsed="false">
      <c r="A27" s="45"/>
      <c r="B27" s="46"/>
      <c r="C27" s="47"/>
      <c r="D27" s="47"/>
      <c r="E27" s="47"/>
      <c r="F27" s="50" t="n">
        <f aca="false">F25+F26</f>
        <v>0.0358065116826104</v>
      </c>
      <c r="G27" s="18"/>
    </row>
    <row r="28" customFormat="false" ht="15" hidden="false" customHeight="false" outlineLevel="0" collapsed="false">
      <c r="A28" s="18"/>
      <c r="B28" s="18"/>
      <c r="C28" s="18"/>
      <c r="D28" s="18"/>
      <c r="E28" s="18"/>
      <c r="F28" s="18"/>
      <c r="G28" s="18"/>
    </row>
    <row r="29" customFormat="false" ht="15" hidden="false" customHeight="false" outlineLevel="0" collapsed="false">
      <c r="A29" s="18"/>
      <c r="B29" s="82" t="s">
        <v>99</v>
      </c>
      <c r="C29" s="82"/>
      <c r="D29" s="18"/>
      <c r="E29" s="18"/>
      <c r="F29" s="18"/>
      <c r="G29" s="18"/>
    </row>
    <row r="30" customFormat="false" ht="15" hidden="false" customHeight="false" outlineLevel="0" collapsed="false">
      <c r="A30" s="18"/>
      <c r="B30" s="82" t="n">
        <v>16</v>
      </c>
      <c r="C30" s="83" t="n">
        <f aca="false">'ANÁLISE '!N20</f>
        <v>0.036382783294762</v>
      </c>
      <c r="D30" s="81" t="n">
        <f aca="false">AVERAGE(C30:C32)</f>
        <v>0.0358065116826104</v>
      </c>
      <c r="E30" s="18"/>
      <c r="F30" s="18"/>
      <c r="G30" s="18"/>
    </row>
    <row r="31" customFormat="false" ht="15" hidden="false" customHeight="false" outlineLevel="0" collapsed="false">
      <c r="A31" s="18"/>
      <c r="B31" s="82" t="n">
        <v>20</v>
      </c>
      <c r="C31" s="83" t="n">
        <f aca="false">'ANÁLISE '!N24</f>
        <v>0.0362923027741928</v>
      </c>
      <c r="D31" s="18"/>
      <c r="E31" s="18"/>
      <c r="F31" s="18"/>
      <c r="G31" s="18"/>
    </row>
    <row r="32" customFormat="false" ht="15" hidden="false" customHeight="false" outlineLevel="0" collapsed="false">
      <c r="A32" s="18"/>
      <c r="B32" s="82" t="n">
        <v>24</v>
      </c>
      <c r="C32" s="83" t="n">
        <f aca="false">'ANÁLISE '!N28</f>
        <v>0.0347444489788764</v>
      </c>
      <c r="D32" s="18"/>
      <c r="E32" s="18"/>
      <c r="F32" s="18"/>
      <c r="G32" s="18"/>
    </row>
  </sheetData>
  <mergeCells count="3">
    <mergeCell ref="A3:F3"/>
    <mergeCell ref="A10:F10"/>
    <mergeCell ref="A23:F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LibreOffice/5.3.4.2$Windows_x86 LibreOffice_project/f82d347ccc0be322489bf7da61d7e4ad13fe2ff3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2021-04-29T11:41:24Z</dcterms:created>
  <dc:creator>Usuario</dc:creator>
  <dc:description/>
  <dc:language>pt-BR</dc:language>
  <cp:lastModifiedBy>Office365_AGR_L6</cp:lastModifiedBy>
  <dcterms:modified xsi:type="dcterms:W3CDTF">2021-10-27T17:44:12Z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