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_rels/sheet9.xml.rels" ContentType="application/vnd.openxmlformats-package.relationships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6.xml.rels" ContentType="application/vnd.openxmlformats-package.relationships+xml"/>
  <Override PartName="/xl/worksheets/_rels/sheet7.xml.rels" ContentType="application/vnd.openxmlformats-package.relationships+xml"/>
  <Override PartName="/xl/worksheets/_rels/sheet8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0"/>
  </bookViews>
  <sheets>
    <sheet name="População Atendida" sheetId="1" state="visible" r:id="rId2"/>
    <sheet name="Ligações Ativas" sheetId="2" state="visible" r:id="rId3"/>
    <sheet name="Economias" sheetId="3" state="visible" r:id="rId4"/>
    <sheet name="Volumes" sheetId="4" state="visible" r:id="rId5"/>
    <sheet name="Dados Operacionais" sheetId="5" state="visible" r:id="rId6"/>
    <sheet name="Projeção Pop. Atendida" sheetId="6" state="visible" r:id="rId7"/>
    <sheet name="Projeção Ligações Ativas" sheetId="7" state="visible" r:id="rId8"/>
    <sheet name="Projeção Economias" sheetId="8" state="visible" r:id="rId9"/>
    <sheet name="Projeção Volumes" sheetId="9" state="visible" r:id="rId10"/>
    <sheet name="Projeção Dados Operacionais" sheetId="10" state="visible" r:id="rId11"/>
    <sheet name="Comparativo" sheetId="11" state="visible" r:id="rId12"/>
  </sheets>
  <definedNames>
    <definedName function="false" hidden="true" localSheetId="2" name="_xlnm._FilterDatabase" vbProcedure="false">Economias!$S$7:$AE$233</definedName>
    <definedName function="false" hidden="true" localSheetId="1" name="_xlnm._FilterDatabase" vbProcedure="false">'Ligações Ativas'!$A$5:$T$232</definedName>
    <definedName function="false" hidden="true" localSheetId="0" name="_xlnm._FilterDatabase" vbProcedure="false">'População Atendida'!$P$7:$S$7</definedName>
    <definedName function="false" hidden="true" localSheetId="7" name="_xlnm._FilterDatabase" vbProcedure="false">'Projeção Economias'!$H$10:$R$236</definedName>
    <definedName function="false" hidden="true" localSheetId="6" name="_xlnm._FilterDatabase" vbProcedure="false">'Projeção Ligações Ativas'!$H$10:$O$239</definedName>
    <definedName function="false" hidden="true" localSheetId="5" name="_xlnm._FilterDatabase" vbProcedure="false">'Projeção Pop. Atendida'!$C$8:$M$234</definedName>
    <definedName function="false" hidden="true" localSheetId="8" name="_xlnm._FilterDatabase" vbProcedure="false">'Projeção Volumes'!$M$11:$W$236</definedName>
    <definedName function="false" hidden="true" localSheetId="3" name="_xlnm._FilterDatabase" vbProcedure="false">Volumes!$Z$7:$AG$233</definedName>
    <definedName function="false" hidden="false" localSheetId="0" name="_xlnm._FilterDatabase" vbProcedure="false">'População Atendida'!$P$7:$S$7</definedName>
    <definedName function="false" hidden="false" localSheetId="1" name="_xlnm._FilterDatabase" vbProcedure="false">'Ligações Ativas'!$A$5:$T$232</definedName>
    <definedName function="false" hidden="false" localSheetId="2" name="_xlnm._FilterDatabase" vbProcedure="false">Economias!$S$7:$AE$233</definedName>
    <definedName function="false" hidden="false" localSheetId="3" name="_xlnm._FilterDatabase" vbProcedure="false">Volumes!$Z$7:$AG$233</definedName>
    <definedName function="false" hidden="false" localSheetId="5" name="_xlnm._FilterDatabase" vbProcedure="false">'Projeção Pop. Atendida'!$C$8:$M$234</definedName>
    <definedName function="false" hidden="false" localSheetId="6" name="_xlnm._FilterDatabase" vbProcedure="false">'Projeção Ligações Ativas'!$H$10:$O$239</definedName>
    <definedName function="false" hidden="false" localSheetId="7" name="_xlnm._FilterDatabase" vbProcedure="false">'Projeção Economias'!$H$10:$R$236</definedName>
    <definedName function="false" hidden="false" localSheetId="8" name="_xlnm._FilterDatabase" vbProcedure="false">'Projeção Volumes'!$M$11:$W$236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<sst xmlns="http://schemas.openxmlformats.org/spreadsheetml/2006/main" count="5347" uniqueCount="336">
  <si>
    <t xml:space="preserve">População Atendida 2017 à  2020</t>
  </si>
  <si>
    <t xml:space="preserve">LEGENDA:</t>
  </si>
  <si>
    <t xml:space="preserve">Valores retirados do cálculo</t>
  </si>
  <si>
    <t xml:space="preserve">Crescimento Médio ajustado</t>
  </si>
  <si>
    <t xml:space="preserve">POPULAÇÃO ATENDIDA</t>
  </si>
  <si>
    <t xml:space="preserve">Crescimentos anuais</t>
  </si>
  <si>
    <t xml:space="preserve">Observações </t>
  </si>
  <si>
    <t xml:space="preserve">Nº</t>
  </si>
  <si>
    <t xml:space="preserve">MUNICÍPIOS</t>
  </si>
  <si>
    <t xml:space="preserve">ÁGUA</t>
  </si>
  <si>
    <t xml:space="preserve"> ESGOTO</t>
  </si>
  <si>
    <t xml:space="preserve">2017-2018</t>
  </si>
  <si>
    <t xml:space="preserve">2018-2019</t>
  </si>
  <si>
    <t xml:space="preserve">2019-2020</t>
  </si>
  <si>
    <t xml:space="preserve">Média</t>
  </si>
  <si>
    <t xml:space="preserve">ABADIA DE GOIAS</t>
  </si>
  <si>
    <t xml:space="preserve">ACREUNA</t>
  </si>
  <si>
    <t xml:space="preserve">ADELANDIA</t>
  </si>
  <si>
    <t xml:space="preserve">-</t>
  </si>
  <si>
    <t xml:space="preserve">AGUA FRIA DE GOIAS</t>
  </si>
  <si>
    <t xml:space="preserve">AGUA LIMPA</t>
  </si>
  <si>
    <t xml:space="preserve">AGUAS LINDAS DE GOIAS</t>
  </si>
  <si>
    <t xml:space="preserve">Para esgoto utilizado somente o cresimento de 2019 a 2020, de forma a evitar distorções</t>
  </si>
  <si>
    <t xml:space="preserve">ALEXANIA</t>
  </si>
  <si>
    <t xml:space="preserve">ALOANDIA</t>
  </si>
  <si>
    <t xml:space="preserve">ALTO HORIZONTE</t>
  </si>
  <si>
    <t xml:space="preserve">ALTO PARAISO DE GOIAS</t>
  </si>
  <si>
    <t xml:space="preserve">ALVORADA DO NORTE</t>
  </si>
  <si>
    <t xml:space="preserve">Para esgoto utilizado somente o cresimento de 2019 a 2020, limitado ao crescimento da população atendida com água, de forma a evitar distorções</t>
  </si>
  <si>
    <t xml:space="preserve">AMARALINA</t>
  </si>
  <si>
    <t xml:space="preserve">AMERICANO DO BRASIL</t>
  </si>
  <si>
    <t xml:space="preserve">AMORINOPOLIS</t>
  </si>
  <si>
    <t xml:space="preserve">ANAPOLIS</t>
  </si>
  <si>
    <t xml:space="preserve">ANHANGUERA</t>
  </si>
  <si>
    <t xml:space="preserve">ANICUNS</t>
  </si>
  <si>
    <t xml:space="preserve">APARECIDA DE GOIANIA</t>
  </si>
  <si>
    <t xml:space="preserve">APARECIDA DO RIO DOCE</t>
  </si>
  <si>
    <t xml:space="preserve">APORE</t>
  </si>
  <si>
    <t xml:space="preserve">ARACU</t>
  </si>
  <si>
    <t xml:space="preserve">ARAGARCAS</t>
  </si>
  <si>
    <t xml:space="preserve">ARAGOIANIA</t>
  </si>
  <si>
    <t xml:space="preserve">ARAGUAPAZ</t>
  </si>
  <si>
    <t xml:space="preserve">ARENOPOLIS</t>
  </si>
  <si>
    <t xml:space="preserve">ARUANA</t>
  </si>
  <si>
    <t xml:space="preserve">AURILANDIA</t>
  </si>
  <si>
    <t xml:space="preserve">AVELINOPOLIS</t>
  </si>
  <si>
    <t xml:space="preserve">BALIZA</t>
  </si>
  <si>
    <t xml:space="preserve">BARRO ALTO</t>
  </si>
  <si>
    <t xml:space="preserve">BELA VISTA DE GOIAS</t>
  </si>
  <si>
    <t xml:space="preserve">BOM JARDIM DE GOIAS</t>
  </si>
  <si>
    <t xml:space="preserve">BOM JESUS</t>
  </si>
  <si>
    <t xml:space="preserve">BONFINOPOLIS</t>
  </si>
  <si>
    <t xml:space="preserve">BONOPOLIS</t>
  </si>
  <si>
    <t xml:space="preserve">BRAZABRANTES</t>
  </si>
  <si>
    <t xml:space="preserve">BRITANIA</t>
  </si>
  <si>
    <t xml:space="preserve">BURITI ALEGRE</t>
  </si>
  <si>
    <t xml:space="preserve">BURITI DE GOIAS</t>
  </si>
  <si>
    <t xml:space="preserve">BURITINOPOLIS</t>
  </si>
  <si>
    <t xml:space="preserve">CABECEIRAS</t>
  </si>
  <si>
    <t xml:space="preserve">CACHOEIRA ALTA</t>
  </si>
  <si>
    <t xml:space="preserve">CACHOEIRA DOURADA</t>
  </si>
  <si>
    <t xml:space="preserve">CACU</t>
  </si>
  <si>
    <t xml:space="preserve">CAIAPONIA</t>
  </si>
  <si>
    <t xml:space="preserve">CALDAZINHA</t>
  </si>
  <si>
    <t xml:space="preserve">CAMPESTRE DE GOIAS</t>
  </si>
  <si>
    <t xml:space="preserve">CAMPINACU</t>
  </si>
  <si>
    <t xml:space="preserve">CAMPINORTE</t>
  </si>
  <si>
    <t xml:space="preserve">CAMPO ALEGRE DE GOIAS</t>
  </si>
  <si>
    <t xml:space="preserve">CAMPO LIMPO DE GOIAS</t>
  </si>
  <si>
    <t xml:space="preserve">CAMPOS BELOS</t>
  </si>
  <si>
    <t xml:space="preserve">CAMPOS VERDES</t>
  </si>
  <si>
    <t xml:space="preserve">CARMO DO RIO VERDE</t>
  </si>
  <si>
    <t xml:space="preserve">CASTELANDIA</t>
  </si>
  <si>
    <t xml:space="preserve">CATURAI</t>
  </si>
  <si>
    <t xml:space="preserve">CAVALCANTE</t>
  </si>
  <si>
    <t xml:space="preserve">CERES</t>
  </si>
  <si>
    <t xml:space="preserve">CEZARINA</t>
  </si>
  <si>
    <t xml:space="preserve">CIDADE OCIDENTAL</t>
  </si>
  <si>
    <t xml:space="preserve">COCALZINHO DE GOIAS</t>
  </si>
  <si>
    <t xml:space="preserve">CORREGO DO OURO</t>
  </si>
  <si>
    <t xml:space="preserve">CORUMBAIBA</t>
  </si>
  <si>
    <t xml:space="preserve">CRISTALINA</t>
  </si>
  <si>
    <t xml:space="preserve">CRISTIANOPOLIS</t>
  </si>
  <si>
    <t xml:space="preserve">CRIXAS</t>
  </si>
  <si>
    <t xml:space="preserve">CROMINIA</t>
  </si>
  <si>
    <t xml:space="preserve">CUMARI</t>
  </si>
  <si>
    <t xml:space="preserve">DAMIANOPOLIS</t>
  </si>
  <si>
    <t xml:space="preserve">DAMOLANDIA</t>
  </si>
  <si>
    <t xml:space="preserve">DAVINOPOLIS</t>
  </si>
  <si>
    <t xml:space="preserve">DIORAMA</t>
  </si>
  <si>
    <t xml:space="preserve">DIVINOPOLIS DE GOIAS</t>
  </si>
  <si>
    <t xml:space="preserve">DOVERLANDIA</t>
  </si>
  <si>
    <t xml:space="preserve">EDEALINA</t>
  </si>
  <si>
    <t xml:space="preserve">EDEIA</t>
  </si>
  <si>
    <t xml:space="preserve">ESTRELA DO NORTE</t>
  </si>
  <si>
    <t xml:space="preserve">FAZENDA NOVA</t>
  </si>
  <si>
    <t xml:space="preserve">FIRMINOPOLIS</t>
  </si>
  <si>
    <t xml:space="preserve">FLORES DE GOIAS</t>
  </si>
  <si>
    <t xml:space="preserve">FORMOSA</t>
  </si>
  <si>
    <t xml:space="preserve">FORMOSO</t>
  </si>
  <si>
    <t xml:space="preserve">GAMELEIRA DE GOIAS</t>
  </si>
  <si>
    <t xml:space="preserve">GOIANAPOLIS</t>
  </si>
  <si>
    <t xml:space="preserve">GOIANDIRA</t>
  </si>
  <si>
    <t xml:space="preserve">GOIANESIA</t>
  </si>
  <si>
    <t xml:space="preserve">GOIANIA</t>
  </si>
  <si>
    <t xml:space="preserve">GOIANIRA</t>
  </si>
  <si>
    <t xml:space="preserve">GOIAS</t>
  </si>
  <si>
    <t xml:space="preserve">GOIATUBA</t>
  </si>
  <si>
    <t xml:space="preserve">GOUVELANDIA</t>
  </si>
  <si>
    <t xml:space="preserve">GUAPO</t>
  </si>
  <si>
    <t xml:space="preserve">GUARAITA</t>
  </si>
  <si>
    <t xml:space="preserve">GUARANI DE GOIAS</t>
  </si>
  <si>
    <t xml:space="preserve">HEITORAI</t>
  </si>
  <si>
    <t xml:space="preserve">HIDROLANDIA</t>
  </si>
  <si>
    <t xml:space="preserve">HIDROLINA</t>
  </si>
  <si>
    <t xml:space="preserve">IACIARA</t>
  </si>
  <si>
    <t xml:space="preserve">INACIOLANDIA</t>
  </si>
  <si>
    <t xml:space="preserve">INDIARA</t>
  </si>
  <si>
    <t xml:space="preserve">INHUMAS</t>
  </si>
  <si>
    <t xml:space="preserve">IPAMERI</t>
  </si>
  <si>
    <t xml:space="preserve">IPIRANGA DE GOIAS</t>
  </si>
  <si>
    <t xml:space="preserve">IPORA</t>
  </si>
  <si>
    <t xml:space="preserve">ISRAELANDIA</t>
  </si>
  <si>
    <t xml:space="preserve">ITABERAI</t>
  </si>
  <si>
    <t xml:space="preserve">ITAGUARI</t>
  </si>
  <si>
    <t xml:space="preserve">ITAGUARU</t>
  </si>
  <si>
    <t xml:space="preserve">ITAJA</t>
  </si>
  <si>
    <t xml:space="preserve">ITAPACI</t>
  </si>
  <si>
    <t xml:space="preserve">ITAPIRAPUA</t>
  </si>
  <si>
    <t xml:space="preserve">ITAPURANGA</t>
  </si>
  <si>
    <t xml:space="preserve">ITARUMA</t>
  </si>
  <si>
    <t xml:space="preserve">ITAUCU</t>
  </si>
  <si>
    <t xml:space="preserve">ITUMBIARA</t>
  </si>
  <si>
    <t xml:space="preserve">IVOLANDIA</t>
  </si>
  <si>
    <t xml:space="preserve">JANDAIA</t>
  </si>
  <si>
    <t xml:space="preserve">JARAGUA</t>
  </si>
  <si>
    <t xml:space="preserve">JATAI</t>
  </si>
  <si>
    <t xml:space="preserve">JAUPACI</t>
  </si>
  <si>
    <t xml:space="preserve">JESUPOLIS</t>
  </si>
  <si>
    <t xml:space="preserve">JOVIANIA</t>
  </si>
  <si>
    <t xml:space="preserve">JUSSARA</t>
  </si>
  <si>
    <t xml:space="preserve">LAGOA SANTA</t>
  </si>
  <si>
    <t xml:space="preserve">LEOPOLDO DE BULHOES</t>
  </si>
  <si>
    <t xml:space="preserve">LUZIANIA</t>
  </si>
  <si>
    <t xml:space="preserve">MAIRIPOTABA</t>
  </si>
  <si>
    <t xml:space="preserve">MAMBAI</t>
  </si>
  <si>
    <t xml:space="preserve">MARA ROSA</t>
  </si>
  <si>
    <t xml:space="preserve">MARZAGAO</t>
  </si>
  <si>
    <t xml:space="preserve">MAURILANDIA</t>
  </si>
  <si>
    <t xml:space="preserve">MIMOSO DE GOIAS</t>
  </si>
  <si>
    <t xml:space="preserve">MINACU</t>
  </si>
  <si>
    <t xml:space="preserve">MOIPORA</t>
  </si>
  <si>
    <t xml:space="preserve">MONTE ALEGRE DE GOIAS</t>
  </si>
  <si>
    <t xml:space="preserve">MONTES CLAROS DE GOIAS</t>
  </si>
  <si>
    <t xml:space="preserve">MONTIVIDIU</t>
  </si>
  <si>
    <t xml:space="preserve">MONTIVIDIU DO NORTE</t>
  </si>
  <si>
    <t xml:space="preserve">MORRINHOS</t>
  </si>
  <si>
    <t xml:space="preserve">MORRO AGUDO DE GOIAS</t>
  </si>
  <si>
    <t xml:space="preserve">MOZARLANDIA</t>
  </si>
  <si>
    <t xml:space="preserve">MUNDO NOVO</t>
  </si>
  <si>
    <t xml:space="preserve">MUTUNOPOLIS</t>
  </si>
  <si>
    <t xml:space="preserve">NAZARIO</t>
  </si>
  <si>
    <t xml:space="preserve">NEROPOLIS</t>
  </si>
  <si>
    <t xml:space="preserve">NIQUELANDIA</t>
  </si>
  <si>
    <t xml:space="preserve">NOVA AMERICA</t>
  </si>
  <si>
    <t xml:space="preserve">NOVA AURORA</t>
  </si>
  <si>
    <t xml:space="preserve">NOVA CRIXAS</t>
  </si>
  <si>
    <t xml:space="preserve">NOVA GLORIA</t>
  </si>
  <si>
    <t xml:space="preserve">NOVA IGUACU DE GOIAS</t>
  </si>
  <si>
    <t xml:space="preserve">NOVA VENEZA</t>
  </si>
  <si>
    <t xml:space="preserve">NOVO BRASIL</t>
  </si>
  <si>
    <t xml:space="preserve">NOVO GAMA</t>
  </si>
  <si>
    <t xml:space="preserve">NOVO PLANALTO</t>
  </si>
  <si>
    <t xml:space="preserve">ORIZONA</t>
  </si>
  <si>
    <t xml:space="preserve">OURO VERDE DE GOIAS</t>
  </si>
  <si>
    <t xml:space="preserve">OUVIDOR</t>
  </si>
  <si>
    <t xml:space="preserve">PADRE BERNARDO</t>
  </si>
  <si>
    <t xml:space="preserve">PALESTINA DE GOIAS</t>
  </si>
  <si>
    <t xml:space="preserve">PALMEIRAS DE GOIAS</t>
  </si>
  <si>
    <t xml:space="preserve">PALMELO</t>
  </si>
  <si>
    <t xml:space="preserve">PALMINOPOLIS</t>
  </si>
  <si>
    <t xml:space="preserve">PARAUNA</t>
  </si>
  <si>
    <t xml:space="preserve">PEROLANDIA</t>
  </si>
  <si>
    <t xml:space="preserve">PETROLINA DE GOIAS</t>
  </si>
  <si>
    <t xml:space="preserve">PILAR DE GOIAS</t>
  </si>
  <si>
    <t xml:space="preserve">PIRACANJUBA</t>
  </si>
  <si>
    <t xml:space="preserve">PIRANHAS</t>
  </si>
  <si>
    <t xml:space="preserve">PIRENOPOLIS</t>
  </si>
  <si>
    <t xml:space="preserve">PIRES DO RIO</t>
  </si>
  <si>
    <t xml:space="preserve">PLANALTINA</t>
  </si>
  <si>
    <t xml:space="preserve">PONTALINA</t>
  </si>
  <si>
    <t xml:space="preserve">PORANGATU</t>
  </si>
  <si>
    <t xml:space="preserve">PORTEIRAO</t>
  </si>
  <si>
    <t xml:space="preserve">PORTELANDIA</t>
  </si>
  <si>
    <t xml:space="preserve">POSSE</t>
  </si>
  <si>
    <t xml:space="preserve">PROFESSOR JAMIL</t>
  </si>
  <si>
    <t xml:space="preserve">QUIRINOPOLIS</t>
  </si>
  <si>
    <t xml:space="preserve">RIALMA</t>
  </si>
  <si>
    <t xml:space="preserve">RIANAPOLIS</t>
  </si>
  <si>
    <t xml:space="preserve">RIO VERDE</t>
  </si>
  <si>
    <t xml:space="preserve">RUBIATABA</t>
  </si>
  <si>
    <t xml:space="preserve">SANCLERLANDIA</t>
  </si>
  <si>
    <t xml:space="preserve">SANTA BARBARA DE GOIAS</t>
  </si>
  <si>
    <t xml:space="preserve">SANTA CRUZ DE GOIAS</t>
  </si>
  <si>
    <t xml:space="preserve">SANTA FE DE GOIAS</t>
  </si>
  <si>
    <t xml:space="preserve">SANTA HELENA DE GOIAS</t>
  </si>
  <si>
    <t xml:space="preserve">SANTA ISABEL</t>
  </si>
  <si>
    <t xml:space="preserve">SANTA RITA DO ARAGUAIA</t>
  </si>
  <si>
    <t xml:space="preserve">SANTA ROSA DE GOIAS</t>
  </si>
  <si>
    <t xml:space="preserve">SANTA TEREZA DE GOIAS</t>
  </si>
  <si>
    <t xml:space="preserve">SANTA TEREZINHA DE GOIAS</t>
  </si>
  <si>
    <t xml:space="preserve">SANTO ANTONIO DA BARRA</t>
  </si>
  <si>
    <t xml:space="preserve">SANTO ANTONIO DE GOIAS</t>
  </si>
  <si>
    <t xml:space="preserve">SANTO ANTONIO DO DESCOBERTO</t>
  </si>
  <si>
    <t xml:space="preserve">SAO DOMINGOS</t>
  </si>
  <si>
    <t xml:space="preserve">SAO FRANCISCO DE GOIAS</t>
  </si>
  <si>
    <t xml:space="preserve">SAO JOAO DA ALIANCA</t>
  </si>
  <si>
    <t xml:space="preserve">SAO JOAO DA PARAUNA</t>
  </si>
  <si>
    <t xml:space="preserve">SAO LUIS DE MONTES BELOS</t>
  </si>
  <si>
    <t xml:space="preserve">SAO LUIZ DO NORTE</t>
  </si>
  <si>
    <t xml:space="preserve">SAO MIGUEL DO ARAGUAIA</t>
  </si>
  <si>
    <t xml:space="preserve">SAO MIGUEL DO PASSA QUATRO</t>
  </si>
  <si>
    <t xml:space="preserve">SAO PATRICIO</t>
  </si>
  <si>
    <t xml:space="preserve">SERRANOPOLIS</t>
  </si>
  <si>
    <t xml:space="preserve">SILVANIA</t>
  </si>
  <si>
    <t xml:space="preserve">SIMOLANDIA</t>
  </si>
  <si>
    <t xml:space="preserve">SITIO DA ABADIA</t>
  </si>
  <si>
    <t xml:space="preserve">TAQUARAL DE GOIAS</t>
  </si>
  <si>
    <t xml:space="preserve">TERESINA DE GOIAS</t>
  </si>
  <si>
    <t xml:space="preserve">TEREZOPOLIS DE GOIAS</t>
  </si>
  <si>
    <t xml:space="preserve">TRES RANCHOS</t>
  </si>
  <si>
    <t xml:space="preserve">TRINDADE</t>
  </si>
  <si>
    <t xml:space="preserve">TURVANIA</t>
  </si>
  <si>
    <t xml:space="preserve">TURVELANDIA</t>
  </si>
  <si>
    <t xml:space="preserve">UIRAPURU</t>
  </si>
  <si>
    <t xml:space="preserve">URUACU</t>
  </si>
  <si>
    <t xml:space="preserve">URUANA</t>
  </si>
  <si>
    <t xml:space="preserve">URUTAI</t>
  </si>
  <si>
    <t xml:space="preserve">VALPARAISO DE GOIAS</t>
  </si>
  <si>
    <t xml:space="preserve">VARJAO</t>
  </si>
  <si>
    <t xml:space="preserve">VIANOPOLIS</t>
  </si>
  <si>
    <t xml:space="preserve">VILA BOA</t>
  </si>
  <si>
    <t xml:space="preserve">VILA PROPICIO</t>
  </si>
  <si>
    <t xml:space="preserve">TOTAL</t>
  </si>
  <si>
    <t xml:space="preserve">Ligações Ativas 2017 à  2020</t>
  </si>
  <si>
    <t xml:space="preserve">LIGAÇÕES ATIVAS</t>
  </si>
  <si>
    <t xml:space="preserve">Economias Ativas 2017 à  2020</t>
  </si>
  <si>
    <t xml:space="preserve">ECONOMIAS ATIVAS</t>
  </si>
  <si>
    <t xml:space="preserve">SOMENTE  ESGOTO</t>
  </si>
  <si>
    <t xml:space="preserve">TOTAIS</t>
  </si>
  <si>
    <t xml:space="preserve">SOMENTE ESGOTO</t>
  </si>
  <si>
    <t xml:space="preserve">Utilizado somente o cresimento de 2018 a 2020, de forma a evitar distorções</t>
  </si>
  <si>
    <t xml:space="preserve">Utilizado somente o cresimento de 2019 a 2020, de forma a evitar distorções</t>
  </si>
  <si>
    <t xml:space="preserve">Utilizado somente o cresimento de 2019 a 2020 para água e de 2018 a 2020 para esgoto, de forma a evitar distorções</t>
  </si>
  <si>
    <t xml:space="preserve">Volumes 2017 à  2020</t>
  </si>
  <si>
    <t xml:space="preserve">VOLUMES (m3)</t>
  </si>
  <si>
    <t xml:space="preserve">ÍNDICE DE TRATAMENTO DE ESGOTO</t>
  </si>
  <si>
    <t xml:space="preserve">PRODUZIDO ÁGUA</t>
  </si>
  <si>
    <t xml:space="preserve">FATURADO ÁGUA</t>
  </si>
  <si>
    <t xml:space="preserve">FATURADO ESGOTO</t>
  </si>
  <si>
    <t xml:space="preserve">TRATADO ESGOTO</t>
  </si>
  <si>
    <t xml:space="preserve">Origem do Dado </t>
  </si>
  <si>
    <t xml:space="preserve">EVOLUÇÃO - DADOS OPERACIONAIS SANEAGO 2017 - 2020</t>
  </si>
  <si>
    <t xml:space="preserve">INDICADOR </t>
  </si>
  <si>
    <t xml:space="preserve">UNIDADE</t>
  </si>
  <si>
    <t xml:space="preserve">FONTE</t>
  </si>
  <si>
    <t xml:space="preserve">População Urbana </t>
  </si>
  <si>
    <t xml:space="preserve">Milhares</t>
  </si>
  <si>
    <t xml:space="preserve">BI / SANEAGO</t>
  </si>
  <si>
    <t xml:space="preserve">População Atendida</t>
  </si>
  <si>
    <t xml:space="preserve">MIGV124</t>
  </si>
  <si>
    <t xml:space="preserve">Índice de Atendimento (¹)</t>
  </si>
  <si>
    <t xml:space="preserve">%</t>
  </si>
  <si>
    <t xml:space="preserve">Ligações</t>
  </si>
  <si>
    <t xml:space="preserve">Economias Totais de Água</t>
  </si>
  <si>
    <t xml:space="preserve">Volume Produzido</t>
  </si>
  <si>
    <t xml:space="preserve">mil m³</t>
  </si>
  <si>
    <t xml:space="preserve">Volume Faturado</t>
  </si>
  <si>
    <t xml:space="preserve">Índice de Perdas</t>
  </si>
  <si>
    <t xml:space="preserve">(%)</t>
  </si>
  <si>
    <t xml:space="preserve">ESGOTO</t>
  </si>
  <si>
    <t xml:space="preserve">Índice de Atendimento Esgoto (¹)</t>
  </si>
  <si>
    <t xml:space="preserve">Economias Totais de Esgoto</t>
  </si>
  <si>
    <t xml:space="preserve">Economias Somente Esgoto</t>
  </si>
  <si>
    <t xml:space="preserve">Economias Somente Esgoto (%)</t>
  </si>
  <si>
    <t xml:space="preserve">Volume Faturado de Esgoto</t>
  </si>
  <si>
    <t xml:space="preserve">Volume Esgoto Tratado</t>
  </si>
  <si>
    <t xml:space="preserve">Índice de Atendimento Esgoto Tratado (²)</t>
  </si>
  <si>
    <t xml:space="preserve">(²) Refere-se a razão entre o Volume de Esgoto tratado em relação ao Volume de esgoto faturado</t>
  </si>
  <si>
    <t xml:space="preserve">(1) População atendida em relação à população das localidades com prestação de serviços</t>
  </si>
  <si>
    <t xml:space="preserve">Projeção População Atendida 2021 à  2024</t>
  </si>
  <si>
    <t xml:space="preserve">Utilização da projeção do PMSB</t>
  </si>
  <si>
    <t xml:space="preserve">Utilização do índice de crescimento dos ultimos 2 (dois) anos (2019 à 2020)</t>
  </si>
  <si>
    <t xml:space="preserve">% aumento</t>
  </si>
  <si>
    <t xml:space="preserve">Água - PMSB</t>
  </si>
  <si>
    <t xml:space="preserve">Limitado à água</t>
  </si>
  <si>
    <t xml:space="preserve">PMSB</t>
  </si>
  <si>
    <t xml:space="preserve">Esgoto - PMSB</t>
  </si>
  <si>
    <t xml:space="preserve">Projeção Ligações Ativas 2021 à  2024</t>
  </si>
  <si>
    <t xml:space="preserve">Projeção do PMSB defasada</t>
  </si>
  <si>
    <t xml:space="preserve">Município não possui SES ativo</t>
  </si>
  <si>
    <t xml:space="preserve">Ligações de esgoto superiores a de água</t>
  </si>
  <si>
    <t xml:space="preserve">Plano defasado</t>
  </si>
  <si>
    <t xml:space="preserve">Projeção Economias Ativas 2021 à  2024</t>
  </si>
  <si>
    <t xml:space="preserve">Projeção Volumes 2021 à  2024</t>
  </si>
  <si>
    <t xml:space="preserve">VOLUMES</t>
  </si>
  <si>
    <t xml:space="preserve"> </t>
  </si>
  <si>
    <t xml:space="preserve">PROJEÇÃO DADOS OPERACIONAIS SANEAGO - 2021 - 2024</t>
  </si>
  <si>
    <t xml:space="preserve">INFORMAÇÃO</t>
  </si>
  <si>
    <t xml:space="preserve">Ano Base (2020)</t>
  </si>
  <si>
    <t xml:space="preserve">COMPARATIVO DADOS FÍSICOS PROJETADOS: REGULADORES XSANEAGO</t>
  </si>
  <si>
    <t xml:space="preserve">Grupo</t>
  </si>
  <si>
    <t xml:space="preserve">Variáveis</t>
  </si>
  <si>
    <t xml:space="preserve">Água</t>
  </si>
  <si>
    <t xml:space="preserve">População Atendida Água - AGR/AR</t>
  </si>
  <si>
    <t xml:space="preserve">População Atendida Água - SANEAGO</t>
  </si>
  <si>
    <t xml:space="preserve">Desvio População Atendida AGR/AR x SANEAGO</t>
  </si>
  <si>
    <t xml:space="preserve">Economias Ativas de Água  - AGR/AR</t>
  </si>
  <si>
    <t xml:space="preserve">Economias Ativas de Água - SANEAGO</t>
  </si>
  <si>
    <t xml:space="preserve">Desvio Economias Ativas de Água AGR/AR x SANEAGO</t>
  </si>
  <si>
    <t xml:space="preserve">Volume de Água Produzido  - AGR/AR</t>
  </si>
  <si>
    <t xml:space="preserve">Volume de Água Produzido - SANEAGO</t>
  </si>
  <si>
    <t xml:space="preserve">Desvio Volume de Água Produzido AGR/AR x SANEAGO</t>
  </si>
  <si>
    <t xml:space="preserve">Volume de Água Faturado  - AGR/AR</t>
  </si>
  <si>
    <t xml:space="preserve">Volume de Água Faturado - SANEAGO</t>
  </si>
  <si>
    <t xml:space="preserve">Desvio Volume de Água Faturado AGR/AR x SANEAGO</t>
  </si>
  <si>
    <t xml:space="preserve">Esgoto</t>
  </si>
  <si>
    <t xml:space="preserve">População Atendida de Esgoto  - AGR/AR</t>
  </si>
  <si>
    <t xml:space="preserve">População Atendida de Esgoto - SANEAGO</t>
  </si>
  <si>
    <t xml:space="preserve">Desvio População Atendida de Esgoto AGR/AR x SANEAGO</t>
  </si>
  <si>
    <t xml:space="preserve">Economias Ativas de Esgoto  - AGR/AR</t>
  </si>
  <si>
    <t xml:space="preserve">Economias Ativas de Esgoto - SANEAGO</t>
  </si>
  <si>
    <t xml:space="preserve">Desvio Economias Ativas de Esgoto AGR/AR x SANEAGO</t>
  </si>
  <si>
    <t xml:space="preserve">Volume Faturado de Esgoto  - AGR/AR</t>
  </si>
  <si>
    <t xml:space="preserve">Volume Faturado de Esgoto - - SANEAGO</t>
  </si>
  <si>
    <t xml:space="preserve">Desvio Volume Faturado de Esgoto AGR/AR x SANEAGO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</si>
</sst>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0%"/>
    <numFmt numFmtId="166" formatCode="_-* #,##0.00_-;\-* #,##0.00_-;_-* \-??_-;_-@_-"/>
    <numFmt numFmtId="167" formatCode="_(* #,##0.00_);_(* \(#,##0.00\);_(* \-??_);_(@_)"/>
    <numFmt numFmtId="168" formatCode="0.00%"/>
    <numFmt numFmtId="169" formatCode="#,##0"/>
    <numFmt numFmtId="170" formatCode="#,##0_);\(#,##0\)"/>
    <numFmt numFmtId="171" formatCode="&quot;R$ &quot;#,##0;&quot;-R$ &quot;#,##0"/>
    <numFmt numFmtId="172" formatCode="0.0%"/>
    <numFmt numFmtId="173" formatCode="_-* #,##0_-;\-* #,##0_-;_-* \-_-;_-@_-"/>
  </numFmts>
  <fonts count="23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9"/>
      <color rgb="FF000000"/>
      <name val="Arial"/>
      <family val="2"/>
      <charset val="1"/>
    </font>
    <font>
      <sz val="9"/>
      <color rgb="FFFFFFFF"/>
      <name val="Calibri"/>
      <family val="2"/>
      <charset val="1"/>
    </font>
    <font>
      <sz val="9"/>
      <color rgb="FF000000"/>
      <name val="Calibri"/>
      <family val="2"/>
      <charset val="1"/>
    </font>
    <font>
      <b val="true"/>
      <sz val="14"/>
      <color rgb="FFFFFFFF"/>
      <name val="Arial"/>
      <family val="2"/>
      <charset val="1"/>
    </font>
    <font>
      <b val="true"/>
      <sz val="9"/>
      <color rgb="FF000000"/>
      <name val="Arial"/>
      <family val="2"/>
      <charset val="1"/>
    </font>
    <font>
      <sz val="9"/>
      <color rgb="FFFFFFFF"/>
      <name val="Arial"/>
      <family val="2"/>
      <charset val="1"/>
    </font>
    <font>
      <b val="true"/>
      <sz val="9"/>
      <color rgb="FFFFFFFF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2"/>
      <color rgb="FFFFFFFF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0"/>
      <color rgb="FFFFFFFF"/>
      <name val="Arial"/>
      <family val="2"/>
      <charset val="1"/>
    </font>
    <font>
      <sz val="10"/>
      <name val="Arial"/>
      <family val="2"/>
      <charset val="1"/>
    </font>
    <font>
      <b val="true"/>
      <sz val="10"/>
      <color rgb="FF0070C0"/>
      <name val="Arial"/>
      <family val="2"/>
      <charset val="1"/>
    </font>
    <font>
      <sz val="10"/>
      <color rgb="FF002060"/>
      <name val="Arial"/>
      <family val="2"/>
      <charset val="1"/>
    </font>
    <font>
      <b val="true"/>
      <sz val="10"/>
      <name val="Arial"/>
      <family val="2"/>
      <charset val="1"/>
    </font>
    <font>
      <sz val="10"/>
      <color rgb="FF44546A"/>
      <name val="Arial"/>
      <family val="2"/>
      <charset val="1"/>
    </font>
    <font>
      <b val="true"/>
      <sz val="10"/>
      <color rgb="FF44546A"/>
      <name val="Arial"/>
      <family val="2"/>
      <charset val="1"/>
    </font>
    <font>
      <b val="true"/>
      <sz val="8"/>
      <color rgb="FF000000"/>
      <name val="Arial"/>
      <family val="2"/>
      <charset val="1"/>
    </font>
    <font>
      <b val="true"/>
      <i val="true"/>
      <sz val="10"/>
      <color rgb="FF000000"/>
      <name val="Arial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rgb="FF7F7F7F"/>
        <bgColor rgb="FF969696"/>
      </patternFill>
    </fill>
    <fill>
      <patternFill patternType="solid">
        <fgColor rgb="FFF8CBAD"/>
        <bgColor rgb="FFC5E0B4"/>
      </patternFill>
    </fill>
    <fill>
      <patternFill patternType="solid">
        <fgColor rgb="FFFFFF00"/>
        <bgColor rgb="FFFFFF00"/>
      </patternFill>
    </fill>
    <fill>
      <patternFill patternType="solid">
        <fgColor rgb="FFDEEBF7"/>
        <bgColor rgb="FFE2F0D9"/>
      </patternFill>
    </fill>
    <fill>
      <patternFill patternType="solid">
        <fgColor rgb="FFC5E0B4"/>
        <bgColor rgb="FFBDD7EE"/>
      </patternFill>
    </fill>
    <fill>
      <patternFill patternType="solid">
        <fgColor rgb="FFFFFFFF"/>
        <bgColor rgb="FFFFFFCC"/>
      </patternFill>
    </fill>
    <fill>
      <patternFill patternType="solid">
        <fgColor rgb="FF2E75B6"/>
        <bgColor rgb="FF0070C0"/>
      </patternFill>
    </fill>
    <fill>
      <patternFill patternType="solid">
        <fgColor rgb="FFBDD7EE"/>
        <bgColor rgb="FFC5E0B4"/>
      </patternFill>
    </fill>
    <fill>
      <patternFill patternType="solid">
        <fgColor rgb="FF9DC3E6"/>
        <bgColor rgb="FFBDD7EE"/>
      </patternFill>
    </fill>
    <fill>
      <patternFill patternType="solid">
        <fgColor rgb="FFA9D18E"/>
        <bgColor rgb="FFC5E0B4"/>
      </patternFill>
    </fill>
    <fill>
      <patternFill patternType="solid">
        <fgColor rgb="FFE2F0D9"/>
        <bgColor rgb="FFDEEBF7"/>
      </patternFill>
    </fill>
  </fills>
  <borders count="3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>
        <color rgb="FF002060"/>
      </left>
      <right/>
      <top/>
      <bottom/>
      <diagonal/>
    </border>
    <border diagonalUp="false" diagonalDown="false">
      <left style="medium">
        <color rgb="FF002060"/>
      </left>
      <right/>
      <top/>
      <bottom style="medium">
        <color rgb="FF002060"/>
      </bottom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4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8" fontId="4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5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5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8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4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6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4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4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8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8" fontId="4" fillId="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5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4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4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8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21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0" xfId="21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2" fillId="2" borderId="0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7" borderId="0" xfId="21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3" fillId="7" borderId="0" xfId="21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7" borderId="0" xfId="21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3" fillId="7" borderId="0" xfId="21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4" fillId="8" borderId="7" xfId="2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4" fillId="8" borderId="8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8" borderId="9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8" borderId="10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8" borderId="11" xfId="21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4" fontId="15" fillId="9" borderId="12" xfId="2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5" fillId="9" borderId="0" xfId="21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9" fontId="15" fillId="9" borderId="0" xfId="21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9" fontId="15" fillId="9" borderId="13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7" borderId="12" xfId="2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11" fillId="7" borderId="0" xfId="21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9" fontId="11" fillId="7" borderId="14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9" borderId="12" xfId="2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9" borderId="0" xfId="21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8" fontId="11" fillId="9" borderId="0" xfId="21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8" fontId="11" fillId="9" borderId="14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1" fillId="9" borderId="0" xfId="21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9" fontId="11" fillId="9" borderId="14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1" fillId="7" borderId="0" xfId="21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11" fillId="7" borderId="14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8" borderId="15" xfId="21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4" fontId="15" fillId="9" borderId="16" xfId="2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5" fillId="9" borderId="17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5" fillId="9" borderId="17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2" xfId="2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11" fillId="0" borderId="0" xfId="21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9" fontId="11" fillId="0" borderId="14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7" borderId="18" xfId="2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7" borderId="19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1" fillId="7" borderId="19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1" fillId="7" borderId="20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3" fillId="7" borderId="0" xfId="21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4" fillId="7" borderId="0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3" fillId="7" borderId="0" xfId="21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0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0" xfId="21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9" fontId="13" fillId="0" borderId="0" xfId="21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0" xfId="21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4" fillId="0" borderId="0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21" xfId="21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4" fillId="0" borderId="0" xfId="21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16" fillId="0" borderId="0" xfId="21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7" fillId="0" borderId="0" xfId="21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9" fontId="16" fillId="0" borderId="0" xfId="21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21" xfId="2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8" fillId="0" borderId="21" xfId="21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0" fontId="19" fillId="0" borderId="0" xfId="21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9" fontId="14" fillId="0" borderId="0" xfId="21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1" fontId="19" fillId="0" borderId="0" xfId="21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21" xfId="2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2" fontId="20" fillId="0" borderId="0" xfId="21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3" fontId="19" fillId="0" borderId="0" xfId="21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0" xfId="21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0" xfId="21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9" fontId="18" fillId="0" borderId="0" xfId="21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22" xfId="21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9" fontId="4" fillId="1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4" fillId="9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9" fontId="4" fillId="11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4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5" borderId="2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8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0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8" borderId="8" xfId="2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4" fillId="8" borderId="9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8" borderId="10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1" fillId="9" borderId="13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9" borderId="16" xfId="2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9" borderId="17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1" fillId="9" borderId="17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8" xfId="2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19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1" fillId="7" borderId="19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1" fillId="7" borderId="20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7" borderId="0" xfId="21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2" fillId="2" borderId="2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5" borderId="2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5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3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5" borderId="2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2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1" fillId="0" borderId="2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12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22" fillId="12" borderId="1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22" fillId="12" borderId="26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2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12" borderId="2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22" fillId="12" borderId="28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22" fillId="12" borderId="29" xfId="19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12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Normal 2 15" xfId="20" builtinId="53" customBuiltin="true"/>
    <cellStyle name="Normal 6" xfId="21" builtinId="53" customBuiltin="true"/>
    <cellStyle name="Porcentagem 3" xfId="22" builtinId="53" customBuiltin="true"/>
    <cellStyle name="Vírgula 2 5" xfId="23" builtinId="53" customBuiltin="true"/>
    <cellStyle name="Vírgula 3" xfId="24" builtinId="53" customBuiltin="true"/>
    <cellStyle name="Vírgula 4" xfId="25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9D18E"/>
      <rgbColor rgb="FF7F7F7F"/>
      <rgbColor rgb="FF9999FF"/>
      <rgbColor rgb="FF993366"/>
      <rgbColor rgb="FFFFFFCC"/>
      <rgbColor rgb="FFDEEBF7"/>
      <rgbColor rgb="FF660066"/>
      <rgbColor rgb="FFFF8080"/>
      <rgbColor rgb="FF0070C0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5E0B4"/>
      <rgbColor rgb="FFE2F0D9"/>
      <rgbColor rgb="FFFFFF99"/>
      <rgbColor rgb="FF9DC3E6"/>
      <rgbColor rgb="FFFF99CC"/>
      <rgbColor rgb="FFCC99FF"/>
      <rgbColor rgb="FFF8CBAD"/>
      <rgbColor rgb="FF2E75B6"/>
      <rgbColor rgb="FF33CCCC"/>
      <rgbColor rgb="FF99CC00"/>
      <rgbColor rgb="FFFFCC00"/>
      <rgbColor rgb="FFFF9900"/>
      <rgbColor rgb="FFFF6600"/>
      <rgbColor rgb="FF44546A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drawing" Target="../drawings/drawing7.xm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drawing" Target="../drawings/drawing8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T23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2" ySplit="7" topLeftCell="C8" activePane="bottomRight" state="frozen"/>
      <selection pane="topLeft" activeCell="A1" activeCellId="0" sqref="A1"/>
      <selection pane="topRight" activeCell="C1" activeCellId="0" sqref="C1"/>
      <selection pane="bottomLeft" activeCell="A8" activeCellId="0" sqref="A8"/>
      <selection pane="bottomRight" activeCell="A1" activeCellId="0" sqref="A1"/>
    </sheetView>
  </sheetViews>
  <sheetFormatPr defaultRowHeight="12" zeroHeight="false" outlineLevelRow="0" outlineLevelCol="0"/>
  <cols>
    <col collapsed="false" customWidth="true" hidden="false" outlineLevel="0" max="1" min="1" style="1" width="5.28"/>
    <col collapsed="false" customWidth="true" hidden="false" outlineLevel="0" max="2" min="2" style="2" width="25.86"/>
    <col collapsed="false" customWidth="true" hidden="false" outlineLevel="0" max="10" min="3" style="1" width="8.86"/>
    <col collapsed="false" customWidth="true" hidden="false" outlineLevel="0" max="11" min="11" style="3" width="8.57"/>
    <col collapsed="false" customWidth="true" hidden="false" outlineLevel="0" max="15" min="12" style="4" width="10.71"/>
    <col collapsed="false" customWidth="true" hidden="false" outlineLevel="0" max="19" min="16" style="1" width="10.71"/>
    <col collapsed="false" customWidth="true" hidden="false" outlineLevel="0" max="20" min="20" style="5" width="55.86"/>
    <col collapsed="false" customWidth="true" hidden="false" outlineLevel="0" max="1025" min="21" style="6" width="9.14"/>
  </cols>
  <sheetData>
    <row r="1" customFormat="false" ht="18" hidden="false" customHeight="false" outlineLevel="0" collapsed="false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L1" s="8" t="s">
        <v>1</v>
      </c>
      <c r="M1" s="9"/>
      <c r="N1" s="10" t="s">
        <v>2</v>
      </c>
    </row>
    <row r="2" customFormat="false" ht="12" hidden="false" customHeight="false" outlineLevel="0" collapsed="false">
      <c r="M2" s="11"/>
      <c r="N2" s="10" t="s">
        <v>3</v>
      </c>
    </row>
    <row r="5" customFormat="false" ht="12" hidden="false" customHeight="true" outlineLevel="0" collapsed="false">
      <c r="A5" s="12" t="s">
        <v>4</v>
      </c>
      <c r="B5" s="12"/>
      <c r="C5" s="12"/>
      <c r="D5" s="12"/>
      <c r="E5" s="12"/>
      <c r="F5" s="12"/>
      <c r="G5" s="12"/>
      <c r="H5" s="12"/>
      <c r="I5" s="12"/>
      <c r="J5" s="12"/>
      <c r="L5" s="12" t="s">
        <v>5</v>
      </c>
      <c r="M5" s="12"/>
      <c r="N5" s="12"/>
      <c r="O5" s="12"/>
      <c r="P5" s="12"/>
      <c r="Q5" s="12"/>
      <c r="R5" s="12"/>
      <c r="S5" s="12"/>
      <c r="T5" s="13" t="s">
        <v>6</v>
      </c>
    </row>
    <row r="6" customFormat="false" ht="12" hidden="false" customHeight="false" outlineLevel="0" collapsed="false">
      <c r="A6" s="12" t="s">
        <v>7</v>
      </c>
      <c r="B6" s="12" t="s">
        <v>8</v>
      </c>
      <c r="C6" s="12" t="s">
        <v>9</v>
      </c>
      <c r="D6" s="12"/>
      <c r="E6" s="12"/>
      <c r="F6" s="12"/>
      <c r="G6" s="12" t="s">
        <v>10</v>
      </c>
      <c r="H6" s="12"/>
      <c r="I6" s="12"/>
      <c r="J6" s="12"/>
      <c r="L6" s="14" t="s">
        <v>9</v>
      </c>
      <c r="M6" s="14"/>
      <c r="N6" s="14"/>
      <c r="O6" s="15"/>
      <c r="P6" s="12" t="s">
        <v>10</v>
      </c>
      <c r="Q6" s="12"/>
      <c r="R6" s="12"/>
      <c r="S6" s="12"/>
      <c r="T6" s="13"/>
    </row>
    <row r="7" customFormat="false" ht="12" hidden="false" customHeight="false" outlineLevel="0" collapsed="false">
      <c r="A7" s="12"/>
      <c r="B7" s="12"/>
      <c r="C7" s="12" t="n">
        <v>2017</v>
      </c>
      <c r="D7" s="12" t="n">
        <v>2018</v>
      </c>
      <c r="E7" s="12" t="n">
        <v>2019</v>
      </c>
      <c r="F7" s="12" t="n">
        <v>2020</v>
      </c>
      <c r="G7" s="12" t="n">
        <v>2017</v>
      </c>
      <c r="H7" s="12" t="n">
        <v>2018</v>
      </c>
      <c r="I7" s="12" t="n">
        <v>2019</v>
      </c>
      <c r="J7" s="12" t="n">
        <v>2020</v>
      </c>
      <c r="L7" s="12" t="s">
        <v>11</v>
      </c>
      <c r="M7" s="12" t="s">
        <v>12</v>
      </c>
      <c r="N7" s="12" t="s">
        <v>13</v>
      </c>
      <c r="O7" s="12" t="s">
        <v>14</v>
      </c>
      <c r="P7" s="12" t="s">
        <v>11</v>
      </c>
      <c r="Q7" s="12" t="s">
        <v>12</v>
      </c>
      <c r="R7" s="12" t="s">
        <v>13</v>
      </c>
      <c r="S7" s="12" t="s">
        <v>14</v>
      </c>
      <c r="T7" s="13"/>
    </row>
    <row r="8" customFormat="false" ht="12" hidden="false" customHeight="false" outlineLevel="0" collapsed="false">
      <c r="A8" s="16" t="n">
        <v>1</v>
      </c>
      <c r="B8" s="17" t="s">
        <v>15</v>
      </c>
      <c r="C8" s="18" t="n">
        <v>6107.96</v>
      </c>
      <c r="D8" s="18" t="n">
        <v>6224.62</v>
      </c>
      <c r="E8" s="18" t="n">
        <v>6343.51</v>
      </c>
      <c r="F8" s="18" t="n">
        <v>6464.67</v>
      </c>
      <c r="G8" s="18" t="n">
        <v>3022.84</v>
      </c>
      <c r="H8" s="18" t="n">
        <v>3092.12</v>
      </c>
      <c r="I8" s="18" t="n">
        <v>3265.3</v>
      </c>
      <c r="J8" s="18" t="n">
        <v>3290.49</v>
      </c>
      <c r="K8" s="19" t="str">
        <f aca="false">IF(J8="-","   ",IF((F8-J8)&gt;=0,"ok","esgoto maior"))</f>
        <v>ok</v>
      </c>
      <c r="L8" s="20" t="n">
        <f aca="false">(D8-C8)/C8</f>
        <v>0.0190996666644837</v>
      </c>
      <c r="M8" s="20" t="n">
        <f aca="false">(E8-D8)/D8</f>
        <v>0.0190999611221248</v>
      </c>
      <c r="N8" s="20" t="n">
        <f aca="false">(F8-E8)/E8</f>
        <v>0.0190998358952693</v>
      </c>
      <c r="O8" s="20" t="n">
        <f aca="false">AVERAGE(L8:N8)</f>
        <v>0.0190998212272926</v>
      </c>
      <c r="P8" s="21" t="n">
        <f aca="false">(H8-G8)/G8</f>
        <v>0.0229188445303092</v>
      </c>
      <c r="Q8" s="21" t="n">
        <f aca="false">(I8-H8)/H8</f>
        <v>0.0560068820097539</v>
      </c>
      <c r="R8" s="21" t="n">
        <f aca="false">(J8-I8)/I8</f>
        <v>0.00771445196459731</v>
      </c>
      <c r="S8" s="21" t="n">
        <f aca="false">AVERAGE(P8:R8)</f>
        <v>0.0288800595015535</v>
      </c>
      <c r="T8" s="22"/>
    </row>
    <row r="9" customFormat="false" ht="12" hidden="false" customHeight="false" outlineLevel="0" collapsed="false">
      <c r="A9" s="16" t="n">
        <v>2</v>
      </c>
      <c r="B9" s="17" t="s">
        <v>16</v>
      </c>
      <c r="C9" s="18" t="n">
        <v>18656.79</v>
      </c>
      <c r="D9" s="18" t="n">
        <v>18665.8</v>
      </c>
      <c r="E9" s="18" t="n">
        <v>18945.25</v>
      </c>
      <c r="F9" s="18" t="n">
        <v>19126.91</v>
      </c>
      <c r="G9" s="18" t="n">
        <v>6715.72</v>
      </c>
      <c r="H9" s="18" t="n">
        <v>8617.76</v>
      </c>
      <c r="I9" s="18" t="n">
        <v>8593.72</v>
      </c>
      <c r="J9" s="18" t="n">
        <v>8662.83</v>
      </c>
      <c r="K9" s="19" t="str">
        <f aca="false">IF(J9="-","   ",IF((F9-J9)&gt;=0,"ok","esgoto maior"))</f>
        <v>ok</v>
      </c>
      <c r="L9" s="20" t="n">
        <f aca="false">(D9-C9)/C9</f>
        <v>0.000482934095307842</v>
      </c>
      <c r="M9" s="20" t="n">
        <f aca="false">(E9-D9)/D9</f>
        <v>0.0149712308071447</v>
      </c>
      <c r="N9" s="20" t="n">
        <f aca="false">(F9-E9)/E9</f>
        <v>0.00958868317916119</v>
      </c>
      <c r="O9" s="20" t="n">
        <f aca="false">AVERAGE(L9:N9)</f>
        <v>0.00834761602720456</v>
      </c>
      <c r="P9" s="21" t="n">
        <f aca="false">(H9-G9)/G9</f>
        <v>0.283222052140351</v>
      </c>
      <c r="Q9" s="21" t="n">
        <f aca="false">(I9-H9)/H9</f>
        <v>-0.00278958801359064</v>
      </c>
      <c r="R9" s="21" t="n">
        <f aca="false">(J9-I9)/I9</f>
        <v>0.00804191898269906</v>
      </c>
      <c r="S9" s="21" t="n">
        <f aca="false">AVERAGE(P9:R9)</f>
        <v>0.0961581277031532</v>
      </c>
      <c r="T9" s="22"/>
    </row>
    <row r="10" customFormat="false" ht="12" hidden="false" customHeight="false" outlineLevel="0" collapsed="false">
      <c r="A10" s="16" t="n">
        <v>3</v>
      </c>
      <c r="B10" s="17" t="s">
        <v>17</v>
      </c>
      <c r="C10" s="18" t="n">
        <v>2276.13</v>
      </c>
      <c r="D10" s="18" t="n">
        <v>2278.86</v>
      </c>
      <c r="E10" s="18" t="n">
        <v>2281.6</v>
      </c>
      <c r="F10" s="18" t="n">
        <v>2284.34</v>
      </c>
      <c r="G10" s="18" t="n">
        <v>2.88</v>
      </c>
      <c r="H10" s="18" t="n">
        <v>0</v>
      </c>
      <c r="I10" s="18" t="n">
        <v>0</v>
      </c>
      <c r="J10" s="18" t="n">
        <v>0</v>
      </c>
      <c r="K10" s="19" t="str">
        <f aca="false">IF(J10="-","   ",IF((F10-J10)&gt;=0,"ok","esgoto maior"))</f>
        <v>ok</v>
      </c>
      <c r="L10" s="20" t="n">
        <f aca="false">(D10-C10)/C10</f>
        <v>0.00119940425195398</v>
      </c>
      <c r="M10" s="20" t="n">
        <f aca="false">(E10-D10)/D10</f>
        <v>0.00120235556374669</v>
      </c>
      <c r="N10" s="20" t="n">
        <f aca="false">(F10-E10)/E10</f>
        <v>0.00120091164095382</v>
      </c>
      <c r="O10" s="20" t="n">
        <f aca="false">AVERAGE(L10:N10)</f>
        <v>0.0012008904855515</v>
      </c>
      <c r="P10" s="21" t="s">
        <v>18</v>
      </c>
      <c r="Q10" s="21" t="s">
        <v>18</v>
      </c>
      <c r="R10" s="21" t="s">
        <v>18</v>
      </c>
      <c r="S10" s="21" t="s">
        <v>18</v>
      </c>
      <c r="T10" s="22"/>
    </row>
    <row r="11" customFormat="false" ht="12" hidden="false" customHeight="false" outlineLevel="0" collapsed="false">
      <c r="A11" s="16" t="n">
        <v>4</v>
      </c>
      <c r="B11" s="17" t="s">
        <v>19</v>
      </c>
      <c r="C11" s="18" t="n">
        <v>2259.71</v>
      </c>
      <c r="D11" s="18" t="n">
        <v>2295.62</v>
      </c>
      <c r="E11" s="18" t="n">
        <v>2316.56</v>
      </c>
      <c r="F11" s="18" t="n">
        <v>2352.75</v>
      </c>
      <c r="G11" s="18" t="n">
        <v>0</v>
      </c>
      <c r="H11" s="18" t="n">
        <v>0</v>
      </c>
      <c r="I11" s="18" t="n">
        <v>0</v>
      </c>
      <c r="J11" s="18" t="n">
        <v>0</v>
      </c>
      <c r="K11" s="19" t="str">
        <f aca="false">IF(J11="-","   ",IF((F11-J11)&gt;=0,"ok","esgoto maior"))</f>
        <v>ok</v>
      </c>
      <c r="L11" s="20" t="n">
        <f aca="false">(D11-C11)/C11</f>
        <v>0.0158914196954476</v>
      </c>
      <c r="M11" s="20" t="n">
        <f aca="false">(E11-D11)/D11</f>
        <v>0.00912171875136131</v>
      </c>
      <c r="N11" s="20" t="n">
        <f aca="false">(F11-E11)/E11</f>
        <v>0.0156223020340505</v>
      </c>
      <c r="O11" s="20" t="n">
        <f aca="false">AVERAGE(L11:N11)</f>
        <v>0.0135451468269531</v>
      </c>
      <c r="P11" s="21" t="s">
        <v>18</v>
      </c>
      <c r="Q11" s="21" t="s">
        <v>18</v>
      </c>
      <c r="R11" s="21" t="s">
        <v>18</v>
      </c>
      <c r="S11" s="21" t="s">
        <v>18</v>
      </c>
      <c r="T11" s="22"/>
    </row>
    <row r="12" customFormat="false" ht="12" hidden="false" customHeight="false" outlineLevel="0" collapsed="false">
      <c r="A12" s="16" t="n">
        <v>5</v>
      </c>
      <c r="B12" s="17" t="s">
        <v>20</v>
      </c>
      <c r="C12" s="18" t="n">
        <v>1393</v>
      </c>
      <c r="D12" s="18" t="n">
        <v>1393</v>
      </c>
      <c r="E12" s="18" t="n">
        <v>1393</v>
      </c>
      <c r="F12" s="18" t="n">
        <v>1393</v>
      </c>
      <c r="G12" s="18" t="n">
        <v>0</v>
      </c>
      <c r="H12" s="18" t="n">
        <v>0</v>
      </c>
      <c r="I12" s="18" t="n">
        <v>0</v>
      </c>
      <c r="J12" s="18" t="n">
        <v>0</v>
      </c>
      <c r="K12" s="19" t="str">
        <f aca="false">IF(J12="-","   ",IF((F12-J12)&gt;=0,"ok","esgoto maior"))</f>
        <v>ok</v>
      </c>
      <c r="L12" s="20" t="n">
        <f aca="false">(D12-C12)/C12</f>
        <v>0</v>
      </c>
      <c r="M12" s="20" t="n">
        <f aca="false">(E12-D12)/D12</f>
        <v>0</v>
      </c>
      <c r="N12" s="20" t="n">
        <f aca="false">(F12-E12)/E12</f>
        <v>0</v>
      </c>
      <c r="O12" s="20" t="n">
        <f aca="false">AVERAGE(L12:N12)</f>
        <v>0</v>
      </c>
      <c r="P12" s="21" t="s">
        <v>18</v>
      </c>
      <c r="Q12" s="21" t="s">
        <v>18</v>
      </c>
      <c r="R12" s="21" t="s">
        <v>18</v>
      </c>
      <c r="S12" s="21" t="s">
        <v>18</v>
      </c>
      <c r="T12" s="22"/>
    </row>
    <row r="13" customFormat="false" ht="24" hidden="false" customHeight="false" outlineLevel="0" collapsed="false">
      <c r="A13" s="16" t="n">
        <v>6</v>
      </c>
      <c r="B13" s="23" t="s">
        <v>21</v>
      </c>
      <c r="C13" s="18" t="n">
        <v>197336.06</v>
      </c>
      <c r="D13" s="18" t="n">
        <v>201776.12</v>
      </c>
      <c r="E13" s="18" t="n">
        <v>206316.08</v>
      </c>
      <c r="F13" s="18" t="n">
        <v>210958.2</v>
      </c>
      <c r="G13" s="18" t="n">
        <v>5648.44</v>
      </c>
      <c r="H13" s="18" t="n">
        <v>53881</v>
      </c>
      <c r="I13" s="18" t="n">
        <v>83262.04</v>
      </c>
      <c r="J13" s="18" t="n">
        <v>92530.12</v>
      </c>
      <c r="K13" s="19" t="str">
        <f aca="false">IF(J13="-","   ",IF((F13-J13)&gt;=0,"ok","esgoto maior"))</f>
        <v>ok</v>
      </c>
      <c r="L13" s="20" t="n">
        <f aca="false">(D13-C13)/C13</f>
        <v>0.0224999931588783</v>
      </c>
      <c r="M13" s="20" t="n">
        <f aca="false">(E13-D13)/D13</f>
        <v>0.0224999866188327</v>
      </c>
      <c r="N13" s="20" t="n">
        <f aca="false">(F13-E13)/E13</f>
        <v>0.0225000397448421</v>
      </c>
      <c r="O13" s="20" t="n">
        <f aca="false">AVERAGE(L13:N13)</f>
        <v>0.0225000065075177</v>
      </c>
      <c r="P13" s="24" t="n">
        <f aca="false">(H13-G13)/G13</f>
        <v>8.53909397993074</v>
      </c>
      <c r="Q13" s="24" t="n">
        <f aca="false">(I13-H13)/H13</f>
        <v>0.545295001948739</v>
      </c>
      <c r="R13" s="21" t="n">
        <f aca="false">(J13-I13)/I13</f>
        <v>0.111312189804622</v>
      </c>
      <c r="S13" s="25" t="n">
        <f aca="false">R13</f>
        <v>0.111312189804622</v>
      </c>
      <c r="T13" s="22" t="s">
        <v>22</v>
      </c>
    </row>
    <row r="14" customFormat="false" ht="12" hidden="false" customHeight="false" outlineLevel="0" collapsed="false">
      <c r="A14" s="16" t="n">
        <v>7</v>
      </c>
      <c r="B14" s="17" t="s">
        <v>23</v>
      </c>
      <c r="C14" s="18" t="n">
        <v>22240.44</v>
      </c>
      <c r="D14" s="18" t="n">
        <v>22502.88</v>
      </c>
      <c r="E14" s="18" t="n">
        <v>22768.41</v>
      </c>
      <c r="F14" s="18" t="n">
        <v>23037.08</v>
      </c>
      <c r="G14" s="18" t="n">
        <v>0</v>
      </c>
      <c r="H14" s="18" t="n">
        <v>0</v>
      </c>
      <c r="I14" s="18" t="n">
        <v>0</v>
      </c>
      <c r="J14" s="18" t="n">
        <v>0</v>
      </c>
      <c r="K14" s="19" t="str">
        <f aca="false">IF(J14="-","   ",IF((F14-J14)&gt;=0,"ok","esgoto maior"))</f>
        <v>ok</v>
      </c>
      <c r="L14" s="20" t="n">
        <f aca="false">(D14-C14)/C14</f>
        <v>0.011800126256495</v>
      </c>
      <c r="M14" s="20" t="n">
        <f aca="false">(E14-D14)/D14</f>
        <v>0.0117998229559949</v>
      </c>
      <c r="N14" s="20" t="n">
        <f aca="false">(F14-E14)/E14</f>
        <v>0.011800121308427</v>
      </c>
      <c r="O14" s="20" t="n">
        <f aca="false">AVERAGE(L14:N14)</f>
        <v>0.0118000235069723</v>
      </c>
      <c r="P14" s="21" t="s">
        <v>18</v>
      </c>
      <c r="Q14" s="21" t="s">
        <v>18</v>
      </c>
      <c r="R14" s="21" t="s">
        <v>18</v>
      </c>
      <c r="S14" s="21" t="s">
        <v>18</v>
      </c>
      <c r="T14" s="22"/>
    </row>
    <row r="15" customFormat="false" ht="12" hidden="false" customHeight="false" outlineLevel="0" collapsed="false">
      <c r="A15" s="16" t="n">
        <v>8</v>
      </c>
      <c r="B15" s="17" t="s">
        <v>24</v>
      </c>
      <c r="C15" s="18" t="n">
        <v>1787</v>
      </c>
      <c r="D15" s="18" t="n">
        <v>1787</v>
      </c>
      <c r="E15" s="18" t="n">
        <v>1787</v>
      </c>
      <c r="F15" s="18" t="n">
        <v>1787</v>
      </c>
      <c r="G15" s="18" t="n">
        <v>0</v>
      </c>
      <c r="H15" s="18" t="n">
        <v>0</v>
      </c>
      <c r="I15" s="18" t="n">
        <v>0</v>
      </c>
      <c r="J15" s="18" t="n">
        <v>0</v>
      </c>
      <c r="K15" s="19" t="str">
        <f aca="false">IF(J15="-","   ",IF((F15-J15)&gt;=0,"ok","esgoto maior"))</f>
        <v>ok</v>
      </c>
      <c r="L15" s="20" t="n">
        <f aca="false">(D15-C15)/C15</f>
        <v>0</v>
      </c>
      <c r="M15" s="20" t="n">
        <f aca="false">(E15-D15)/D15</f>
        <v>0</v>
      </c>
      <c r="N15" s="20" t="n">
        <f aca="false">(F15-E15)/E15</f>
        <v>0</v>
      </c>
      <c r="O15" s="20" t="n">
        <f aca="false">AVERAGE(L15:N15)</f>
        <v>0</v>
      </c>
      <c r="P15" s="21" t="s">
        <v>18</v>
      </c>
      <c r="Q15" s="21" t="s">
        <v>18</v>
      </c>
      <c r="R15" s="21" t="s">
        <v>18</v>
      </c>
      <c r="S15" s="21" t="s">
        <v>18</v>
      </c>
      <c r="T15" s="22"/>
    </row>
    <row r="16" customFormat="false" ht="12" hidden="false" customHeight="false" outlineLevel="0" collapsed="false">
      <c r="A16" s="16" t="n">
        <v>9</v>
      </c>
      <c r="B16" s="17" t="s">
        <v>25</v>
      </c>
      <c r="C16" s="18" t="n">
        <v>5016.38</v>
      </c>
      <c r="D16" s="18" t="n">
        <v>5154.33</v>
      </c>
      <c r="E16" s="18" t="n">
        <v>5296.07</v>
      </c>
      <c r="F16" s="18" t="n">
        <v>5441.72</v>
      </c>
      <c r="G16" s="18" t="n">
        <v>0</v>
      </c>
      <c r="H16" s="18" t="n">
        <v>0</v>
      </c>
      <c r="I16" s="18" t="n">
        <v>0</v>
      </c>
      <c r="J16" s="18" t="n">
        <v>0</v>
      </c>
      <c r="K16" s="19" t="str">
        <f aca="false">IF(J16="-","   ",IF((F16-J16)&gt;=0,"ok","esgoto maior"))</f>
        <v>ok</v>
      </c>
      <c r="L16" s="20" t="n">
        <f aca="false">(D16-C16)/C16</f>
        <v>0.0274999102938772</v>
      </c>
      <c r="M16" s="20" t="n">
        <f aca="false">(E16-D16)/D16</f>
        <v>0.0274992094025799</v>
      </c>
      <c r="N16" s="20" t="n">
        <f aca="false">(F16-E16)/E16</f>
        <v>0.0275015247154967</v>
      </c>
      <c r="O16" s="20" t="n">
        <f aca="false">AVERAGE(L16:N16)</f>
        <v>0.0275002148039846</v>
      </c>
      <c r="P16" s="21" t="s">
        <v>18</v>
      </c>
      <c r="Q16" s="21" t="s">
        <v>18</v>
      </c>
      <c r="R16" s="21" t="s">
        <v>18</v>
      </c>
      <c r="S16" s="21" t="s">
        <v>18</v>
      </c>
      <c r="T16" s="22"/>
    </row>
    <row r="17" customFormat="false" ht="12" hidden="false" customHeight="false" outlineLevel="0" collapsed="false">
      <c r="A17" s="16" t="n">
        <v>10</v>
      </c>
      <c r="B17" s="17" t="s">
        <v>26</v>
      </c>
      <c r="C17" s="18" t="n">
        <v>5711.92</v>
      </c>
      <c r="D17" s="18" t="n">
        <v>5757.62</v>
      </c>
      <c r="E17" s="18" t="n">
        <v>5803.67</v>
      </c>
      <c r="F17" s="18" t="n">
        <v>5850.11</v>
      </c>
      <c r="G17" s="18" t="n">
        <v>0</v>
      </c>
      <c r="H17" s="18" t="n">
        <v>0</v>
      </c>
      <c r="I17" s="18" t="n">
        <v>0</v>
      </c>
      <c r="J17" s="18" t="n">
        <v>0</v>
      </c>
      <c r="K17" s="19" t="str">
        <f aca="false">IF(J17="-","   ",IF((F17-J17)&gt;=0,"ok","esgoto maior"))</f>
        <v>ok</v>
      </c>
      <c r="L17" s="20" t="n">
        <f aca="false">(D17-C17)/C17</f>
        <v>0.0080008123363072</v>
      </c>
      <c r="M17" s="20" t="n">
        <f aca="false">(E17-D17)/D17</f>
        <v>0.00799809643568005</v>
      </c>
      <c r="N17" s="20" t="n">
        <f aca="false">(F17-E17)/E17</f>
        <v>0.00800183332270796</v>
      </c>
      <c r="O17" s="20" t="n">
        <f aca="false">AVERAGE(L17:N17)</f>
        <v>0.00800024736489841</v>
      </c>
      <c r="P17" s="21" t="s">
        <v>18</v>
      </c>
      <c r="Q17" s="21" t="s">
        <v>18</v>
      </c>
      <c r="R17" s="21" t="s">
        <v>18</v>
      </c>
      <c r="S17" s="21" t="s">
        <v>18</v>
      </c>
      <c r="T17" s="22"/>
    </row>
    <row r="18" customFormat="false" ht="36" hidden="false" customHeight="false" outlineLevel="0" collapsed="false">
      <c r="A18" s="16" t="n">
        <v>11</v>
      </c>
      <c r="B18" s="23" t="s">
        <v>27</v>
      </c>
      <c r="C18" s="18" t="n">
        <v>7366.81</v>
      </c>
      <c r="D18" s="18" t="n">
        <v>7407.33</v>
      </c>
      <c r="E18" s="18" t="n">
        <v>7448.07</v>
      </c>
      <c r="F18" s="18" t="n">
        <v>7489.03</v>
      </c>
      <c r="G18" s="18" t="n">
        <v>164.5</v>
      </c>
      <c r="H18" s="18" t="n">
        <v>151.6</v>
      </c>
      <c r="I18" s="18" t="n">
        <v>4193.28</v>
      </c>
      <c r="J18" s="18" t="n">
        <v>5028.71</v>
      </c>
      <c r="K18" s="19" t="str">
        <f aca="false">IF(J18="-","   ",IF((F18-J18)&gt;=0,"ok","esgoto maior"))</f>
        <v>ok</v>
      </c>
      <c r="L18" s="20" t="n">
        <f aca="false">(D18-C18)/C18</f>
        <v>0.00550034546839127</v>
      </c>
      <c r="M18" s="20" t="n">
        <f aca="false">(E18-D18)/D18</f>
        <v>0.00549995747455558</v>
      </c>
      <c r="N18" s="20" t="n">
        <f aca="false">(F18-E18)/E18</f>
        <v>0.00549941125687595</v>
      </c>
      <c r="O18" s="20" t="n">
        <f aca="false">AVERAGE(L18:N18)</f>
        <v>0.00549990473327427</v>
      </c>
      <c r="P18" s="24" t="n">
        <f aca="false">(H18-G18)/G18</f>
        <v>-0.078419452887538</v>
      </c>
      <c r="Q18" s="24" t="n">
        <f aca="false">(I18-H18)/H18</f>
        <v>26.6601583113456</v>
      </c>
      <c r="R18" s="21" t="n">
        <f aca="false">(J18-I18)/I18</f>
        <v>0.199230673840049</v>
      </c>
      <c r="S18" s="25" t="n">
        <f aca="false">R18</f>
        <v>0.199230673840049</v>
      </c>
      <c r="T18" s="22" t="s">
        <v>28</v>
      </c>
    </row>
    <row r="19" customFormat="false" ht="12" hidden="false" customHeight="false" outlineLevel="0" collapsed="false">
      <c r="A19" s="16" t="n">
        <v>12</v>
      </c>
      <c r="B19" s="17" t="s">
        <v>29</v>
      </c>
      <c r="C19" s="18" t="n">
        <v>1202.38</v>
      </c>
      <c r="D19" s="18" t="n">
        <v>1212.96</v>
      </c>
      <c r="E19" s="18" t="n">
        <v>1223.63</v>
      </c>
      <c r="F19" s="18" t="n">
        <v>1234.4</v>
      </c>
      <c r="G19" s="18" t="n">
        <v>0</v>
      </c>
      <c r="H19" s="18" t="n">
        <v>0</v>
      </c>
      <c r="I19" s="18" t="n">
        <v>0</v>
      </c>
      <c r="J19" s="18" t="n">
        <v>0</v>
      </c>
      <c r="K19" s="19" t="str">
        <f aca="false">IF(J19="-","   ",IF((F19-J19)&gt;=0,"ok","esgoto maior"))</f>
        <v>ok</v>
      </c>
      <c r="L19" s="20" t="n">
        <f aca="false">(D19-C19)/C19</f>
        <v>0.00879921489046718</v>
      </c>
      <c r="M19" s="20" t="n">
        <f aca="false">(E19-D19)/D19</f>
        <v>0.00879666270940515</v>
      </c>
      <c r="N19" s="20" t="n">
        <f aca="false">(F19-E19)/E19</f>
        <v>0.00880168024647972</v>
      </c>
      <c r="O19" s="20" t="n">
        <f aca="false">AVERAGE(L19:N19)</f>
        <v>0.00879918594878402</v>
      </c>
      <c r="P19" s="21" t="s">
        <v>18</v>
      </c>
      <c r="Q19" s="21" t="s">
        <v>18</v>
      </c>
      <c r="R19" s="21" t="s">
        <v>18</v>
      </c>
      <c r="S19" s="21" t="s">
        <v>18</v>
      </c>
      <c r="T19" s="22"/>
    </row>
    <row r="20" customFormat="false" ht="12" hidden="false" customHeight="false" outlineLevel="0" collapsed="false">
      <c r="A20" s="16" t="n">
        <v>13</v>
      </c>
      <c r="B20" s="17" t="s">
        <v>30</v>
      </c>
      <c r="C20" s="18" t="n">
        <v>5171.56</v>
      </c>
      <c r="D20" s="18" t="n">
        <v>5213.97</v>
      </c>
      <c r="E20" s="18" t="n">
        <v>5256.72</v>
      </c>
      <c r="F20" s="18" t="n">
        <v>5299.83</v>
      </c>
      <c r="G20" s="18" t="n">
        <v>0</v>
      </c>
      <c r="H20" s="18" t="n">
        <v>0</v>
      </c>
      <c r="I20" s="18" t="n">
        <v>0</v>
      </c>
      <c r="J20" s="18" t="n">
        <v>0</v>
      </c>
      <c r="K20" s="19" t="str">
        <f aca="false">IF(J20="-","   ",IF((F20-J20)&gt;=0,"ok","esgoto maior"))</f>
        <v>ok</v>
      </c>
      <c r="L20" s="20" t="n">
        <f aca="false">(D20-C20)/C20</f>
        <v>0.00820062031572675</v>
      </c>
      <c r="M20" s="20" t="n">
        <f aca="false">(E20-D20)/D20</f>
        <v>0.00819912657725303</v>
      </c>
      <c r="N20" s="20" t="n">
        <f aca="false">(F20-E20)/E20</f>
        <v>0.00820093137926305</v>
      </c>
      <c r="O20" s="20" t="n">
        <f aca="false">AVERAGE(L20:N20)</f>
        <v>0.00820022609074761</v>
      </c>
      <c r="P20" s="21" t="s">
        <v>18</v>
      </c>
      <c r="Q20" s="21" t="s">
        <v>18</v>
      </c>
      <c r="R20" s="21" t="s">
        <v>18</v>
      </c>
      <c r="S20" s="21" t="s">
        <v>18</v>
      </c>
      <c r="T20" s="22"/>
    </row>
    <row r="21" customFormat="false" ht="12" hidden="false" customHeight="false" outlineLevel="0" collapsed="false">
      <c r="A21" s="16" t="n">
        <v>14</v>
      </c>
      <c r="B21" s="17" t="s">
        <v>31</v>
      </c>
      <c r="C21" s="18" t="n">
        <v>2049</v>
      </c>
      <c r="D21" s="18" t="n">
        <v>2049</v>
      </c>
      <c r="E21" s="18" t="n">
        <v>2049</v>
      </c>
      <c r="F21" s="18" t="n">
        <v>2049</v>
      </c>
      <c r="G21" s="18" t="n">
        <v>0</v>
      </c>
      <c r="H21" s="18" t="n">
        <v>0</v>
      </c>
      <c r="I21" s="18" t="n">
        <v>0</v>
      </c>
      <c r="J21" s="18" t="n">
        <v>0</v>
      </c>
      <c r="K21" s="19" t="str">
        <f aca="false">IF(J21="-","   ",IF((F21-J21)&gt;=0,"ok","esgoto maior"))</f>
        <v>ok</v>
      </c>
      <c r="L21" s="20" t="n">
        <f aca="false">(D21-C21)/C21</f>
        <v>0</v>
      </c>
      <c r="M21" s="20" t="n">
        <f aca="false">(E21-D21)/D21</f>
        <v>0</v>
      </c>
      <c r="N21" s="20" t="n">
        <f aca="false">(F21-E21)/E21</f>
        <v>0</v>
      </c>
      <c r="O21" s="20" t="n">
        <f aca="false">AVERAGE(L21:N21)</f>
        <v>0</v>
      </c>
      <c r="P21" s="21" t="s">
        <v>18</v>
      </c>
      <c r="Q21" s="21" t="s">
        <v>18</v>
      </c>
      <c r="R21" s="21" t="s">
        <v>18</v>
      </c>
      <c r="S21" s="21" t="s">
        <v>18</v>
      </c>
      <c r="T21" s="22"/>
    </row>
    <row r="22" customFormat="false" ht="12" hidden="false" customHeight="false" outlineLevel="0" collapsed="false">
      <c r="A22" s="16" t="n">
        <v>15</v>
      </c>
      <c r="B22" s="17" t="s">
        <v>32</v>
      </c>
      <c r="C22" s="18" t="n">
        <v>371098.37</v>
      </c>
      <c r="D22" s="18" t="n">
        <v>375378.1</v>
      </c>
      <c r="E22" s="18" t="n">
        <v>379700.46</v>
      </c>
      <c r="F22" s="18" t="n">
        <v>384081.69</v>
      </c>
      <c r="G22" s="18" t="n">
        <v>237910.55</v>
      </c>
      <c r="H22" s="18" t="n">
        <v>252341.45</v>
      </c>
      <c r="I22" s="18" t="n">
        <v>275568.39</v>
      </c>
      <c r="J22" s="18" t="n">
        <v>302785.25</v>
      </c>
      <c r="K22" s="19" t="str">
        <f aca="false">IF(J22="-","   ",IF((F22-J22)&gt;=0,"ok","esgoto maior"))</f>
        <v>ok</v>
      </c>
      <c r="L22" s="20" t="n">
        <f aca="false">(D22-C22)/C22</f>
        <v>0.0115326025280034</v>
      </c>
      <c r="M22" s="20" t="n">
        <f aca="false">(E22-D22)/D22</f>
        <v>0.0115146834618218</v>
      </c>
      <c r="N22" s="20" t="n">
        <f aca="false">(F22-E22)/E22</f>
        <v>0.0115386481227858</v>
      </c>
      <c r="O22" s="20" t="n">
        <f aca="false">AVERAGE(L22:N22)</f>
        <v>0.0115286447042037</v>
      </c>
      <c r="P22" s="21" t="n">
        <f aca="false">(H22-G22)/G22</f>
        <v>0.0606568308971587</v>
      </c>
      <c r="Q22" s="21" t="n">
        <f aca="false">(I22-H22)/H22</f>
        <v>0.0920456785835225</v>
      </c>
      <c r="R22" s="21" t="n">
        <f aca="false">(J22-I22)/I22</f>
        <v>0.0987662627052398</v>
      </c>
      <c r="S22" s="21" t="n">
        <f aca="false">AVERAGE(P22:R22)</f>
        <v>0.0838229240619737</v>
      </c>
      <c r="T22" s="22"/>
    </row>
    <row r="23" customFormat="false" ht="12" hidden="false" customHeight="false" outlineLevel="0" collapsed="false">
      <c r="A23" s="16" t="n">
        <v>16</v>
      </c>
      <c r="B23" s="17" t="s">
        <v>33</v>
      </c>
      <c r="C23" s="18" t="n">
        <v>1061.34</v>
      </c>
      <c r="D23" s="18" t="n">
        <v>1071.85</v>
      </c>
      <c r="E23" s="18" t="n">
        <v>1082.46</v>
      </c>
      <c r="F23" s="18" t="n">
        <v>1093.18</v>
      </c>
      <c r="G23" s="18" t="n">
        <v>0</v>
      </c>
      <c r="H23" s="18" t="n">
        <v>0</v>
      </c>
      <c r="I23" s="18" t="n">
        <v>0</v>
      </c>
      <c r="J23" s="18" t="n">
        <v>0</v>
      </c>
      <c r="K23" s="19" t="str">
        <f aca="false">IF(J23="-","   ",IF((F23-J23)&gt;=0,"ok","esgoto maior"))</f>
        <v>ok</v>
      </c>
      <c r="L23" s="20" t="n">
        <f aca="false">(D23-C23)/C23</f>
        <v>0.00990257598884428</v>
      </c>
      <c r="M23" s="20" t="n">
        <f aca="false">(E23-D23)/D23</f>
        <v>0.00989877314922809</v>
      </c>
      <c r="N23" s="20" t="n">
        <f aca="false">(F23-E23)/E23</f>
        <v>0.00990336825379231</v>
      </c>
      <c r="O23" s="20" t="n">
        <f aca="false">AVERAGE(L23:N23)</f>
        <v>0.00990157246395489</v>
      </c>
      <c r="P23" s="21" t="s">
        <v>18</v>
      </c>
      <c r="Q23" s="21" t="s">
        <v>18</v>
      </c>
      <c r="R23" s="21" t="s">
        <v>18</v>
      </c>
      <c r="S23" s="21" t="s">
        <v>18</v>
      </c>
      <c r="T23" s="22"/>
    </row>
    <row r="24" customFormat="false" ht="12" hidden="false" customHeight="false" outlineLevel="0" collapsed="false">
      <c r="A24" s="16" t="n">
        <v>17</v>
      </c>
      <c r="B24" s="17" t="s">
        <v>34</v>
      </c>
      <c r="C24" s="18" t="n">
        <v>18618.73</v>
      </c>
      <c r="D24" s="18" t="n">
        <v>18727.61</v>
      </c>
      <c r="E24" s="18" t="n">
        <v>18848.61</v>
      </c>
      <c r="F24" s="18" t="n">
        <v>18961.73</v>
      </c>
      <c r="G24" s="18" t="n">
        <v>8044.56</v>
      </c>
      <c r="H24" s="18" t="n">
        <v>8204.77</v>
      </c>
      <c r="I24" s="18" t="n">
        <v>8187.6</v>
      </c>
      <c r="J24" s="18" t="n">
        <v>8219.07</v>
      </c>
      <c r="K24" s="19" t="str">
        <f aca="false">IF(J24="-","   ",IF((F24-J24)&gt;=0,"ok","esgoto maior"))</f>
        <v>ok</v>
      </c>
      <c r="L24" s="20" t="n">
        <f aca="false">(D24-C24)/C24</f>
        <v>0.00584787469392386</v>
      </c>
      <c r="M24" s="20" t="n">
        <f aca="false">(E24-D24)/D24</f>
        <v>0.0064610486869387</v>
      </c>
      <c r="N24" s="20" t="n">
        <f aca="false">(F24-E24)/E24</f>
        <v>0.00600150355914815</v>
      </c>
      <c r="O24" s="20" t="n">
        <f aca="false">AVERAGE(L24:N24)</f>
        <v>0.00610347564667024</v>
      </c>
      <c r="P24" s="21" t="n">
        <f aca="false">(H24-G24)/G24</f>
        <v>0.0199153216583629</v>
      </c>
      <c r="Q24" s="21" t="n">
        <f aca="false">(I24-H24)/H24</f>
        <v>-0.00209268510878429</v>
      </c>
      <c r="R24" s="21" t="n">
        <f aca="false">(J24-I24)/I24</f>
        <v>0.0038436171771947</v>
      </c>
      <c r="S24" s="21" t="n">
        <f aca="false">AVERAGE(P24:R24)</f>
        <v>0.00722208457559111</v>
      </c>
      <c r="T24" s="22"/>
    </row>
    <row r="25" customFormat="false" ht="12" hidden="false" customHeight="false" outlineLevel="0" collapsed="false">
      <c r="A25" s="16" t="n">
        <v>18</v>
      </c>
      <c r="B25" s="26" t="s">
        <v>35</v>
      </c>
      <c r="C25" s="18" t="n">
        <v>419209.66</v>
      </c>
      <c r="D25" s="18" t="n">
        <v>428040.95</v>
      </c>
      <c r="E25" s="18" t="n">
        <v>442058.4</v>
      </c>
      <c r="F25" s="18" t="n">
        <v>461113.83</v>
      </c>
      <c r="G25" s="18" t="n">
        <v>176181.26</v>
      </c>
      <c r="H25" s="18" t="n">
        <v>201446.91</v>
      </c>
      <c r="I25" s="18" t="n">
        <v>272067.6</v>
      </c>
      <c r="J25" s="18" t="n">
        <v>313708.34</v>
      </c>
      <c r="K25" s="19" t="str">
        <f aca="false">IF(J25="-","   ",IF((F25-J25)&gt;=0,"ok","esgoto maior"))</f>
        <v>ok</v>
      </c>
      <c r="L25" s="20" t="n">
        <f aca="false">(D25-C25)/C25</f>
        <v>0.0210665231330787</v>
      </c>
      <c r="M25" s="20" t="n">
        <f aca="false">(E25-D25)/D25</f>
        <v>0.032747918160634</v>
      </c>
      <c r="N25" s="20" t="n">
        <f aca="false">(F25-E25)/E25</f>
        <v>0.0431061371076763</v>
      </c>
      <c r="O25" s="20" t="n">
        <f aca="false">AVERAGE(L25:N25)</f>
        <v>0.0323068594671296</v>
      </c>
      <c r="P25" s="21" t="n">
        <f aca="false">(H25-G25)/G25</f>
        <v>0.143407136491134</v>
      </c>
      <c r="Q25" s="21" t="n">
        <f aca="false">(I25-H25)/H25</f>
        <v>0.350567253674926</v>
      </c>
      <c r="R25" s="21" t="n">
        <f aca="false">(J25-I25)/I25</f>
        <v>0.153052917730741</v>
      </c>
      <c r="S25" s="21" t="n">
        <f aca="false">AVERAGE(P25:R25)</f>
        <v>0.215675769298933</v>
      </c>
      <c r="T25" s="22"/>
    </row>
    <row r="26" customFormat="false" ht="12" hidden="false" customHeight="false" outlineLevel="0" collapsed="false">
      <c r="A26" s="16" t="n">
        <v>19</v>
      </c>
      <c r="B26" s="17" t="s">
        <v>36</v>
      </c>
      <c r="C26" s="18" t="n">
        <v>2023.01</v>
      </c>
      <c r="D26" s="18" t="n">
        <v>2025.43</v>
      </c>
      <c r="E26" s="18" t="n">
        <v>2027.86</v>
      </c>
      <c r="F26" s="18" t="n">
        <v>2030.3</v>
      </c>
      <c r="G26" s="18" t="n">
        <v>2023.01</v>
      </c>
      <c r="H26" s="18" t="n">
        <v>2025.43</v>
      </c>
      <c r="I26" s="18" t="n">
        <v>2027.86</v>
      </c>
      <c r="J26" s="18" t="n">
        <v>2030.3</v>
      </c>
      <c r="K26" s="19" t="str">
        <f aca="false">IF(J26="-","   ",IF((F26-J26)&gt;=0,"ok","esgoto maior"))</f>
        <v>ok</v>
      </c>
      <c r="L26" s="20" t="n">
        <f aca="false">(D26-C26)/C26</f>
        <v>0.00119623728997883</v>
      </c>
      <c r="M26" s="20" t="n">
        <f aca="false">(E26-D26)/D26</f>
        <v>0.00119974523928244</v>
      </c>
      <c r="N26" s="20" t="n">
        <f aca="false">(F26-E26)/E26</f>
        <v>0.00120323888236863</v>
      </c>
      <c r="O26" s="20" t="n">
        <f aca="false">AVERAGE(L26:N26)</f>
        <v>0.0011997404705433</v>
      </c>
      <c r="P26" s="21" t="n">
        <f aca="false">(H26-G26)/G26</f>
        <v>0.00119623728997883</v>
      </c>
      <c r="Q26" s="21" t="n">
        <f aca="false">(I26-H26)/H26</f>
        <v>0.00119974523928244</v>
      </c>
      <c r="R26" s="21" t="n">
        <f aca="false">(J26-I26)/I26</f>
        <v>0.00120323888236863</v>
      </c>
      <c r="S26" s="21" t="n">
        <f aca="false">AVERAGE(P26:R26)</f>
        <v>0.0011997404705433</v>
      </c>
      <c r="T26" s="22"/>
    </row>
    <row r="27" customFormat="false" ht="12" hidden="false" customHeight="false" outlineLevel="0" collapsed="false">
      <c r="A27" s="16" t="n">
        <v>20</v>
      </c>
      <c r="B27" s="17" t="s">
        <v>37</v>
      </c>
      <c r="C27" s="18" t="n">
        <v>2777.2</v>
      </c>
      <c r="D27" s="18" t="n">
        <v>2799.42</v>
      </c>
      <c r="E27" s="18" t="n">
        <v>2821.81</v>
      </c>
      <c r="F27" s="18" t="n">
        <v>2844.39</v>
      </c>
      <c r="G27" s="18" t="n">
        <v>0</v>
      </c>
      <c r="H27" s="18" t="n">
        <v>0</v>
      </c>
      <c r="I27" s="18" t="n">
        <v>0</v>
      </c>
      <c r="J27" s="18" t="n">
        <v>0</v>
      </c>
      <c r="K27" s="19" t="str">
        <f aca="false">IF(J27="-","   ",IF((F27-J27)&gt;=0,"ok","esgoto maior"))</f>
        <v>ok</v>
      </c>
      <c r="L27" s="20" t="n">
        <f aca="false">(D27-C27)/C27</f>
        <v>0.00800086417974948</v>
      </c>
      <c r="M27" s="20" t="n">
        <f aca="false">(E27-D27)/D27</f>
        <v>0.0079980853176729</v>
      </c>
      <c r="N27" s="20" t="n">
        <f aca="false">(F27-E27)/E27</f>
        <v>0.00800195619123893</v>
      </c>
      <c r="O27" s="20" t="n">
        <f aca="false">AVERAGE(L27:N27)</f>
        <v>0.00800030189622044</v>
      </c>
      <c r="P27" s="21" t="s">
        <v>18</v>
      </c>
      <c r="Q27" s="21" t="s">
        <v>18</v>
      </c>
      <c r="R27" s="21" t="s">
        <v>18</v>
      </c>
      <c r="S27" s="21" t="s">
        <v>18</v>
      </c>
      <c r="T27" s="22"/>
    </row>
    <row r="28" customFormat="false" ht="12" hidden="false" customHeight="false" outlineLevel="0" collapsed="false">
      <c r="A28" s="16" t="n">
        <v>21</v>
      </c>
      <c r="B28" s="17" t="s">
        <v>38</v>
      </c>
      <c r="C28" s="18" t="n">
        <v>3292</v>
      </c>
      <c r="D28" s="18" t="n">
        <v>3292</v>
      </c>
      <c r="E28" s="18" t="n">
        <v>3292</v>
      </c>
      <c r="F28" s="18" t="n">
        <v>3292</v>
      </c>
      <c r="G28" s="18" t="n">
        <v>0</v>
      </c>
      <c r="H28" s="18" t="n">
        <v>0</v>
      </c>
      <c r="I28" s="18" t="n">
        <v>0</v>
      </c>
      <c r="J28" s="18" t="n">
        <v>0</v>
      </c>
      <c r="K28" s="19" t="str">
        <f aca="false">IF(J28="-","   ",IF((F28-J28)&gt;=0,"ok","esgoto maior"))</f>
        <v>ok</v>
      </c>
      <c r="L28" s="20" t="n">
        <f aca="false">(D28-C28)/C28</f>
        <v>0</v>
      </c>
      <c r="M28" s="20" t="n">
        <f aca="false">(E28-D28)/D28</f>
        <v>0</v>
      </c>
      <c r="N28" s="20" t="n">
        <f aca="false">(F28-E28)/E28</f>
        <v>0</v>
      </c>
      <c r="O28" s="20" t="n">
        <f aca="false">AVERAGE(L28:N28)</f>
        <v>0</v>
      </c>
      <c r="P28" s="21" t="s">
        <v>18</v>
      </c>
      <c r="Q28" s="21" t="s">
        <v>18</v>
      </c>
      <c r="R28" s="21" t="s">
        <v>18</v>
      </c>
      <c r="S28" s="21" t="s">
        <v>18</v>
      </c>
      <c r="T28" s="22"/>
    </row>
    <row r="29" customFormat="false" ht="12" hidden="false" customHeight="false" outlineLevel="0" collapsed="false">
      <c r="A29" s="16" t="n">
        <v>22</v>
      </c>
      <c r="B29" s="17" t="s">
        <v>39</v>
      </c>
      <c r="C29" s="18" t="n">
        <v>19198.67</v>
      </c>
      <c r="D29" s="18" t="n">
        <v>19342.66</v>
      </c>
      <c r="E29" s="18" t="n">
        <v>19487.73</v>
      </c>
      <c r="F29" s="18" t="n">
        <v>19633.89</v>
      </c>
      <c r="G29" s="18" t="n">
        <v>0</v>
      </c>
      <c r="H29" s="18" t="n">
        <v>0</v>
      </c>
      <c r="I29" s="18" t="n">
        <v>0</v>
      </c>
      <c r="J29" s="18" t="n">
        <v>0</v>
      </c>
      <c r="K29" s="19" t="str">
        <f aca="false">IF(J29="-","   ",IF((F29-J29)&gt;=0,"ok","esgoto maior"))</f>
        <v>ok</v>
      </c>
      <c r="L29" s="20" t="n">
        <f aca="false">(D29-C29)/C29</f>
        <v>0.00749999869782655</v>
      </c>
      <c r="M29" s="20" t="n">
        <f aca="false">(E29-D29)/D29</f>
        <v>0.00750000258495986</v>
      </c>
      <c r="N29" s="20" t="n">
        <f aca="false">(F29-E29)/E29</f>
        <v>0.00750010391153818</v>
      </c>
      <c r="O29" s="20" t="n">
        <f aca="false">AVERAGE(L29:N29)</f>
        <v>0.00750003506477486</v>
      </c>
      <c r="P29" s="21" t="s">
        <v>18</v>
      </c>
      <c r="Q29" s="21" t="s">
        <v>18</v>
      </c>
      <c r="R29" s="21" t="s">
        <v>18</v>
      </c>
      <c r="S29" s="21" t="s">
        <v>18</v>
      </c>
      <c r="T29" s="22"/>
    </row>
    <row r="30" customFormat="false" ht="12" hidden="false" customHeight="false" outlineLevel="0" collapsed="false">
      <c r="A30" s="16" t="n">
        <v>23</v>
      </c>
      <c r="B30" s="17" t="s">
        <v>40</v>
      </c>
      <c r="C30" s="18" t="n">
        <v>6490.84</v>
      </c>
      <c r="D30" s="18" t="n">
        <v>6597.29</v>
      </c>
      <c r="E30" s="18" t="n">
        <v>6705.49</v>
      </c>
      <c r="F30" s="18" t="n">
        <v>6815.46</v>
      </c>
      <c r="G30" s="18" t="n">
        <v>0</v>
      </c>
      <c r="H30" s="18" t="n">
        <v>3.01</v>
      </c>
      <c r="I30" s="18" t="n">
        <v>3.01</v>
      </c>
      <c r="J30" s="18" t="n">
        <v>0</v>
      </c>
      <c r="K30" s="19" t="str">
        <f aca="false">IF(J30="-","   ",IF((F30-J30)&gt;=0,"ok","esgoto maior"))</f>
        <v>ok</v>
      </c>
      <c r="L30" s="20" t="n">
        <f aca="false">(D30-C30)/C30</f>
        <v>0.0164000345101712</v>
      </c>
      <c r="M30" s="20" t="n">
        <f aca="false">(E30-D30)/D30</f>
        <v>0.0164006736099216</v>
      </c>
      <c r="N30" s="20" t="n">
        <f aca="false">(F30-E30)/E30</f>
        <v>0.0163999946312649</v>
      </c>
      <c r="O30" s="20" t="n">
        <f aca="false">AVERAGE(L30:N30)</f>
        <v>0.0164002342504526</v>
      </c>
      <c r="P30" s="21" t="s">
        <v>18</v>
      </c>
      <c r="Q30" s="21" t="s">
        <v>18</v>
      </c>
      <c r="R30" s="21" t="s">
        <v>18</v>
      </c>
      <c r="S30" s="21" t="s">
        <v>18</v>
      </c>
      <c r="T30" s="22"/>
    </row>
    <row r="31" customFormat="false" ht="12" hidden="false" customHeight="false" outlineLevel="0" collapsed="false">
      <c r="A31" s="16" t="n">
        <v>24</v>
      </c>
      <c r="B31" s="17" t="s">
        <v>41</v>
      </c>
      <c r="C31" s="18" t="n">
        <v>5451.12</v>
      </c>
      <c r="D31" s="18" t="n">
        <v>5465.83</v>
      </c>
      <c r="E31" s="18" t="n">
        <v>5480.59</v>
      </c>
      <c r="F31" s="18" t="n">
        <v>5495.39</v>
      </c>
      <c r="G31" s="18" t="n">
        <v>3915.24</v>
      </c>
      <c r="H31" s="18" t="n">
        <v>3970.51</v>
      </c>
      <c r="I31" s="18" t="n">
        <v>3964.69</v>
      </c>
      <c r="J31" s="18" t="n">
        <v>3979.23</v>
      </c>
      <c r="K31" s="19" t="str">
        <f aca="false">IF(J31="-","   ",IF((F31-J31)&gt;=0,"ok","esgoto maior"))</f>
        <v>ok</v>
      </c>
      <c r="L31" s="20" t="n">
        <f aca="false">(D31-C31)/C31</f>
        <v>0.00269852800892294</v>
      </c>
      <c r="M31" s="20" t="n">
        <f aca="false">(E31-D31)/D31</f>
        <v>0.00270041329496165</v>
      </c>
      <c r="N31" s="20" t="n">
        <f aca="false">(F31-E31)/E31</f>
        <v>0.00270043918629202</v>
      </c>
      <c r="O31" s="20" t="n">
        <f aca="false">AVERAGE(L31:N31)</f>
        <v>0.00269979349672554</v>
      </c>
      <c r="P31" s="21" t="n">
        <f aca="false">(H31-G31)/G31</f>
        <v>0.0141166314197854</v>
      </c>
      <c r="Q31" s="21" t="n">
        <f aca="false">(I31-H31)/H31</f>
        <v>-0.00146580665959793</v>
      </c>
      <c r="R31" s="21" t="n">
        <f aca="false">(J31-I31)/I31</f>
        <v>0.00366737374170489</v>
      </c>
      <c r="S31" s="21" t="n">
        <f aca="false">AVERAGE(P31:R31)</f>
        <v>0.00543939950063078</v>
      </c>
      <c r="T31" s="22"/>
    </row>
    <row r="32" customFormat="false" ht="12" hidden="false" customHeight="false" outlineLevel="0" collapsed="false">
      <c r="A32" s="16" t="n">
        <v>25</v>
      </c>
      <c r="B32" s="17" t="s">
        <v>42</v>
      </c>
      <c r="C32" s="18" t="n">
        <v>1731</v>
      </c>
      <c r="D32" s="18" t="n">
        <v>1731</v>
      </c>
      <c r="E32" s="18" t="n">
        <v>1731</v>
      </c>
      <c r="F32" s="18" t="n">
        <v>1731</v>
      </c>
      <c r="G32" s="18" t="n">
        <v>0</v>
      </c>
      <c r="H32" s="18" t="n">
        <v>0</v>
      </c>
      <c r="I32" s="18" t="n">
        <v>0</v>
      </c>
      <c r="J32" s="18" t="n">
        <v>0</v>
      </c>
      <c r="K32" s="19" t="str">
        <f aca="false">IF(J32="-","   ",IF((F32-J32)&gt;=0,"ok","esgoto maior"))</f>
        <v>ok</v>
      </c>
      <c r="L32" s="20" t="n">
        <f aca="false">(D32-C32)/C32</f>
        <v>0</v>
      </c>
      <c r="M32" s="20" t="n">
        <f aca="false">(E32-D32)/D32</f>
        <v>0</v>
      </c>
      <c r="N32" s="20" t="n">
        <f aca="false">(F32-E32)/E32</f>
        <v>0</v>
      </c>
      <c r="O32" s="20" t="n">
        <f aca="false">AVERAGE(L32:N32)</f>
        <v>0</v>
      </c>
      <c r="P32" s="21" t="s">
        <v>18</v>
      </c>
      <c r="Q32" s="21" t="s">
        <v>18</v>
      </c>
      <c r="R32" s="21" t="s">
        <v>18</v>
      </c>
      <c r="S32" s="21" t="s">
        <v>18</v>
      </c>
      <c r="T32" s="22"/>
    </row>
    <row r="33" customFormat="false" ht="12" hidden="false" customHeight="false" outlineLevel="0" collapsed="false">
      <c r="A33" s="16" t="n">
        <v>26</v>
      </c>
      <c r="B33" s="17" t="s">
        <v>43</v>
      </c>
      <c r="C33" s="18" t="n">
        <v>7592.3</v>
      </c>
      <c r="D33" s="18" t="n">
        <v>7756.29</v>
      </c>
      <c r="E33" s="18" t="n">
        <v>7923.83</v>
      </c>
      <c r="F33" s="18" t="n">
        <v>8094.98</v>
      </c>
      <c r="G33" s="18" t="n">
        <v>3659.84</v>
      </c>
      <c r="H33" s="18" t="n">
        <v>3951.31</v>
      </c>
      <c r="I33" s="18" t="n">
        <v>4155.63</v>
      </c>
      <c r="J33" s="18" t="n">
        <v>4278.83</v>
      </c>
      <c r="K33" s="19" t="str">
        <f aca="false">IF(J33="-","   ",IF((F33-J33)&gt;=0,"ok","esgoto maior"))</f>
        <v>ok</v>
      </c>
      <c r="L33" s="20" t="n">
        <f aca="false">(D33-C33)/C33</f>
        <v>0.0215995152983944</v>
      </c>
      <c r="M33" s="20" t="n">
        <f aca="false">(E33-D33)/D33</f>
        <v>0.0216005332446311</v>
      </c>
      <c r="N33" s="20" t="n">
        <f aca="false">(F33-E33)/E33</f>
        <v>0.0215994033188495</v>
      </c>
      <c r="O33" s="20" t="n">
        <f aca="false">AVERAGE(L33:N33)</f>
        <v>0.0215998172872917</v>
      </c>
      <c r="P33" s="21" t="n">
        <f aca="false">(H33-G33)/G33</f>
        <v>0.0796400935560024</v>
      </c>
      <c r="Q33" s="21" t="n">
        <f aca="false">(I33-H33)/H33</f>
        <v>0.0517094330740945</v>
      </c>
      <c r="R33" s="21" t="n">
        <f aca="false">(J33-I33)/I33</f>
        <v>0.0296465277226317</v>
      </c>
      <c r="S33" s="21" t="n">
        <f aca="false">AVERAGE(P33:R33)</f>
        <v>0.0536653514509095</v>
      </c>
      <c r="T33" s="22"/>
    </row>
    <row r="34" customFormat="false" ht="12" hidden="false" customHeight="false" outlineLevel="0" collapsed="false">
      <c r="A34" s="16" t="n">
        <v>27</v>
      </c>
      <c r="B34" s="17" t="s">
        <v>44</v>
      </c>
      <c r="C34" s="18" t="n">
        <v>2624</v>
      </c>
      <c r="D34" s="18" t="n">
        <v>2624</v>
      </c>
      <c r="E34" s="18" t="n">
        <v>2624</v>
      </c>
      <c r="F34" s="18" t="n">
        <v>2624</v>
      </c>
      <c r="G34" s="18" t="n">
        <v>0</v>
      </c>
      <c r="H34" s="18" t="n">
        <v>0</v>
      </c>
      <c r="I34" s="18" t="n">
        <v>0</v>
      </c>
      <c r="J34" s="18" t="n">
        <v>0</v>
      </c>
      <c r="K34" s="19" t="str">
        <f aca="false">IF(J34="-","   ",IF((F34-J34)&gt;=0,"ok","esgoto maior"))</f>
        <v>ok</v>
      </c>
      <c r="L34" s="20" t="n">
        <f aca="false">(D34-C34)/C34</f>
        <v>0</v>
      </c>
      <c r="M34" s="20" t="n">
        <f aca="false">(E34-D34)/D34</f>
        <v>0</v>
      </c>
      <c r="N34" s="20" t="n">
        <f aca="false">(F34-E34)/E34</f>
        <v>0</v>
      </c>
      <c r="O34" s="20" t="n">
        <f aca="false">AVERAGE(L34:N34)</f>
        <v>0</v>
      </c>
      <c r="P34" s="21" t="s">
        <v>18</v>
      </c>
      <c r="Q34" s="21" t="s">
        <v>18</v>
      </c>
      <c r="R34" s="21" t="s">
        <v>18</v>
      </c>
      <c r="S34" s="21" t="s">
        <v>18</v>
      </c>
      <c r="T34" s="22"/>
    </row>
    <row r="35" customFormat="false" ht="12" hidden="false" customHeight="false" outlineLevel="0" collapsed="false">
      <c r="A35" s="16" t="n">
        <v>28</v>
      </c>
      <c r="B35" s="17" t="s">
        <v>45</v>
      </c>
      <c r="C35" s="18" t="n">
        <v>1883.65</v>
      </c>
      <c r="D35" s="18" t="n">
        <v>1889.18</v>
      </c>
      <c r="E35" s="18" t="n">
        <v>1891.94</v>
      </c>
      <c r="F35" s="18" t="n">
        <v>1894.71</v>
      </c>
      <c r="G35" s="18" t="n">
        <v>2.76</v>
      </c>
      <c r="H35" s="18" t="n">
        <v>2.76</v>
      </c>
      <c r="I35" s="18" t="n">
        <v>0</v>
      </c>
      <c r="J35" s="18" t="n">
        <v>0</v>
      </c>
      <c r="K35" s="19" t="str">
        <f aca="false">IF(J35="-","   ",IF((F35-J35)&gt;=0,"ok","esgoto maior"))</f>
        <v>ok</v>
      </c>
      <c r="L35" s="20" t="n">
        <f aca="false">(D35-C35)/C35</f>
        <v>0.00293578955750801</v>
      </c>
      <c r="M35" s="20" t="n">
        <f aca="false">(E35-D35)/D35</f>
        <v>0.00146095131220953</v>
      </c>
      <c r="N35" s="20" t="n">
        <f aca="false">(F35-E35)/E35</f>
        <v>0.00146410562702833</v>
      </c>
      <c r="O35" s="20" t="n">
        <f aca="false">AVERAGE(L35:N35)</f>
        <v>0.00195361549891529</v>
      </c>
      <c r="P35" s="21" t="s">
        <v>18</v>
      </c>
      <c r="Q35" s="21" t="s">
        <v>18</v>
      </c>
      <c r="R35" s="21" t="s">
        <v>18</v>
      </c>
      <c r="S35" s="21" t="s">
        <v>18</v>
      </c>
      <c r="T35" s="22"/>
    </row>
    <row r="36" customFormat="false" ht="12" hidden="false" customHeight="false" outlineLevel="0" collapsed="false">
      <c r="A36" s="16" t="n">
        <v>29</v>
      </c>
      <c r="B36" s="17" t="s">
        <v>46</v>
      </c>
      <c r="C36" s="18" t="n">
        <v>1392.36</v>
      </c>
      <c r="D36" s="18" t="n">
        <v>1427.45</v>
      </c>
      <c r="E36" s="18" t="n">
        <v>1463.42</v>
      </c>
      <c r="F36" s="18" t="n">
        <v>1500.3</v>
      </c>
      <c r="G36" s="18" t="n">
        <v>0</v>
      </c>
      <c r="H36" s="18" t="n">
        <v>0</v>
      </c>
      <c r="I36" s="18" t="n">
        <v>0</v>
      </c>
      <c r="J36" s="18" t="n">
        <v>0</v>
      </c>
      <c r="K36" s="19" t="str">
        <f aca="false">IF(J36="-","   ",IF((F36-J36)&gt;=0,"ok","esgoto maior"))</f>
        <v>ok</v>
      </c>
      <c r="L36" s="20" t="n">
        <f aca="false">(D36-C36)/C36</f>
        <v>0.0252018156223966</v>
      </c>
      <c r="M36" s="20" t="n">
        <f aca="false">(E36-D36)/D36</f>
        <v>0.0251987810431189</v>
      </c>
      <c r="N36" s="20" t="n">
        <f aca="false">(F36-E36)/E36</f>
        <v>0.0252012409287832</v>
      </c>
      <c r="O36" s="20" t="n">
        <f aca="false">AVERAGE(L36:N36)</f>
        <v>0.0252006125314329</v>
      </c>
      <c r="P36" s="21" t="s">
        <v>18</v>
      </c>
      <c r="Q36" s="21" t="s">
        <v>18</v>
      </c>
      <c r="R36" s="21" t="s">
        <v>18</v>
      </c>
      <c r="S36" s="21" t="s">
        <v>18</v>
      </c>
      <c r="T36" s="22"/>
    </row>
    <row r="37" customFormat="false" ht="12" hidden="false" customHeight="false" outlineLevel="0" collapsed="false">
      <c r="A37" s="16" t="n">
        <v>30</v>
      </c>
      <c r="B37" s="17" t="s">
        <v>47</v>
      </c>
      <c r="C37" s="18" t="n">
        <v>7554.54</v>
      </c>
      <c r="D37" s="18" t="n">
        <v>7701.85</v>
      </c>
      <c r="E37" s="18" t="n">
        <v>7852.04</v>
      </c>
      <c r="F37" s="18" t="n">
        <v>8005.15</v>
      </c>
      <c r="G37" s="18" t="n">
        <v>0</v>
      </c>
      <c r="H37" s="18" t="n">
        <v>3.44</v>
      </c>
      <c r="I37" s="18" t="n">
        <v>3.44</v>
      </c>
      <c r="J37" s="18" t="n">
        <v>3.44</v>
      </c>
      <c r="K37" s="19" t="str">
        <f aca="false">IF(J37="-","   ",IF((F37-J37)&gt;=0,"ok","esgoto maior"))</f>
        <v>ok</v>
      </c>
      <c r="L37" s="20" t="n">
        <f aca="false">(D37-C37)/C37</f>
        <v>0.0194995327313113</v>
      </c>
      <c r="M37" s="20" t="n">
        <f aca="false">(E37-D37)/D37</f>
        <v>0.019500509617819</v>
      </c>
      <c r="N37" s="20" t="n">
        <f aca="false">(F37-E37)/E37</f>
        <v>0.0194993912410024</v>
      </c>
      <c r="O37" s="20" t="n">
        <f aca="false">AVERAGE(L37:N37)</f>
        <v>0.0194998111967109</v>
      </c>
      <c r="P37" s="21" t="s">
        <v>18</v>
      </c>
      <c r="Q37" s="21" t="s">
        <v>18</v>
      </c>
      <c r="R37" s="21" t="s">
        <v>18</v>
      </c>
      <c r="S37" s="21" t="s">
        <v>18</v>
      </c>
      <c r="T37" s="22"/>
    </row>
    <row r="38" customFormat="false" ht="12" hidden="false" customHeight="false" outlineLevel="0" collapsed="false">
      <c r="A38" s="16" t="n">
        <v>31</v>
      </c>
      <c r="B38" s="17" t="s">
        <v>48</v>
      </c>
      <c r="C38" s="18" t="n">
        <v>20709.59</v>
      </c>
      <c r="D38" s="18" t="n">
        <v>21035.28</v>
      </c>
      <c r="E38" s="18" t="n">
        <v>21356.95</v>
      </c>
      <c r="F38" s="18" t="n">
        <v>21683.6</v>
      </c>
      <c r="G38" s="18" t="n">
        <v>13197.51</v>
      </c>
      <c r="H38" s="18" t="n">
        <v>14143.79</v>
      </c>
      <c r="I38" s="18" t="n">
        <v>14879.46</v>
      </c>
      <c r="J38" s="18" t="n">
        <v>15042.61</v>
      </c>
      <c r="K38" s="19" t="str">
        <f aca="false">IF(J38="-","   ",IF((F38-J38)&gt;=0,"ok","esgoto maior"))</f>
        <v>ok</v>
      </c>
      <c r="L38" s="20" t="n">
        <f aca="false">(D38-C38)/C38</f>
        <v>0.015726530559031</v>
      </c>
      <c r="M38" s="20" t="n">
        <f aca="false">(E38-D38)/D38</f>
        <v>0.0152919286075583</v>
      </c>
      <c r="N38" s="20" t="n">
        <f aca="false">(F38-E38)/E38</f>
        <v>0.0152947869428922</v>
      </c>
      <c r="O38" s="20" t="n">
        <f aca="false">AVERAGE(L38:N38)</f>
        <v>0.0154377487031605</v>
      </c>
      <c r="P38" s="21" t="n">
        <f aca="false">(H38-G38)/G38</f>
        <v>0.0717014042800498</v>
      </c>
      <c r="Q38" s="21" t="n">
        <f aca="false">(I38-H38)/H38</f>
        <v>0.0520136399083978</v>
      </c>
      <c r="R38" s="21" t="n">
        <f aca="false">(J38-I38)/I38</f>
        <v>0.0109647796358202</v>
      </c>
      <c r="S38" s="21" t="n">
        <f aca="false">AVERAGE(P38:R38)</f>
        <v>0.0448932746080893</v>
      </c>
      <c r="T38" s="22"/>
    </row>
    <row r="39" customFormat="false" ht="12" hidden="false" customHeight="false" outlineLevel="0" collapsed="false">
      <c r="A39" s="16" t="n">
        <v>32</v>
      </c>
      <c r="B39" s="17" t="s">
        <v>49</v>
      </c>
      <c r="C39" s="18" t="n">
        <v>6714.6</v>
      </c>
      <c r="D39" s="18" t="n">
        <v>6740.11</v>
      </c>
      <c r="E39" s="18" t="n">
        <v>6765.73</v>
      </c>
      <c r="F39" s="18" t="n">
        <v>6791.44</v>
      </c>
      <c r="G39" s="18" t="n">
        <v>0</v>
      </c>
      <c r="H39" s="18" t="n">
        <v>0</v>
      </c>
      <c r="I39" s="18" t="n">
        <v>0</v>
      </c>
      <c r="J39" s="18" t="n">
        <v>0</v>
      </c>
      <c r="K39" s="19" t="str">
        <f aca="false">IF(J39="-","   ",IF((F39-J39)&gt;=0,"ok","esgoto maior"))</f>
        <v>ok</v>
      </c>
      <c r="L39" s="20" t="n">
        <f aca="false">(D39-C39)/C39</f>
        <v>0.00379918386798905</v>
      </c>
      <c r="M39" s="20" t="n">
        <f aca="false">(E39-D39)/D39</f>
        <v>0.00380112490745698</v>
      </c>
      <c r="N39" s="20" t="n">
        <f aca="false">(F39-E39)/E39</f>
        <v>0.00380003340363864</v>
      </c>
      <c r="O39" s="20" t="n">
        <f aca="false">AVERAGE(L39:N39)</f>
        <v>0.00380011405969489</v>
      </c>
      <c r="P39" s="21" t="s">
        <v>18</v>
      </c>
      <c r="Q39" s="21" t="s">
        <v>18</v>
      </c>
      <c r="R39" s="21" t="s">
        <v>18</v>
      </c>
      <c r="S39" s="21" t="s">
        <v>18</v>
      </c>
      <c r="T39" s="22"/>
    </row>
    <row r="40" customFormat="false" ht="12" hidden="false" customHeight="false" outlineLevel="0" collapsed="false">
      <c r="A40" s="16" t="n">
        <v>33</v>
      </c>
      <c r="B40" s="17" t="s">
        <v>50</v>
      </c>
      <c r="C40" s="18" t="n">
        <v>21599.98</v>
      </c>
      <c r="D40" s="18" t="n">
        <v>21491.56</v>
      </c>
      <c r="E40" s="18" t="n">
        <v>21942.14</v>
      </c>
      <c r="F40" s="18" t="n">
        <v>22371.55</v>
      </c>
      <c r="G40" s="18" t="n">
        <v>21599.98</v>
      </c>
      <c r="H40" s="18" t="n">
        <v>21934.78</v>
      </c>
      <c r="I40" s="18" t="n">
        <v>22274.77</v>
      </c>
      <c r="J40" s="18" t="n">
        <v>22620.03</v>
      </c>
      <c r="K40" s="19" t="str">
        <f aca="false">IF(J40="-","   ",IF((F40-J40)&gt;=0,"ok","esgoto maior"))</f>
        <v>esgoto maior</v>
      </c>
      <c r="L40" s="20" t="n">
        <f aca="false">(D40-C40)/C40</f>
        <v>-0.00501944909208241</v>
      </c>
      <c r="M40" s="20" t="n">
        <f aca="false">(E40-D40)/D40</f>
        <v>0.020965439456233</v>
      </c>
      <c r="N40" s="20" t="n">
        <f aca="false">(F40-E40)/E40</f>
        <v>0.0195701057417371</v>
      </c>
      <c r="O40" s="20" t="n">
        <f aca="false">AVERAGE(L40:N40)</f>
        <v>0.0118386987019626</v>
      </c>
      <c r="P40" s="21" t="n">
        <f aca="false">(H40-G40)/G40</f>
        <v>0.0155000143518651</v>
      </c>
      <c r="Q40" s="21" t="n">
        <f aca="false">(I40-H40)/H40</f>
        <v>0.0155000414866254</v>
      </c>
      <c r="R40" s="21" t="n">
        <f aca="false">(J40-I40)/I40</f>
        <v>0.0155000478119414</v>
      </c>
      <c r="S40" s="21" t="n">
        <f aca="false">AVERAGE(P40:R40)</f>
        <v>0.015500034550144</v>
      </c>
      <c r="T40" s="22"/>
    </row>
    <row r="41" customFormat="false" ht="12" hidden="false" customHeight="false" outlineLevel="0" collapsed="false">
      <c r="A41" s="16" t="n">
        <v>34</v>
      </c>
      <c r="B41" s="17" t="s">
        <v>51</v>
      </c>
      <c r="C41" s="18" t="n">
        <v>8503.18</v>
      </c>
      <c r="D41" s="18" t="n">
        <v>8671.54</v>
      </c>
      <c r="E41" s="18" t="n">
        <v>8843.24</v>
      </c>
      <c r="F41" s="18" t="n">
        <v>9018.33</v>
      </c>
      <c r="G41" s="18" t="n">
        <v>0</v>
      </c>
      <c r="H41" s="18" t="n">
        <v>0</v>
      </c>
      <c r="I41" s="18" t="n">
        <v>0</v>
      </c>
      <c r="J41" s="18" t="n">
        <v>0</v>
      </c>
      <c r="K41" s="19" t="str">
        <f aca="false">IF(J41="-","   ",IF((F41-J41)&gt;=0,"ok","esgoto maior"))</f>
        <v>ok</v>
      </c>
      <c r="L41" s="20" t="n">
        <f aca="false">(D41-C41)/C41</f>
        <v>0.019799651424526</v>
      </c>
      <c r="M41" s="20" t="n">
        <f aca="false">(E41-D41)/D41</f>
        <v>0.0198004045417537</v>
      </c>
      <c r="N41" s="20" t="n">
        <f aca="false">(F41-E41)/E41</f>
        <v>0.0197993043273732</v>
      </c>
      <c r="O41" s="20" t="n">
        <f aca="false">AVERAGE(L41:N41)</f>
        <v>0.019799786764551</v>
      </c>
      <c r="P41" s="21" t="s">
        <v>18</v>
      </c>
      <c r="Q41" s="21" t="s">
        <v>18</v>
      </c>
      <c r="R41" s="21" t="s">
        <v>18</v>
      </c>
      <c r="S41" s="21" t="s">
        <v>18</v>
      </c>
      <c r="T41" s="22"/>
    </row>
    <row r="42" customFormat="false" ht="12" hidden="false" customHeight="false" outlineLevel="0" collapsed="false">
      <c r="A42" s="16" t="n">
        <v>35</v>
      </c>
      <c r="B42" s="17" t="s">
        <v>52</v>
      </c>
      <c r="C42" s="18" t="n">
        <v>1550.6</v>
      </c>
      <c r="D42" s="18" t="n">
        <v>1578.83</v>
      </c>
      <c r="E42" s="18" t="n">
        <v>1607.56</v>
      </c>
      <c r="F42" s="18" t="n">
        <v>1636.82</v>
      </c>
      <c r="G42" s="18" t="n">
        <v>0</v>
      </c>
      <c r="H42" s="18" t="n">
        <v>0</v>
      </c>
      <c r="I42" s="18" t="n">
        <v>0</v>
      </c>
      <c r="J42" s="18" t="n">
        <v>0</v>
      </c>
      <c r="K42" s="19" t="str">
        <f aca="false">IF(J42="-","   ",IF((F42-J42)&gt;=0,"ok","esgoto maior"))</f>
        <v>ok</v>
      </c>
      <c r="L42" s="20" t="n">
        <f aca="false">(D42-C42)/C42</f>
        <v>0.0182058557977557</v>
      </c>
      <c r="M42" s="20" t="n">
        <f aca="false">(E42-D42)/D42</f>
        <v>0.0181970193117689</v>
      </c>
      <c r="N42" s="20" t="n">
        <f aca="false">(F42-E42)/E42</f>
        <v>0.018201497922317</v>
      </c>
      <c r="O42" s="20" t="n">
        <f aca="false">AVERAGE(L42:N42)</f>
        <v>0.0182014576772805</v>
      </c>
      <c r="P42" s="21" t="s">
        <v>18</v>
      </c>
      <c r="Q42" s="21" t="s">
        <v>18</v>
      </c>
      <c r="R42" s="21" t="s">
        <v>18</v>
      </c>
      <c r="S42" s="21" t="s">
        <v>18</v>
      </c>
      <c r="T42" s="22"/>
    </row>
    <row r="43" customFormat="false" ht="12" hidden="false" customHeight="false" outlineLevel="0" collapsed="false">
      <c r="A43" s="16" t="n">
        <v>36</v>
      </c>
      <c r="B43" s="17" t="s">
        <v>53</v>
      </c>
      <c r="C43" s="18" t="n">
        <v>2261.52</v>
      </c>
      <c r="D43" s="18" t="n">
        <v>2302.56</v>
      </c>
      <c r="E43" s="18" t="n">
        <v>2337.86</v>
      </c>
      <c r="F43" s="18" t="n">
        <v>2367.41</v>
      </c>
      <c r="G43" s="18" t="n">
        <v>0</v>
      </c>
      <c r="H43" s="18" t="n">
        <v>0</v>
      </c>
      <c r="I43" s="18" t="n">
        <v>0</v>
      </c>
      <c r="J43" s="18" t="n">
        <v>2.96</v>
      </c>
      <c r="K43" s="19" t="str">
        <f aca="false">IF(J43="-","   ",IF((F43-J43)&gt;=0,"ok","esgoto maior"))</f>
        <v>ok</v>
      </c>
      <c r="L43" s="20" t="n">
        <f aca="false">(D43-C43)/C43</f>
        <v>0.0181470869149952</v>
      </c>
      <c r="M43" s="20" t="n">
        <f aca="false">(E43-D43)/D43</f>
        <v>0.0153307622819819</v>
      </c>
      <c r="N43" s="20" t="n">
        <f aca="false">(F43-E43)/E43</f>
        <v>0.0126397645710178</v>
      </c>
      <c r="O43" s="20" t="n">
        <f aca="false">AVERAGE(L43:N43)</f>
        <v>0.015372537922665</v>
      </c>
      <c r="P43" s="21" t="s">
        <v>18</v>
      </c>
      <c r="Q43" s="21" t="s">
        <v>18</v>
      </c>
      <c r="R43" s="21" t="s">
        <v>18</v>
      </c>
      <c r="S43" s="21" t="s">
        <v>18</v>
      </c>
      <c r="T43" s="22"/>
    </row>
    <row r="44" customFormat="false" ht="12" hidden="false" customHeight="false" outlineLevel="0" collapsed="false">
      <c r="A44" s="16" t="n">
        <v>37</v>
      </c>
      <c r="B44" s="17" t="s">
        <v>54</v>
      </c>
      <c r="C44" s="18" t="n">
        <v>4804.58</v>
      </c>
      <c r="D44" s="18" t="n">
        <v>4822.84</v>
      </c>
      <c r="E44" s="18" t="n">
        <v>4841.17</v>
      </c>
      <c r="F44" s="18" t="n">
        <v>4859.56</v>
      </c>
      <c r="G44" s="18" t="n">
        <v>4780.39</v>
      </c>
      <c r="H44" s="18" t="n">
        <v>4822.84</v>
      </c>
      <c r="I44" s="18" t="n">
        <v>4841.17</v>
      </c>
      <c r="J44" s="18" t="n">
        <v>4859.56</v>
      </c>
      <c r="K44" s="19" t="str">
        <f aca="false">IF(J44="-","   ",IF((F44-J44)&gt;=0,"ok","esgoto maior"))</f>
        <v>ok</v>
      </c>
      <c r="L44" s="20" t="n">
        <f aca="false">(D44-C44)/C44</f>
        <v>0.00380054031778016</v>
      </c>
      <c r="M44" s="20" t="n">
        <f aca="false">(E44-D44)/D44</f>
        <v>0.0038006651682411</v>
      </c>
      <c r="N44" s="20" t="n">
        <f aca="false">(F44-E44)/E44</f>
        <v>0.00379866850368823</v>
      </c>
      <c r="O44" s="20" t="n">
        <f aca="false">AVERAGE(L44:N44)</f>
        <v>0.00379995799656983</v>
      </c>
      <c r="P44" s="21" t="n">
        <f aca="false">(H44-G44)/G44</f>
        <v>0.00888002861691197</v>
      </c>
      <c r="Q44" s="21" t="n">
        <f aca="false">(I44-H44)/H44</f>
        <v>0.0038006651682411</v>
      </c>
      <c r="R44" s="21" t="n">
        <f aca="false">(J44-I44)/I44</f>
        <v>0.00379866850368823</v>
      </c>
      <c r="S44" s="21" t="n">
        <f aca="false">AVERAGE(P44:R44)</f>
        <v>0.0054931207629471</v>
      </c>
      <c r="T44" s="22"/>
    </row>
    <row r="45" customFormat="false" ht="12" hidden="false" customHeight="false" outlineLevel="0" collapsed="false">
      <c r="A45" s="16" t="n">
        <v>38</v>
      </c>
      <c r="B45" s="17" t="s">
        <v>55</v>
      </c>
      <c r="C45" s="18" t="n">
        <v>8810.58</v>
      </c>
      <c r="D45" s="18" t="n">
        <v>8841.43</v>
      </c>
      <c r="E45" s="18" t="n">
        <v>8880.6</v>
      </c>
      <c r="F45" s="18" t="n">
        <v>8914.41</v>
      </c>
      <c r="G45" s="18" t="n">
        <v>1452.81</v>
      </c>
      <c r="H45" s="18" t="n">
        <v>1485.64</v>
      </c>
      <c r="I45" s="18" t="n">
        <v>1480.17</v>
      </c>
      <c r="J45" s="18" t="n">
        <v>1469.23</v>
      </c>
      <c r="K45" s="19" t="str">
        <f aca="false">IF(J45="-","   ",IF((F45-J45)&gt;=0,"ok","esgoto maior"))</f>
        <v>ok</v>
      </c>
      <c r="L45" s="20" t="n">
        <f aca="false">(D45-C45)/C45</f>
        <v>0.0035014720937782</v>
      </c>
      <c r="M45" s="20" t="n">
        <f aca="false">(E45-D45)/D45</f>
        <v>0.00443027881236387</v>
      </c>
      <c r="N45" s="20" t="n">
        <f aca="false">(F45-E45)/E45</f>
        <v>0.00380717519086563</v>
      </c>
      <c r="O45" s="20" t="n">
        <f aca="false">AVERAGE(L45:N45)</f>
        <v>0.00391297536566923</v>
      </c>
      <c r="P45" s="21" t="n">
        <f aca="false">(H45-G45)/G45</f>
        <v>0.0225975867456861</v>
      </c>
      <c r="Q45" s="21" t="n">
        <f aca="false">(I45-H45)/H45</f>
        <v>-0.00368191486497404</v>
      </c>
      <c r="R45" s="21" t="n">
        <f aca="false">(J45-I45)/I45</f>
        <v>-0.00739104292074563</v>
      </c>
      <c r="S45" s="21" t="n">
        <f aca="false">AVERAGE(P45:R45)</f>
        <v>0.00384154298665546</v>
      </c>
      <c r="T45" s="22"/>
    </row>
    <row r="46" customFormat="false" ht="12" hidden="false" customHeight="false" outlineLevel="0" collapsed="false">
      <c r="A46" s="16" t="n">
        <v>39</v>
      </c>
      <c r="B46" s="17" t="s">
        <v>56</v>
      </c>
      <c r="C46" s="18" t="n">
        <v>1689.71</v>
      </c>
      <c r="D46" s="18" t="n">
        <v>1702.86</v>
      </c>
      <c r="E46" s="18" t="n">
        <v>1702.86</v>
      </c>
      <c r="F46" s="18" t="n">
        <v>1708.12</v>
      </c>
      <c r="G46" s="18" t="n">
        <v>0</v>
      </c>
      <c r="H46" s="18" t="n">
        <v>0</v>
      </c>
      <c r="I46" s="18" t="n">
        <v>0</v>
      </c>
      <c r="J46" s="18" t="n">
        <v>0</v>
      </c>
      <c r="K46" s="19" t="str">
        <f aca="false">IF(J46="-","   ",IF((F46-J46)&gt;=0,"ok","esgoto maior"))</f>
        <v>ok</v>
      </c>
      <c r="L46" s="20" t="n">
        <f aca="false">(D46-C46)/C46</f>
        <v>0.00778240053026856</v>
      </c>
      <c r="M46" s="20" t="n">
        <f aca="false">(E46-D46)/D46</f>
        <v>0</v>
      </c>
      <c r="N46" s="20" t="n">
        <f aca="false">(F46-E46)/E46</f>
        <v>0.00308892099174316</v>
      </c>
      <c r="O46" s="20" t="n">
        <f aca="false">AVERAGE(L46:N46)</f>
        <v>0.00362377384067057</v>
      </c>
      <c r="P46" s="21" t="s">
        <v>18</v>
      </c>
      <c r="Q46" s="21" t="s">
        <v>18</v>
      </c>
      <c r="R46" s="21" t="s">
        <v>18</v>
      </c>
      <c r="S46" s="21" t="s">
        <v>18</v>
      </c>
      <c r="T46" s="22"/>
    </row>
    <row r="47" customFormat="false" ht="12" hidden="false" customHeight="false" outlineLevel="0" collapsed="false">
      <c r="A47" s="16" t="n">
        <v>40</v>
      </c>
      <c r="B47" s="17" t="s">
        <v>57</v>
      </c>
      <c r="C47" s="18" t="n">
        <v>1922</v>
      </c>
      <c r="D47" s="18" t="n">
        <v>1922</v>
      </c>
      <c r="E47" s="18" t="n">
        <v>1922</v>
      </c>
      <c r="F47" s="18" t="n">
        <v>1922</v>
      </c>
      <c r="G47" s="18" t="n">
        <v>0</v>
      </c>
      <c r="H47" s="18" t="n">
        <v>0</v>
      </c>
      <c r="I47" s="18" t="n">
        <v>0</v>
      </c>
      <c r="J47" s="18" t="n">
        <v>0</v>
      </c>
      <c r="K47" s="19" t="str">
        <f aca="false">IF(J47="-","   ",IF((F47-J47)&gt;=0,"ok","esgoto maior"))</f>
        <v>ok</v>
      </c>
      <c r="L47" s="20" t="n">
        <f aca="false">(D47-C47)/C47</f>
        <v>0</v>
      </c>
      <c r="M47" s="20" t="n">
        <f aca="false">(E47-D47)/D47</f>
        <v>0</v>
      </c>
      <c r="N47" s="20" t="n">
        <f aca="false">(F47-E47)/E47</f>
        <v>0</v>
      </c>
      <c r="O47" s="20" t="n">
        <f aca="false">AVERAGE(L47:N47)</f>
        <v>0</v>
      </c>
      <c r="P47" s="21" t="s">
        <v>18</v>
      </c>
      <c r="Q47" s="21" t="s">
        <v>18</v>
      </c>
      <c r="R47" s="21" t="s">
        <v>18</v>
      </c>
      <c r="S47" s="21" t="s">
        <v>18</v>
      </c>
      <c r="T47" s="22"/>
    </row>
    <row r="48" customFormat="false" ht="12" hidden="false" customHeight="false" outlineLevel="0" collapsed="false">
      <c r="A48" s="16" t="n">
        <v>41</v>
      </c>
      <c r="B48" s="17" t="s">
        <v>58</v>
      </c>
      <c r="C48" s="18" t="n">
        <v>5795.89</v>
      </c>
      <c r="D48" s="18" t="n">
        <v>5829.45</v>
      </c>
      <c r="E48" s="18" t="n">
        <v>5875.53</v>
      </c>
      <c r="F48" s="18" t="n">
        <v>5924.94</v>
      </c>
      <c r="G48" s="18" t="n">
        <v>0</v>
      </c>
      <c r="H48" s="18" t="n">
        <v>0</v>
      </c>
      <c r="I48" s="18" t="n">
        <v>0</v>
      </c>
      <c r="J48" s="18" t="n">
        <v>0</v>
      </c>
      <c r="K48" s="19" t="str">
        <f aca="false">IF(J48="-","   ",IF((F48-J48)&gt;=0,"ok","esgoto maior"))</f>
        <v>ok</v>
      </c>
      <c r="L48" s="20" t="n">
        <f aca="false">(D48-C48)/C48</f>
        <v>0.0057903100300386</v>
      </c>
      <c r="M48" s="20" t="n">
        <f aca="false">(E48-D48)/D48</f>
        <v>0.00790469083704293</v>
      </c>
      <c r="N48" s="20" t="n">
        <f aca="false">(F48-E48)/E48</f>
        <v>0.00840945412584069</v>
      </c>
      <c r="O48" s="20" t="n">
        <f aca="false">AVERAGE(L48:N48)</f>
        <v>0.00736815166430741</v>
      </c>
      <c r="P48" s="21" t="s">
        <v>18</v>
      </c>
      <c r="Q48" s="21" t="s">
        <v>18</v>
      </c>
      <c r="R48" s="21" t="s">
        <v>18</v>
      </c>
      <c r="S48" s="21" t="s">
        <v>18</v>
      </c>
      <c r="T48" s="22"/>
    </row>
    <row r="49" customFormat="false" ht="12" hidden="false" customHeight="false" outlineLevel="0" collapsed="false">
      <c r="A49" s="16" t="n">
        <v>42</v>
      </c>
      <c r="B49" s="17" t="s">
        <v>59</v>
      </c>
      <c r="C49" s="18" t="n">
        <v>9596.68</v>
      </c>
      <c r="D49" s="18" t="n">
        <v>9724.32</v>
      </c>
      <c r="E49" s="18" t="n">
        <v>9853.65</v>
      </c>
      <c r="F49" s="18" t="n">
        <v>9984.7</v>
      </c>
      <c r="G49" s="18" t="n">
        <v>0</v>
      </c>
      <c r="H49" s="18" t="n">
        <v>0</v>
      </c>
      <c r="I49" s="18" t="n">
        <v>0</v>
      </c>
      <c r="J49" s="18" t="n">
        <v>0</v>
      </c>
      <c r="K49" s="19" t="str">
        <f aca="false">IF(J49="-","   ",IF((F49-J49)&gt;=0,"ok","esgoto maior"))</f>
        <v>ok</v>
      </c>
      <c r="L49" s="20" t="n">
        <f aca="false">(D49-C49)/C49</f>
        <v>0.0133004330664354</v>
      </c>
      <c r="M49" s="20" t="n">
        <f aca="false">(E49-D49)/D49</f>
        <v>0.0132996446023989</v>
      </c>
      <c r="N49" s="20" t="n">
        <f aca="false">(F49-E49)/E49</f>
        <v>0.0132996402348369</v>
      </c>
      <c r="O49" s="20" t="n">
        <f aca="false">AVERAGE(L49:N49)</f>
        <v>0.0132999059678904</v>
      </c>
      <c r="P49" s="21" t="s">
        <v>18</v>
      </c>
      <c r="Q49" s="21" t="s">
        <v>18</v>
      </c>
      <c r="R49" s="21" t="s">
        <v>18</v>
      </c>
      <c r="S49" s="21" t="s">
        <v>18</v>
      </c>
      <c r="T49" s="22"/>
    </row>
    <row r="50" customFormat="false" ht="12" hidden="false" customHeight="false" outlineLevel="0" collapsed="false">
      <c r="A50" s="16" t="n">
        <v>43</v>
      </c>
      <c r="B50" s="17" t="s">
        <v>60</v>
      </c>
      <c r="C50" s="18" t="n">
        <v>5425</v>
      </c>
      <c r="D50" s="18" t="n">
        <v>5425</v>
      </c>
      <c r="E50" s="18" t="n">
        <v>5425</v>
      </c>
      <c r="F50" s="18" t="n">
        <v>5425</v>
      </c>
      <c r="G50" s="18" t="n">
        <v>4478.88</v>
      </c>
      <c r="H50" s="18" t="n">
        <v>4551.12</v>
      </c>
      <c r="I50" s="18" t="n">
        <v>4669.59</v>
      </c>
      <c r="J50" s="18" t="n">
        <v>4712.93</v>
      </c>
      <c r="K50" s="19" t="str">
        <f aca="false">IF(J50="-","   ",IF((F50-J50)&gt;=0,"ok","esgoto maior"))</f>
        <v>ok</v>
      </c>
      <c r="L50" s="20" t="n">
        <f aca="false">(D50-C50)/C50</f>
        <v>0</v>
      </c>
      <c r="M50" s="20" t="n">
        <f aca="false">(E50-D50)/D50</f>
        <v>0</v>
      </c>
      <c r="N50" s="20" t="n">
        <f aca="false">(F50-E50)/E50</f>
        <v>0</v>
      </c>
      <c r="O50" s="20" t="n">
        <f aca="false">AVERAGE(L50:N50)</f>
        <v>0</v>
      </c>
      <c r="P50" s="21" t="n">
        <f aca="false">(H50-G50)/G50</f>
        <v>0.0161290322580645</v>
      </c>
      <c r="Q50" s="21" t="n">
        <f aca="false">(I50-H50)/H50</f>
        <v>0.026030955017666</v>
      </c>
      <c r="R50" s="21" t="n">
        <f aca="false">(J50-I50)/I50</f>
        <v>0.00928132876762203</v>
      </c>
      <c r="S50" s="21" t="n">
        <f aca="false">AVERAGE(P50:R50)</f>
        <v>0.0171471053477842</v>
      </c>
      <c r="T50" s="22"/>
    </row>
    <row r="51" customFormat="false" ht="12" hidden="false" customHeight="false" outlineLevel="0" collapsed="false">
      <c r="A51" s="16" t="n">
        <v>44</v>
      </c>
      <c r="B51" s="17" t="s">
        <v>61</v>
      </c>
      <c r="C51" s="18" t="n">
        <v>12437.39</v>
      </c>
      <c r="D51" s="18" t="n">
        <v>12620.22</v>
      </c>
      <c r="E51" s="18" t="n">
        <v>12805.74</v>
      </c>
      <c r="F51" s="18" t="n">
        <v>12993.98</v>
      </c>
      <c r="G51" s="18" t="n">
        <v>12437.39</v>
      </c>
      <c r="H51" s="18" t="n">
        <v>12620.22</v>
      </c>
      <c r="I51" s="18" t="n">
        <v>12805.74</v>
      </c>
      <c r="J51" s="18" t="n">
        <v>12993.98</v>
      </c>
      <c r="K51" s="19" t="str">
        <f aca="false">IF(J51="-","   ",IF((F51-J51)&gt;=0,"ok","esgoto maior"))</f>
        <v>ok</v>
      </c>
      <c r="L51" s="20" t="n">
        <f aca="false">(D51-C51)/C51</f>
        <v>0.0147000295077987</v>
      </c>
      <c r="M51" s="20" t="n">
        <f aca="false">(E51-D51)/D51</f>
        <v>0.0147002191720905</v>
      </c>
      <c r="N51" s="20" t="n">
        <f aca="false">(F51-E51)/E51</f>
        <v>0.0146996581220609</v>
      </c>
      <c r="O51" s="20" t="n">
        <f aca="false">AVERAGE(L51:N51)</f>
        <v>0.0146999689339834</v>
      </c>
      <c r="P51" s="21" t="n">
        <f aca="false">(H51-G51)/G51</f>
        <v>0.0147000295077987</v>
      </c>
      <c r="Q51" s="21" t="n">
        <f aca="false">(I51-H51)/H51</f>
        <v>0.0147002191720905</v>
      </c>
      <c r="R51" s="21" t="n">
        <f aca="false">(J51-I51)/I51</f>
        <v>0.0146996581220609</v>
      </c>
      <c r="S51" s="21" t="n">
        <f aca="false">AVERAGE(P51:R51)</f>
        <v>0.0146999689339834</v>
      </c>
      <c r="T51" s="22"/>
    </row>
    <row r="52" customFormat="false" ht="12" hidden="false" customHeight="false" outlineLevel="0" collapsed="false">
      <c r="A52" s="16" t="n">
        <v>45</v>
      </c>
      <c r="B52" s="17" t="s">
        <v>62</v>
      </c>
      <c r="C52" s="18" t="n">
        <v>14080.84</v>
      </c>
      <c r="D52" s="18" t="n">
        <v>14214.39</v>
      </c>
      <c r="E52" s="18" t="n">
        <v>14352.12</v>
      </c>
      <c r="F52" s="18" t="n">
        <v>14511.55</v>
      </c>
      <c r="G52" s="18" t="n">
        <v>13608.06</v>
      </c>
      <c r="H52" s="18" t="n">
        <v>13738.7</v>
      </c>
      <c r="I52" s="18" t="n">
        <v>13870.59</v>
      </c>
      <c r="J52" s="18" t="n">
        <v>14003.75</v>
      </c>
      <c r="K52" s="19" t="str">
        <f aca="false">IF(J52="-","   ",IF((F52-J52)&gt;=0,"ok","esgoto maior"))</f>
        <v>ok</v>
      </c>
      <c r="L52" s="20" t="n">
        <f aca="false">(D52-C52)/C52</f>
        <v>0.00948451938946832</v>
      </c>
      <c r="M52" s="20" t="n">
        <f aca="false">(E52-D52)/D52</f>
        <v>0.00968947665007078</v>
      </c>
      <c r="N52" s="20" t="n">
        <f aca="false">(F52-E52)/E52</f>
        <v>0.0111084634186447</v>
      </c>
      <c r="O52" s="20" t="n">
        <f aca="false">AVERAGE(L52:N52)</f>
        <v>0.0100941531527279</v>
      </c>
      <c r="P52" s="21" t="n">
        <f aca="false">(H52-G52)/G52</f>
        <v>0.00960019282689827</v>
      </c>
      <c r="Q52" s="21" t="n">
        <f aca="false">(I52-H52)/H52</f>
        <v>0.00959988936362242</v>
      </c>
      <c r="R52" s="21" t="n">
        <f aca="false">(J52-I52)/I52</f>
        <v>0.00960016841388866</v>
      </c>
      <c r="S52" s="21" t="n">
        <f aca="false">AVERAGE(P52:R52)</f>
        <v>0.00960008353480312</v>
      </c>
      <c r="T52" s="22"/>
    </row>
    <row r="53" customFormat="false" ht="12" hidden="false" customHeight="false" outlineLevel="0" collapsed="false">
      <c r="A53" s="16" t="n">
        <v>46</v>
      </c>
      <c r="B53" s="17" t="s">
        <v>63</v>
      </c>
      <c r="C53" s="18" t="n">
        <v>2148.41</v>
      </c>
      <c r="D53" s="18" t="n">
        <v>2171.19</v>
      </c>
      <c r="E53" s="18" t="n">
        <v>2194.2</v>
      </c>
      <c r="F53" s="18" t="n">
        <v>2217.46</v>
      </c>
      <c r="G53" s="18" t="n">
        <v>0</v>
      </c>
      <c r="H53" s="18" t="n">
        <v>0</v>
      </c>
      <c r="I53" s="18" t="n">
        <v>2.93</v>
      </c>
      <c r="J53" s="18" t="n">
        <v>0</v>
      </c>
      <c r="K53" s="19" t="str">
        <f aca="false">IF(J53="-","   ",IF((F53-J53)&gt;=0,"ok","esgoto maior"))</f>
        <v>ok</v>
      </c>
      <c r="L53" s="20" t="n">
        <f aca="false">(D53-C53)/C53</f>
        <v>0.01060319026629</v>
      </c>
      <c r="M53" s="20" t="n">
        <f aca="false">(E53-D53)/D53</f>
        <v>0.0105978748980972</v>
      </c>
      <c r="N53" s="20" t="n">
        <f aca="false">(F53-E53)/E53</f>
        <v>0.0106006745055146</v>
      </c>
      <c r="O53" s="20" t="n">
        <f aca="false">AVERAGE(L53:N53)</f>
        <v>0.0106005798899673</v>
      </c>
      <c r="P53" s="21" t="s">
        <v>18</v>
      </c>
      <c r="Q53" s="21" t="s">
        <v>18</v>
      </c>
      <c r="R53" s="21" t="s">
        <v>18</v>
      </c>
      <c r="S53" s="21" t="s">
        <v>18</v>
      </c>
      <c r="T53" s="22"/>
    </row>
    <row r="54" customFormat="false" ht="12" hidden="false" customHeight="false" outlineLevel="0" collapsed="false">
      <c r="A54" s="16" t="n">
        <v>47</v>
      </c>
      <c r="B54" s="17" t="s">
        <v>64</v>
      </c>
      <c r="C54" s="18" t="n">
        <v>2546.91</v>
      </c>
      <c r="D54" s="18" t="n">
        <v>2561.18</v>
      </c>
      <c r="E54" s="18" t="n">
        <v>2575.52</v>
      </c>
      <c r="F54" s="18" t="n">
        <v>2589.94</v>
      </c>
      <c r="G54" s="18" t="n">
        <v>0</v>
      </c>
      <c r="H54" s="18" t="n">
        <v>0</v>
      </c>
      <c r="I54" s="18" t="n">
        <v>0</v>
      </c>
      <c r="J54" s="18" t="n">
        <v>0</v>
      </c>
      <c r="K54" s="19" t="str">
        <f aca="false">IF(J54="-","   ",IF((F54-J54)&gt;=0,"ok","esgoto maior"))</f>
        <v>ok</v>
      </c>
      <c r="L54" s="20" t="n">
        <f aca="false">(D54-C54)/C54</f>
        <v>0.00560286778881075</v>
      </c>
      <c r="M54" s="20" t="n">
        <f aca="false">(E54-D54)/D54</f>
        <v>0.00559898171936379</v>
      </c>
      <c r="N54" s="20" t="n">
        <f aca="false">(F54-E54)/E54</f>
        <v>0.00559886935453814</v>
      </c>
      <c r="O54" s="20" t="n">
        <f aca="false">AVERAGE(L54:N54)</f>
        <v>0.00560023962090423</v>
      </c>
      <c r="P54" s="21" t="s">
        <v>18</v>
      </c>
      <c r="Q54" s="21" t="s">
        <v>18</v>
      </c>
      <c r="R54" s="21" t="s">
        <v>18</v>
      </c>
      <c r="S54" s="21" t="s">
        <v>18</v>
      </c>
      <c r="T54" s="22"/>
    </row>
    <row r="55" customFormat="false" ht="12" hidden="false" customHeight="false" outlineLevel="0" collapsed="false">
      <c r="A55" s="16" t="n">
        <v>48</v>
      </c>
      <c r="B55" s="17" t="s">
        <v>65</v>
      </c>
      <c r="C55" s="18" t="n">
        <v>2226</v>
      </c>
      <c r="D55" s="18" t="n">
        <v>2226</v>
      </c>
      <c r="E55" s="18" t="n">
        <v>2226</v>
      </c>
      <c r="F55" s="18" t="n">
        <v>2226</v>
      </c>
      <c r="G55" s="18" t="n">
        <v>0</v>
      </c>
      <c r="H55" s="18" t="n">
        <v>8.72</v>
      </c>
      <c r="I55" s="18" t="n">
        <v>0</v>
      </c>
      <c r="J55" s="18" t="n">
        <v>0</v>
      </c>
      <c r="K55" s="19" t="str">
        <f aca="false">IF(J55="-","   ",IF((F55-J55)&gt;=0,"ok","esgoto maior"))</f>
        <v>ok</v>
      </c>
      <c r="L55" s="20" t="n">
        <f aca="false">(D55-C55)/C55</f>
        <v>0</v>
      </c>
      <c r="M55" s="20" t="n">
        <f aca="false">(E55-D55)/D55</f>
        <v>0</v>
      </c>
      <c r="N55" s="20" t="n">
        <f aca="false">(F55-E55)/E55</f>
        <v>0</v>
      </c>
      <c r="O55" s="20" t="n">
        <f aca="false">AVERAGE(L55:N55)</f>
        <v>0</v>
      </c>
      <c r="P55" s="21" t="s">
        <v>18</v>
      </c>
      <c r="Q55" s="21" t="s">
        <v>18</v>
      </c>
      <c r="R55" s="21" t="s">
        <v>18</v>
      </c>
      <c r="S55" s="21" t="s">
        <v>18</v>
      </c>
      <c r="T55" s="22"/>
    </row>
    <row r="56" customFormat="false" ht="12" hidden="false" customHeight="false" outlineLevel="0" collapsed="false">
      <c r="A56" s="16" t="n">
        <v>49</v>
      </c>
      <c r="B56" s="17" t="s">
        <v>66</v>
      </c>
      <c r="C56" s="18" t="n">
        <v>10016.85</v>
      </c>
      <c r="D56" s="18" t="n">
        <v>10118.01</v>
      </c>
      <c r="E56" s="18" t="n">
        <v>10220.21</v>
      </c>
      <c r="F56" s="18" t="n">
        <v>10323.43</v>
      </c>
      <c r="G56" s="18" t="n">
        <v>0</v>
      </c>
      <c r="H56" s="18" t="n">
        <v>0</v>
      </c>
      <c r="I56" s="18" t="n">
        <v>0</v>
      </c>
      <c r="J56" s="18" t="n">
        <v>0</v>
      </c>
      <c r="K56" s="19" t="str">
        <f aca="false">IF(J56="-","   ",IF((F56-J56)&gt;=0,"ok","esgoto maior"))</f>
        <v>ok</v>
      </c>
      <c r="L56" s="20" t="n">
        <f aca="false">(D56-C56)/C56</f>
        <v>0.0100989832132856</v>
      </c>
      <c r="M56" s="20" t="n">
        <f aca="false">(E56-D56)/D56</f>
        <v>0.0101008004538443</v>
      </c>
      <c r="N56" s="20" t="n">
        <f aca="false">(F56-E56)/E56</f>
        <v>0.0100995967793225</v>
      </c>
      <c r="O56" s="20" t="n">
        <f aca="false">AVERAGE(L56:N56)</f>
        <v>0.0100997934821508</v>
      </c>
      <c r="P56" s="21" t="s">
        <v>18</v>
      </c>
      <c r="Q56" s="21" t="s">
        <v>18</v>
      </c>
      <c r="R56" s="21" t="s">
        <v>18</v>
      </c>
      <c r="S56" s="21" t="s">
        <v>18</v>
      </c>
      <c r="T56" s="22"/>
    </row>
    <row r="57" customFormat="false" ht="12" hidden="false" customHeight="false" outlineLevel="0" collapsed="false">
      <c r="A57" s="16" t="n">
        <v>50</v>
      </c>
      <c r="B57" s="17" t="s">
        <v>67</v>
      </c>
      <c r="C57" s="18" t="n">
        <v>5343.13</v>
      </c>
      <c r="D57" s="18" t="n">
        <v>5438.24</v>
      </c>
      <c r="E57" s="18" t="n">
        <v>5535.04</v>
      </c>
      <c r="F57" s="18" t="n">
        <v>5633.56</v>
      </c>
      <c r="G57" s="18" t="n">
        <v>0</v>
      </c>
      <c r="H57" s="18" t="n">
        <v>0</v>
      </c>
      <c r="I57" s="18" t="n">
        <v>0</v>
      </c>
      <c r="J57" s="18" t="n">
        <v>0</v>
      </c>
      <c r="K57" s="19" t="str">
        <f aca="false">IF(J57="-","   ",IF((F57-J57)&gt;=0,"ok","esgoto maior"))</f>
        <v>ok</v>
      </c>
      <c r="L57" s="20" t="n">
        <f aca="false">(D57-C57)/C57</f>
        <v>0.017800427839113</v>
      </c>
      <c r="M57" s="20" t="n">
        <f aca="false">(E57-D57)/D57</f>
        <v>0.0177998764306099</v>
      </c>
      <c r="N57" s="20" t="n">
        <f aca="false">(F57-E57)/E57</f>
        <v>0.0177993293634735</v>
      </c>
      <c r="O57" s="20" t="n">
        <f aca="false">AVERAGE(L57:N57)</f>
        <v>0.0177998778777321</v>
      </c>
      <c r="P57" s="21" t="s">
        <v>18</v>
      </c>
      <c r="Q57" s="21" t="s">
        <v>18</v>
      </c>
      <c r="R57" s="21" t="s">
        <v>18</v>
      </c>
      <c r="S57" s="21" t="s">
        <v>18</v>
      </c>
      <c r="T57" s="22"/>
    </row>
    <row r="58" customFormat="false" ht="12" hidden="false" customHeight="false" outlineLevel="0" collapsed="false">
      <c r="A58" s="16" t="n">
        <v>51</v>
      </c>
      <c r="B58" s="17" t="s">
        <v>68</v>
      </c>
      <c r="C58" s="18" t="n">
        <v>6263.11</v>
      </c>
      <c r="D58" s="18" t="n">
        <v>6372.71</v>
      </c>
      <c r="E58" s="18" t="n">
        <v>6484.23</v>
      </c>
      <c r="F58" s="18" t="n">
        <v>6597.71</v>
      </c>
      <c r="G58" s="18" t="n">
        <v>0</v>
      </c>
      <c r="H58" s="18" t="n">
        <v>0</v>
      </c>
      <c r="I58" s="18" t="n">
        <v>0</v>
      </c>
      <c r="J58" s="18" t="n">
        <v>0</v>
      </c>
      <c r="K58" s="19" t="str">
        <f aca="false">IF(J58="-","   ",IF((F58-J58)&gt;=0,"ok","esgoto maior"))</f>
        <v>ok</v>
      </c>
      <c r="L58" s="20" t="n">
        <f aca="false">(D58-C58)/C58</f>
        <v>0.0174992934819922</v>
      </c>
      <c r="M58" s="20" t="n">
        <f aca="false">(E58-D58)/D58</f>
        <v>0.0174996194711511</v>
      </c>
      <c r="N58" s="20" t="n">
        <f aca="false">(F58-E58)/E58</f>
        <v>0.0175009214663885</v>
      </c>
      <c r="O58" s="20" t="n">
        <f aca="false">AVERAGE(L58:N58)</f>
        <v>0.0174999448065106</v>
      </c>
      <c r="P58" s="21" t="s">
        <v>18</v>
      </c>
      <c r="Q58" s="21" t="s">
        <v>18</v>
      </c>
      <c r="R58" s="21" t="s">
        <v>18</v>
      </c>
      <c r="S58" s="21" t="s">
        <v>18</v>
      </c>
      <c r="T58" s="22"/>
    </row>
    <row r="59" customFormat="false" ht="12" hidden="false" customHeight="false" outlineLevel="0" collapsed="false">
      <c r="A59" s="16" t="n">
        <v>52</v>
      </c>
      <c r="B59" s="17" t="s">
        <v>69</v>
      </c>
      <c r="C59" s="18" t="n">
        <v>18355.2</v>
      </c>
      <c r="D59" s="18" t="n">
        <v>18469</v>
      </c>
      <c r="E59" s="18" t="n">
        <v>18583.51</v>
      </c>
      <c r="F59" s="18" t="n">
        <v>18698.73</v>
      </c>
      <c r="G59" s="18" t="n">
        <v>17236.8</v>
      </c>
      <c r="H59" s="18" t="n">
        <v>17485.44</v>
      </c>
      <c r="I59" s="18" t="n">
        <v>17669.97</v>
      </c>
      <c r="J59" s="18" t="n">
        <v>17779.53</v>
      </c>
      <c r="K59" s="19" t="str">
        <f aca="false">IF(J59="-","   ",IF((F59-J59)&gt;=0,"ok","esgoto maior"))</f>
        <v>ok</v>
      </c>
      <c r="L59" s="20" t="n">
        <f aca="false">(D59-C59)/C59</f>
        <v>0.00619987796373776</v>
      </c>
      <c r="M59" s="20" t="n">
        <f aca="false">(E59-D59)/D59</f>
        <v>0.00620011911852304</v>
      </c>
      <c r="N59" s="20" t="n">
        <f aca="false">(F59-E59)/E59</f>
        <v>0.00620012042934825</v>
      </c>
      <c r="O59" s="20" t="n">
        <f aca="false">AVERAGE(L59:N59)</f>
        <v>0.00620003917053635</v>
      </c>
      <c r="P59" s="21" t="n">
        <f aca="false">(H59-G59)/G59</f>
        <v>0.0144249512670565</v>
      </c>
      <c r="Q59" s="21" t="n">
        <f aca="false">(I59-H59)/H59</f>
        <v>0.0105533518172836</v>
      </c>
      <c r="R59" s="21" t="n">
        <f aca="false">(J59-I59)/I59</f>
        <v>0.00620035008548388</v>
      </c>
      <c r="S59" s="21" t="n">
        <f aca="false">AVERAGE(P59:R59)</f>
        <v>0.0103928843899413</v>
      </c>
      <c r="T59" s="22"/>
    </row>
    <row r="60" customFormat="false" ht="12" hidden="false" customHeight="false" outlineLevel="0" collapsed="false">
      <c r="A60" s="16" t="n">
        <v>53</v>
      </c>
      <c r="B60" s="17" t="s">
        <v>70</v>
      </c>
      <c r="C60" s="18" t="n">
        <v>3030</v>
      </c>
      <c r="D60" s="18" t="n">
        <v>3030</v>
      </c>
      <c r="E60" s="18" t="n">
        <v>3030</v>
      </c>
      <c r="F60" s="18" t="n">
        <v>3030</v>
      </c>
      <c r="G60" s="18" t="n">
        <v>0</v>
      </c>
      <c r="H60" s="18" t="n">
        <v>0</v>
      </c>
      <c r="I60" s="18" t="n">
        <v>0</v>
      </c>
      <c r="J60" s="18" t="n">
        <v>0</v>
      </c>
      <c r="K60" s="19" t="str">
        <f aca="false">IF(J60="-","   ",IF((F60-J60)&gt;=0,"ok","esgoto maior"))</f>
        <v>ok</v>
      </c>
      <c r="L60" s="20" t="n">
        <f aca="false">(D60-C60)/C60</f>
        <v>0</v>
      </c>
      <c r="M60" s="20" t="n">
        <f aca="false">(E60-D60)/D60</f>
        <v>0</v>
      </c>
      <c r="N60" s="20" t="n">
        <f aca="false">(F60-E60)/E60</f>
        <v>0</v>
      </c>
      <c r="O60" s="20" t="n">
        <f aca="false">AVERAGE(L60:N60)</f>
        <v>0</v>
      </c>
      <c r="P60" s="21" t="s">
        <v>18</v>
      </c>
      <c r="Q60" s="21" t="s">
        <v>18</v>
      </c>
      <c r="R60" s="21" t="s">
        <v>18</v>
      </c>
      <c r="S60" s="21" t="s">
        <v>18</v>
      </c>
      <c r="T60" s="22"/>
    </row>
    <row r="61" customFormat="false" ht="12" hidden="false" customHeight="false" outlineLevel="0" collapsed="false">
      <c r="A61" s="16" t="n">
        <v>54</v>
      </c>
      <c r="B61" s="17" t="s">
        <v>71</v>
      </c>
      <c r="C61" s="18" t="n">
        <v>7825.41</v>
      </c>
      <c r="D61" s="18" t="n">
        <v>7901.31</v>
      </c>
      <c r="E61" s="18" t="n">
        <v>7977.96</v>
      </c>
      <c r="F61" s="18" t="n">
        <v>8055.34</v>
      </c>
      <c r="G61" s="18" t="n">
        <v>0</v>
      </c>
      <c r="H61" s="18" t="n">
        <v>0</v>
      </c>
      <c r="I61" s="18" t="n">
        <v>0</v>
      </c>
      <c r="J61" s="18" t="n">
        <v>0</v>
      </c>
      <c r="K61" s="19" t="str">
        <f aca="false">IF(J61="-","   ",IF((F61-J61)&gt;=0,"ok","esgoto maior"))</f>
        <v>ok</v>
      </c>
      <c r="L61" s="20" t="n">
        <f aca="false">(D61-C61)/C61</f>
        <v>0.00969917231173837</v>
      </c>
      <c r="M61" s="20" t="n">
        <f aca="false">(E61-D61)/D61</f>
        <v>0.00970092301150058</v>
      </c>
      <c r="N61" s="20" t="n">
        <f aca="false">(F61-E61)/E61</f>
        <v>0.00969922135483258</v>
      </c>
      <c r="O61" s="20" t="n">
        <f aca="false">AVERAGE(L61:N61)</f>
        <v>0.00969977222602384</v>
      </c>
      <c r="P61" s="21" t="s">
        <v>18</v>
      </c>
      <c r="Q61" s="21" t="s">
        <v>18</v>
      </c>
      <c r="R61" s="21" t="s">
        <v>18</v>
      </c>
      <c r="S61" s="21" t="s">
        <v>18</v>
      </c>
      <c r="T61" s="22"/>
    </row>
    <row r="62" customFormat="false" ht="12" hidden="false" customHeight="false" outlineLevel="0" collapsed="false">
      <c r="A62" s="16" t="n">
        <v>55</v>
      </c>
      <c r="B62" s="17" t="s">
        <v>72</v>
      </c>
      <c r="C62" s="18" t="n">
        <v>3318</v>
      </c>
      <c r="D62" s="18" t="n">
        <v>3318</v>
      </c>
      <c r="E62" s="18" t="n">
        <v>3318</v>
      </c>
      <c r="F62" s="18" t="n">
        <v>3318</v>
      </c>
      <c r="G62" s="18" t="n">
        <v>0</v>
      </c>
      <c r="H62" s="18" t="n">
        <v>0</v>
      </c>
      <c r="I62" s="18" t="n">
        <v>0</v>
      </c>
      <c r="J62" s="18" t="n">
        <v>0</v>
      </c>
      <c r="K62" s="19" t="str">
        <f aca="false">IF(J62="-","   ",IF((F62-J62)&gt;=0,"ok","esgoto maior"))</f>
        <v>ok</v>
      </c>
      <c r="L62" s="20" t="n">
        <f aca="false">(D62-C62)/C62</f>
        <v>0</v>
      </c>
      <c r="M62" s="20" t="n">
        <f aca="false">(E62-D62)/D62</f>
        <v>0</v>
      </c>
      <c r="N62" s="20" t="n">
        <f aca="false">(F62-E62)/E62</f>
        <v>0</v>
      </c>
      <c r="O62" s="20" t="n">
        <f aca="false">AVERAGE(L62:N62)</f>
        <v>0</v>
      </c>
      <c r="P62" s="21" t="s">
        <v>18</v>
      </c>
      <c r="Q62" s="21" t="s">
        <v>18</v>
      </c>
      <c r="R62" s="21" t="s">
        <v>18</v>
      </c>
      <c r="S62" s="21" t="s">
        <v>18</v>
      </c>
      <c r="T62" s="22"/>
    </row>
    <row r="63" customFormat="false" ht="12" hidden="false" customHeight="false" outlineLevel="0" collapsed="false">
      <c r="A63" s="16" t="n">
        <v>56</v>
      </c>
      <c r="B63" s="17" t="s">
        <v>73</v>
      </c>
      <c r="C63" s="18" t="n">
        <v>3955.17</v>
      </c>
      <c r="D63" s="18" t="n">
        <v>3979.69</v>
      </c>
      <c r="E63" s="18" t="n">
        <v>4004.36</v>
      </c>
      <c r="F63" s="18" t="n">
        <v>4029.19</v>
      </c>
      <c r="G63" s="18" t="n">
        <v>0</v>
      </c>
      <c r="H63" s="18" t="n">
        <v>0</v>
      </c>
      <c r="I63" s="18" t="n">
        <v>0</v>
      </c>
      <c r="J63" s="18" t="n">
        <v>0</v>
      </c>
      <c r="K63" s="19" t="str">
        <f aca="false">IF(J63="-","   ",IF((F63-J63)&gt;=0,"ok","esgoto maior"))</f>
        <v>ok</v>
      </c>
      <c r="L63" s="20" t="n">
        <f aca="false">(D63-C63)/C63</f>
        <v>0.00619948067971793</v>
      </c>
      <c r="M63" s="20" t="n">
        <f aca="false">(E63-D63)/D63</f>
        <v>0.0061989752970709</v>
      </c>
      <c r="N63" s="20" t="n">
        <f aca="false">(F63-E63)/E63</f>
        <v>0.00620074119210059</v>
      </c>
      <c r="O63" s="20" t="n">
        <f aca="false">AVERAGE(L63:N63)</f>
        <v>0.00619973238962981</v>
      </c>
      <c r="P63" s="21" t="s">
        <v>18</v>
      </c>
      <c r="Q63" s="21" t="s">
        <v>18</v>
      </c>
      <c r="R63" s="21" t="s">
        <v>18</v>
      </c>
      <c r="S63" s="21" t="s">
        <v>18</v>
      </c>
      <c r="T63" s="22"/>
    </row>
    <row r="64" customFormat="false" ht="12" hidden="false" customHeight="false" outlineLevel="0" collapsed="false">
      <c r="A64" s="16" t="n">
        <v>57</v>
      </c>
      <c r="B64" s="17" t="s">
        <v>74</v>
      </c>
      <c r="C64" s="18" t="n">
        <v>4972.58</v>
      </c>
      <c r="D64" s="18" t="n">
        <v>4986</v>
      </c>
      <c r="E64" s="18" t="n">
        <v>4999.47</v>
      </c>
      <c r="F64" s="18" t="n">
        <v>5012.97</v>
      </c>
      <c r="G64" s="18" t="n">
        <v>0</v>
      </c>
      <c r="H64" s="18" t="n">
        <v>0</v>
      </c>
      <c r="I64" s="18" t="n">
        <v>3.46</v>
      </c>
      <c r="J64" s="18" t="n">
        <v>3.46</v>
      </c>
      <c r="K64" s="19" t="str">
        <f aca="false">IF(J64="-","   ",IF((F64-J64)&gt;=0,"ok","esgoto maior"))</f>
        <v>ok</v>
      </c>
      <c r="L64" s="20" t="n">
        <f aca="false">(D64-C64)/C64</f>
        <v>0.00269880022040874</v>
      </c>
      <c r="M64" s="20" t="n">
        <f aca="false">(E64-D64)/D64</f>
        <v>0.00270156438026479</v>
      </c>
      <c r="N64" s="20" t="n">
        <f aca="false">(F64-E64)/E64</f>
        <v>0.00270028623034042</v>
      </c>
      <c r="O64" s="20" t="n">
        <f aca="false">AVERAGE(L64:N64)</f>
        <v>0.00270021694367131</v>
      </c>
      <c r="P64" s="21" t="s">
        <v>18</v>
      </c>
      <c r="Q64" s="21" t="s">
        <v>18</v>
      </c>
      <c r="R64" s="21" t="s">
        <v>18</v>
      </c>
      <c r="S64" s="21" t="s">
        <v>18</v>
      </c>
      <c r="T64" s="22"/>
    </row>
    <row r="65" customFormat="false" ht="12" hidden="false" customHeight="false" outlineLevel="0" collapsed="false">
      <c r="A65" s="16" t="n">
        <v>58</v>
      </c>
      <c r="B65" s="17" t="s">
        <v>75</v>
      </c>
      <c r="C65" s="18" t="n">
        <v>21203.4</v>
      </c>
      <c r="D65" s="18" t="n">
        <v>21320.02</v>
      </c>
      <c r="E65" s="18" t="n">
        <v>21437.28</v>
      </c>
      <c r="F65" s="18" t="n">
        <v>21555.18</v>
      </c>
      <c r="G65" s="18" t="n">
        <v>19725.98</v>
      </c>
      <c r="H65" s="18" t="n">
        <v>20668.95</v>
      </c>
      <c r="I65" s="18" t="n">
        <v>21200.65</v>
      </c>
      <c r="J65" s="18" t="n">
        <v>21555.18</v>
      </c>
      <c r="K65" s="19" t="str">
        <f aca="false">IF(J65="-","   ",IF((F65-J65)&gt;=0,"ok","esgoto maior"))</f>
        <v>ok</v>
      </c>
      <c r="L65" s="20" t="n">
        <f aca="false">(D65-C65)/C65</f>
        <v>0.00550006131092178</v>
      </c>
      <c r="M65" s="20" t="n">
        <f aca="false">(E65-D65)/D65</f>
        <v>0.00549999484053009</v>
      </c>
      <c r="N65" s="20" t="n">
        <f aca="false">(F65-E65)/E65</f>
        <v>0.00549976489554652</v>
      </c>
      <c r="O65" s="20" t="n">
        <f aca="false">AVERAGE(L65:N65)</f>
        <v>0.00549994034899947</v>
      </c>
      <c r="P65" s="21" t="n">
        <f aca="false">(H65-G65)/G65</f>
        <v>0.0478034551388575</v>
      </c>
      <c r="Q65" s="21" t="n">
        <f aca="false">(I65-H65)/H65</f>
        <v>0.0257245772039702</v>
      </c>
      <c r="R65" s="21" t="n">
        <f aca="false">(J65-I65)/I65</f>
        <v>0.0167226004863058</v>
      </c>
      <c r="S65" s="21" t="n">
        <f aca="false">AVERAGE(P65:R65)</f>
        <v>0.0300835442763779</v>
      </c>
      <c r="T65" s="22"/>
    </row>
    <row r="66" customFormat="false" ht="12" hidden="false" customHeight="false" outlineLevel="0" collapsed="false">
      <c r="A66" s="16" t="n">
        <v>59</v>
      </c>
      <c r="B66" s="17" t="s">
        <v>76</v>
      </c>
      <c r="C66" s="18" t="n">
        <v>6245.11</v>
      </c>
      <c r="D66" s="18" t="n">
        <v>6310.68</v>
      </c>
      <c r="E66" s="18" t="n">
        <v>6376.95</v>
      </c>
      <c r="F66" s="18" t="n">
        <v>6443.91</v>
      </c>
      <c r="G66" s="18" t="n">
        <v>0</v>
      </c>
      <c r="H66" s="18" t="n">
        <v>0</v>
      </c>
      <c r="I66" s="18" t="n">
        <v>0</v>
      </c>
      <c r="J66" s="18" t="n">
        <v>0</v>
      </c>
      <c r="K66" s="19" t="str">
        <f aca="false">IF(J66="-","   ",IF((F66-J66)&gt;=0,"ok","esgoto maior"))</f>
        <v>ok</v>
      </c>
      <c r="L66" s="20" t="n">
        <f aca="false">(D66-C66)/C66</f>
        <v>0.0104994147420942</v>
      </c>
      <c r="M66" s="20" t="n">
        <f aca="false">(E66-D66)/D66</f>
        <v>0.0105012455076157</v>
      </c>
      <c r="N66" s="20" t="n">
        <f aca="false">(F66-E66)/E66</f>
        <v>0.0105003175499258</v>
      </c>
      <c r="O66" s="20" t="n">
        <f aca="false">AVERAGE(L66:N66)</f>
        <v>0.0105003259332119</v>
      </c>
      <c r="P66" s="21" t="s">
        <v>18</v>
      </c>
      <c r="Q66" s="21" t="s">
        <v>18</v>
      </c>
      <c r="R66" s="21" t="s">
        <v>18</v>
      </c>
      <c r="S66" s="21" t="s">
        <v>18</v>
      </c>
      <c r="T66" s="22"/>
    </row>
    <row r="67" customFormat="false" ht="12" hidden="false" customHeight="false" outlineLevel="0" collapsed="false">
      <c r="A67" s="16" t="n">
        <v>60</v>
      </c>
      <c r="B67" s="17" t="s">
        <v>77</v>
      </c>
      <c r="C67" s="18" t="n">
        <v>52529.6</v>
      </c>
      <c r="D67" s="18" t="n">
        <v>53538.17</v>
      </c>
      <c r="E67" s="18" t="n">
        <v>54566.11</v>
      </c>
      <c r="F67" s="18" t="n">
        <v>55613.77</v>
      </c>
      <c r="G67" s="18" t="n">
        <v>33178.72</v>
      </c>
      <c r="H67" s="18" t="n">
        <v>33792.19</v>
      </c>
      <c r="I67" s="18" t="n">
        <v>34446.78</v>
      </c>
      <c r="J67" s="18" t="n">
        <v>34950.58</v>
      </c>
      <c r="K67" s="19" t="str">
        <f aca="false">IF(J67="-","   ",IF((F67-J67)&gt;=0,"ok","esgoto maior"))</f>
        <v>ok</v>
      </c>
      <c r="L67" s="20" t="n">
        <f aca="false">(D67-C67)/C67</f>
        <v>0.0192000319819683</v>
      </c>
      <c r="M67" s="20" t="n">
        <f aca="false">(E67-D67)/D67</f>
        <v>0.0192001332880822</v>
      </c>
      <c r="N67" s="20" t="n">
        <f aca="false">(F67-E67)/E67</f>
        <v>0.0191998293446243</v>
      </c>
      <c r="O67" s="20" t="n">
        <f aca="false">AVERAGE(L67:N67)</f>
        <v>0.0191999982048916</v>
      </c>
      <c r="P67" s="21" t="n">
        <f aca="false">(H67-G67)/G67</f>
        <v>0.0184898633823126</v>
      </c>
      <c r="Q67" s="21" t="n">
        <f aca="false">(I67-H67)/H67</f>
        <v>0.0193710440193428</v>
      </c>
      <c r="R67" s="21" t="n">
        <f aca="false">(J67-I67)/I67</f>
        <v>0.0146254599123634</v>
      </c>
      <c r="S67" s="21" t="n">
        <f aca="false">AVERAGE(P67:R67)</f>
        <v>0.0174954557713396</v>
      </c>
      <c r="T67" s="22"/>
    </row>
    <row r="68" customFormat="false" ht="12" hidden="false" customHeight="false" outlineLevel="0" collapsed="false">
      <c r="A68" s="16" t="n">
        <v>61</v>
      </c>
      <c r="B68" s="17" t="s">
        <v>78</v>
      </c>
      <c r="C68" s="18" t="n">
        <v>16372.69</v>
      </c>
      <c r="D68" s="18" t="n">
        <v>16643.38</v>
      </c>
      <c r="E68" s="18" t="n">
        <v>16911.87</v>
      </c>
      <c r="F68" s="18" t="n">
        <v>17084.63</v>
      </c>
      <c r="G68" s="18" t="n">
        <v>0</v>
      </c>
      <c r="H68" s="18" t="n">
        <v>0</v>
      </c>
      <c r="I68" s="18" t="n">
        <v>0</v>
      </c>
      <c r="J68" s="18" t="n">
        <v>0</v>
      </c>
      <c r="K68" s="19" t="str">
        <f aca="false">IF(J68="-","   ",IF((F68-J68)&gt;=0,"ok","esgoto maior"))</f>
        <v>ok</v>
      </c>
      <c r="L68" s="20" t="n">
        <f aca="false">(D68-C68)/C68</f>
        <v>0.0165330193144805</v>
      </c>
      <c r="M68" s="20" t="n">
        <f aca="false">(E68-D68)/D68</f>
        <v>0.0161319395459335</v>
      </c>
      <c r="N68" s="20" t="n">
        <f aca="false">(F68-E68)/E68</f>
        <v>0.0102153103116333</v>
      </c>
      <c r="O68" s="20" t="n">
        <f aca="false">AVERAGE(L68:N68)</f>
        <v>0.0142934230573491</v>
      </c>
      <c r="P68" s="21" t="s">
        <v>18</v>
      </c>
      <c r="Q68" s="21" t="s">
        <v>18</v>
      </c>
      <c r="R68" s="21" t="s">
        <v>18</v>
      </c>
      <c r="S68" s="21" t="s">
        <v>18</v>
      </c>
      <c r="T68" s="22"/>
    </row>
    <row r="69" customFormat="false" ht="12" hidden="false" customHeight="false" outlineLevel="0" collapsed="false">
      <c r="A69" s="16" t="n">
        <v>62</v>
      </c>
      <c r="B69" s="17" t="s">
        <v>79</v>
      </c>
      <c r="C69" s="18" t="n">
        <v>1561</v>
      </c>
      <c r="D69" s="18" t="n">
        <v>1561</v>
      </c>
      <c r="E69" s="18" t="n">
        <v>1561</v>
      </c>
      <c r="F69" s="18" t="n">
        <v>1561</v>
      </c>
      <c r="G69" s="18" t="n">
        <v>0</v>
      </c>
      <c r="H69" s="18" t="n">
        <v>0</v>
      </c>
      <c r="I69" s="18" t="n">
        <v>0</v>
      </c>
      <c r="J69" s="18" t="n">
        <v>0</v>
      </c>
      <c r="K69" s="19" t="str">
        <f aca="false">IF(J69="-","   ",IF((F69-J69)&gt;=0,"ok","esgoto maior"))</f>
        <v>ok</v>
      </c>
      <c r="L69" s="20" t="n">
        <f aca="false">(D69-C69)/C69</f>
        <v>0</v>
      </c>
      <c r="M69" s="20" t="n">
        <f aca="false">(E69-D69)/D69</f>
        <v>0</v>
      </c>
      <c r="N69" s="20" t="n">
        <f aca="false">(F69-E69)/E69</f>
        <v>0</v>
      </c>
      <c r="O69" s="20" t="n">
        <f aca="false">AVERAGE(L69:N69)</f>
        <v>0</v>
      </c>
      <c r="P69" s="21" t="s">
        <v>18</v>
      </c>
      <c r="Q69" s="21" t="s">
        <v>18</v>
      </c>
      <c r="R69" s="21" t="s">
        <v>18</v>
      </c>
      <c r="S69" s="21" t="s">
        <v>18</v>
      </c>
      <c r="T69" s="22"/>
    </row>
    <row r="70" customFormat="false" ht="12" hidden="false" customHeight="false" outlineLevel="0" collapsed="false">
      <c r="A70" s="16" t="n">
        <v>63</v>
      </c>
      <c r="B70" s="17" t="s">
        <v>80</v>
      </c>
      <c r="C70" s="18" t="n">
        <v>7646.22</v>
      </c>
      <c r="D70" s="18" t="n">
        <v>7750.97</v>
      </c>
      <c r="E70" s="18" t="n">
        <v>7857.16</v>
      </c>
      <c r="F70" s="18" t="n">
        <v>7964.8</v>
      </c>
      <c r="G70" s="18" t="n">
        <v>7243.95</v>
      </c>
      <c r="H70" s="18" t="n">
        <v>7343.19</v>
      </c>
      <c r="I70" s="18" t="n">
        <v>7443.79</v>
      </c>
      <c r="J70" s="18" t="n">
        <v>7545.77</v>
      </c>
      <c r="K70" s="19" t="str">
        <f aca="false">IF(J70="-","   ",IF((F70-J70)&gt;=0,"ok","esgoto maior"))</f>
        <v>ok</v>
      </c>
      <c r="L70" s="20" t="n">
        <f aca="false">(D70-C70)/C70</f>
        <v>0.0136995796615844</v>
      </c>
      <c r="M70" s="20" t="n">
        <f aca="false">(E70-D70)/D70</f>
        <v>0.0137002207465647</v>
      </c>
      <c r="N70" s="20" t="n">
        <f aca="false">(F70-E70)/E70</f>
        <v>0.0136996064735859</v>
      </c>
      <c r="O70" s="20" t="n">
        <f aca="false">AVERAGE(L70:N70)</f>
        <v>0.0136998022939117</v>
      </c>
      <c r="P70" s="21" t="n">
        <f aca="false">(H70-G70)/G70</f>
        <v>0.01369970803222</v>
      </c>
      <c r="Q70" s="21" t="n">
        <f aca="false">(I70-H70)/H70</f>
        <v>0.0136997680844429</v>
      </c>
      <c r="R70" s="21" t="n">
        <f aca="false">(J70-I70)/I70</f>
        <v>0.013700010344193</v>
      </c>
      <c r="S70" s="21" t="n">
        <f aca="false">AVERAGE(P70:R70)</f>
        <v>0.0136998288202853</v>
      </c>
      <c r="T70" s="22"/>
    </row>
    <row r="71" customFormat="false" ht="12" hidden="false" customHeight="false" outlineLevel="0" collapsed="false">
      <c r="A71" s="16" t="n">
        <v>64</v>
      </c>
      <c r="B71" s="17" t="s">
        <v>81</v>
      </c>
      <c r="C71" s="18" t="n">
        <v>41280.96</v>
      </c>
      <c r="D71" s="18" t="n">
        <v>42235.2</v>
      </c>
      <c r="E71" s="18" t="n">
        <v>43700.16</v>
      </c>
      <c r="F71" s="18" t="n">
        <v>44741.76</v>
      </c>
      <c r="G71" s="18" t="n">
        <v>12972.96</v>
      </c>
      <c r="H71" s="18" t="n">
        <v>15970.08</v>
      </c>
      <c r="I71" s="18" t="n">
        <v>19740</v>
      </c>
      <c r="J71" s="18" t="n">
        <v>20583.36</v>
      </c>
      <c r="K71" s="19" t="str">
        <f aca="false">IF(J71="-","   ",IF((F71-J71)&gt;=0,"ok","esgoto maior"))</f>
        <v>ok</v>
      </c>
      <c r="L71" s="20" t="n">
        <f aca="false">(D71-C71)/C71</f>
        <v>0.0231157414943838</v>
      </c>
      <c r="M71" s="20" t="n">
        <f aca="false">(E71-D71)/D71</f>
        <v>0.0346857597454258</v>
      </c>
      <c r="N71" s="20" t="n">
        <f aca="false">(F71-E71)/E71</f>
        <v>0.0238351530063047</v>
      </c>
      <c r="O71" s="20" t="n">
        <f aca="false">AVERAGE(L71:N71)</f>
        <v>0.0272122180820381</v>
      </c>
      <c r="P71" s="21" t="n">
        <f aca="false">(H71-G71)/G71</f>
        <v>0.231028231028231</v>
      </c>
      <c r="Q71" s="21" t="n">
        <f aca="false">(I71-H71)/H71</f>
        <v>0.236061434883232</v>
      </c>
      <c r="R71" s="21" t="n">
        <f aca="false">(J71-I71)/I71</f>
        <v>0.0427234042553192</v>
      </c>
      <c r="S71" s="21" t="n">
        <f aca="false">AVERAGE(P71:R71)</f>
        <v>0.169937690055594</v>
      </c>
      <c r="T71" s="22"/>
    </row>
    <row r="72" customFormat="false" ht="12" hidden="false" customHeight="false" outlineLevel="0" collapsed="false">
      <c r="A72" s="16" t="n">
        <v>65</v>
      </c>
      <c r="B72" s="17" t="s">
        <v>82</v>
      </c>
      <c r="C72" s="18" t="n">
        <v>2554.06</v>
      </c>
      <c r="D72" s="18" t="n">
        <v>2556.61</v>
      </c>
      <c r="E72" s="18" t="n">
        <v>2559.17</v>
      </c>
      <c r="F72" s="18" t="n">
        <v>2561.73</v>
      </c>
      <c r="G72" s="18" t="n">
        <v>0</v>
      </c>
      <c r="H72" s="18" t="n">
        <v>0</v>
      </c>
      <c r="I72" s="18" t="n">
        <v>0</v>
      </c>
      <c r="J72" s="18" t="n">
        <v>0</v>
      </c>
      <c r="K72" s="19" t="str">
        <f aca="false">IF(J72="-","   ",IF((F72-J72)&gt;=0,"ok","esgoto maior"))</f>
        <v>ok</v>
      </c>
      <c r="L72" s="20" t="n">
        <f aca="false">(D72-C72)/C72</f>
        <v>0.000998410374071158</v>
      </c>
      <c r="M72" s="20" t="n">
        <f aca="false">(E72-D72)/D72</f>
        <v>0.00100132597463045</v>
      </c>
      <c r="N72" s="20" t="n">
        <f aca="false">(F72-E72)/E72</f>
        <v>0.00100032432390187</v>
      </c>
      <c r="O72" s="20" t="n">
        <f aca="false">AVERAGE(L72:N72)</f>
        <v>0.00100002022420116</v>
      </c>
      <c r="P72" s="21" t="s">
        <v>18</v>
      </c>
      <c r="Q72" s="21" t="s">
        <v>18</v>
      </c>
      <c r="R72" s="21" t="s">
        <v>18</v>
      </c>
      <c r="S72" s="21" t="s">
        <v>18</v>
      </c>
      <c r="T72" s="22"/>
    </row>
    <row r="73" customFormat="false" ht="12" hidden="false" customHeight="false" outlineLevel="0" collapsed="false">
      <c r="A73" s="16" t="n">
        <v>66</v>
      </c>
      <c r="B73" s="17" t="s">
        <v>83</v>
      </c>
      <c r="C73" s="18" t="n">
        <v>12816.26</v>
      </c>
      <c r="D73" s="18" t="n">
        <v>13087.43</v>
      </c>
      <c r="E73" s="18" t="n">
        <v>13194.42</v>
      </c>
      <c r="F73" s="18" t="n">
        <v>13429.79</v>
      </c>
      <c r="G73" s="18" t="n">
        <v>0</v>
      </c>
      <c r="H73" s="18" t="n">
        <v>0</v>
      </c>
      <c r="I73" s="18" t="n">
        <v>0</v>
      </c>
      <c r="J73" s="18" t="n">
        <v>0</v>
      </c>
      <c r="K73" s="19" t="str">
        <f aca="false">IF(J73="-","   ",IF((F73-J73)&gt;=0,"ok","esgoto maior"))</f>
        <v>ok</v>
      </c>
      <c r="L73" s="20" t="n">
        <f aca="false">(D73-C73)/C73</f>
        <v>0.0211582786241852</v>
      </c>
      <c r="M73" s="20" t="n">
        <f aca="false">(E73-D73)/D73</f>
        <v>0.00817501984728856</v>
      </c>
      <c r="N73" s="20" t="n">
        <f aca="false">(F73-E73)/E73</f>
        <v>0.017838601469409</v>
      </c>
      <c r="O73" s="20" t="n">
        <f aca="false">AVERAGE(L73:N73)</f>
        <v>0.0157239666469609</v>
      </c>
      <c r="P73" s="21" t="s">
        <v>18</v>
      </c>
      <c r="Q73" s="21" t="s">
        <v>18</v>
      </c>
      <c r="R73" s="21" t="s">
        <v>18</v>
      </c>
      <c r="S73" s="21" t="s">
        <v>18</v>
      </c>
      <c r="T73" s="22"/>
    </row>
    <row r="74" customFormat="false" ht="12" hidden="false" customHeight="false" outlineLevel="0" collapsed="false">
      <c r="A74" s="16" t="n">
        <v>67</v>
      </c>
      <c r="B74" s="17" t="s">
        <v>84</v>
      </c>
      <c r="C74" s="18" t="n">
        <v>2713</v>
      </c>
      <c r="D74" s="18" t="n">
        <v>2713</v>
      </c>
      <c r="E74" s="18" t="n">
        <v>2713</v>
      </c>
      <c r="F74" s="18" t="n">
        <v>2713</v>
      </c>
      <c r="G74" s="18" t="n">
        <v>0</v>
      </c>
      <c r="H74" s="18" t="n">
        <v>0</v>
      </c>
      <c r="I74" s="18" t="n">
        <v>0</v>
      </c>
      <c r="J74" s="18" t="n">
        <v>0</v>
      </c>
      <c r="K74" s="19" t="str">
        <f aca="false">IF(J74="-","   ",IF((F74-J74)&gt;=0,"ok","esgoto maior"))</f>
        <v>ok</v>
      </c>
      <c r="L74" s="20" t="n">
        <f aca="false">(D74-C74)/C74</f>
        <v>0</v>
      </c>
      <c r="M74" s="20" t="n">
        <f aca="false">(E74-D74)/D74</f>
        <v>0</v>
      </c>
      <c r="N74" s="20" t="n">
        <f aca="false">(F74-E74)/E74</f>
        <v>0</v>
      </c>
      <c r="O74" s="20" t="n">
        <f aca="false">AVERAGE(L74:N74)</f>
        <v>0</v>
      </c>
      <c r="P74" s="21" t="s">
        <v>18</v>
      </c>
      <c r="Q74" s="21" t="s">
        <v>18</v>
      </c>
      <c r="R74" s="21" t="s">
        <v>18</v>
      </c>
      <c r="S74" s="21" t="s">
        <v>18</v>
      </c>
      <c r="T74" s="22"/>
    </row>
    <row r="75" customFormat="false" ht="12" hidden="false" customHeight="false" outlineLevel="0" collapsed="false">
      <c r="A75" s="16" t="n">
        <v>68</v>
      </c>
      <c r="B75" s="17" t="s">
        <v>85</v>
      </c>
      <c r="C75" s="18" t="n">
        <v>2429</v>
      </c>
      <c r="D75" s="18" t="n">
        <v>2429</v>
      </c>
      <c r="E75" s="18" t="n">
        <v>2429</v>
      </c>
      <c r="F75" s="18" t="n">
        <v>2429</v>
      </c>
      <c r="G75" s="18" t="n">
        <v>0</v>
      </c>
      <c r="H75" s="18" t="n">
        <v>0</v>
      </c>
      <c r="I75" s="18" t="n">
        <v>0</v>
      </c>
      <c r="J75" s="18" t="n">
        <v>0</v>
      </c>
      <c r="K75" s="19" t="str">
        <f aca="false">IF(J75="-","   ",IF((F75-J75)&gt;=0,"ok","esgoto maior"))</f>
        <v>ok</v>
      </c>
      <c r="L75" s="20" t="n">
        <f aca="false">(D75-C75)/C75</f>
        <v>0</v>
      </c>
      <c r="M75" s="20" t="n">
        <f aca="false">(E75-D75)/D75</f>
        <v>0</v>
      </c>
      <c r="N75" s="20" t="n">
        <f aca="false">(F75-E75)/E75</f>
        <v>0</v>
      </c>
      <c r="O75" s="20" t="n">
        <f aca="false">AVERAGE(L75:N75)</f>
        <v>0</v>
      </c>
      <c r="P75" s="21" t="s">
        <v>18</v>
      </c>
      <c r="Q75" s="21" t="s">
        <v>18</v>
      </c>
      <c r="R75" s="21" t="s">
        <v>18</v>
      </c>
      <c r="S75" s="21" t="s">
        <v>18</v>
      </c>
      <c r="T75" s="22"/>
    </row>
    <row r="76" customFormat="false" ht="12" hidden="false" customHeight="false" outlineLevel="0" collapsed="false">
      <c r="A76" s="16" t="n">
        <v>69</v>
      </c>
      <c r="B76" s="17" t="s">
        <v>86</v>
      </c>
      <c r="C76" s="18" t="n">
        <v>1909.47</v>
      </c>
      <c r="D76" s="18" t="n">
        <v>1910.62</v>
      </c>
      <c r="E76" s="18" t="n">
        <v>1911.76</v>
      </c>
      <c r="F76" s="18" t="n">
        <v>1912.91</v>
      </c>
      <c r="G76" s="18" t="n">
        <v>9.12</v>
      </c>
      <c r="H76" s="18" t="n">
        <v>3.04</v>
      </c>
      <c r="I76" s="18" t="n">
        <v>3.04</v>
      </c>
      <c r="J76" s="18" t="n">
        <v>0</v>
      </c>
      <c r="K76" s="19" t="str">
        <f aca="false">IF(J76="-","   ",IF((F76-J76)&gt;=0,"ok","esgoto maior"))</f>
        <v>ok</v>
      </c>
      <c r="L76" s="20" t="n">
        <f aca="false">(D76-C76)/C76</f>
        <v>0.000602261360482157</v>
      </c>
      <c r="M76" s="20" t="n">
        <f aca="false">(E76-D76)/D76</f>
        <v>0.00059666495692503</v>
      </c>
      <c r="N76" s="20" t="n">
        <f aca="false">(F76-E76)/E76</f>
        <v>0.000601539942252213</v>
      </c>
      <c r="O76" s="20" t="n">
        <f aca="false">AVERAGE(L76:N76)</f>
        <v>0.000600155419886466</v>
      </c>
      <c r="P76" s="21" t="s">
        <v>18</v>
      </c>
      <c r="Q76" s="21" t="s">
        <v>18</v>
      </c>
      <c r="R76" s="21" t="s">
        <v>18</v>
      </c>
      <c r="S76" s="21" t="s">
        <v>18</v>
      </c>
      <c r="T76" s="22"/>
    </row>
    <row r="77" customFormat="false" ht="12" hidden="false" customHeight="false" outlineLevel="0" collapsed="false">
      <c r="A77" s="16" t="n">
        <v>70</v>
      </c>
      <c r="B77" s="17" t="s">
        <v>87</v>
      </c>
      <c r="C77" s="18" t="n">
        <v>2335.33</v>
      </c>
      <c r="D77" s="18" t="n">
        <v>2348.17</v>
      </c>
      <c r="E77" s="18" t="n">
        <v>2361.09</v>
      </c>
      <c r="F77" s="18" t="n">
        <v>2374.07</v>
      </c>
      <c r="G77" s="18" t="n">
        <v>0</v>
      </c>
      <c r="H77" s="18" t="n">
        <v>0</v>
      </c>
      <c r="I77" s="18" t="n">
        <v>0</v>
      </c>
      <c r="J77" s="18" t="n">
        <v>0</v>
      </c>
      <c r="K77" s="19" t="str">
        <f aca="false">IF(J77="-","   ",IF((F77-J77)&gt;=0,"ok","esgoto maior"))</f>
        <v>ok</v>
      </c>
      <c r="L77" s="20" t="n">
        <f aca="false">(D77-C77)/C77</f>
        <v>0.005498152295393</v>
      </c>
      <c r="M77" s="20" t="n">
        <f aca="false">(E77-D77)/D77</f>
        <v>0.00550215699885446</v>
      </c>
      <c r="N77" s="20" t="n">
        <f aca="false">(F77-E77)/E77</f>
        <v>0.0054974609184741</v>
      </c>
      <c r="O77" s="20" t="n">
        <f aca="false">AVERAGE(L77:N77)</f>
        <v>0.00549925673757385</v>
      </c>
      <c r="P77" s="21" t="s">
        <v>18</v>
      </c>
      <c r="Q77" s="21" t="s">
        <v>18</v>
      </c>
      <c r="R77" s="21" t="s">
        <v>18</v>
      </c>
      <c r="S77" s="21" t="s">
        <v>18</v>
      </c>
      <c r="T77" s="22"/>
    </row>
    <row r="78" customFormat="false" ht="12" hidden="false" customHeight="false" outlineLevel="0" collapsed="false">
      <c r="A78" s="16" t="n">
        <v>71</v>
      </c>
      <c r="B78" s="17" t="s">
        <v>88</v>
      </c>
      <c r="C78" s="18" t="n">
        <v>1454.84</v>
      </c>
      <c r="D78" s="18" t="n">
        <v>1456.88</v>
      </c>
      <c r="E78" s="18" t="n">
        <v>1458.92</v>
      </c>
      <c r="F78" s="18" t="n">
        <v>1460.96</v>
      </c>
      <c r="G78" s="18" t="n">
        <v>0</v>
      </c>
      <c r="H78" s="18" t="n">
        <v>0</v>
      </c>
      <c r="I78" s="18" t="n">
        <v>0</v>
      </c>
      <c r="J78" s="18" t="n">
        <v>0</v>
      </c>
      <c r="K78" s="19" t="str">
        <f aca="false">IF(J78="-","   ",IF((F78-J78)&gt;=0,"ok","esgoto maior"))</f>
        <v>ok</v>
      </c>
      <c r="L78" s="20" t="n">
        <f aca="false">(D78-C78)/C78</f>
        <v>0.00140221605124975</v>
      </c>
      <c r="M78" s="20" t="n">
        <f aca="false">(E78-D78)/D78</f>
        <v>0.00140025259458566</v>
      </c>
      <c r="N78" s="20" t="n">
        <f aca="false">(F78-E78)/E78</f>
        <v>0.00139829462890355</v>
      </c>
      <c r="O78" s="20" t="n">
        <f aca="false">AVERAGE(L78:N78)</f>
        <v>0.00140025442491299</v>
      </c>
      <c r="P78" s="21" t="s">
        <v>18</v>
      </c>
      <c r="Q78" s="21" t="s">
        <v>18</v>
      </c>
      <c r="R78" s="21" t="s">
        <v>18</v>
      </c>
      <c r="S78" s="21" t="s">
        <v>18</v>
      </c>
      <c r="T78" s="22"/>
    </row>
    <row r="79" customFormat="false" ht="12" hidden="false" customHeight="false" outlineLevel="0" collapsed="false">
      <c r="A79" s="16" t="n">
        <v>72</v>
      </c>
      <c r="B79" s="17" t="s">
        <v>89</v>
      </c>
      <c r="C79" s="18" t="n">
        <v>1547.25</v>
      </c>
      <c r="D79" s="18" t="n">
        <v>1547.87</v>
      </c>
      <c r="E79" s="18" t="n">
        <v>1548.49</v>
      </c>
      <c r="F79" s="18" t="n">
        <v>1549.11</v>
      </c>
      <c r="G79" s="18" t="n">
        <v>0</v>
      </c>
      <c r="H79" s="18" t="n">
        <v>0</v>
      </c>
      <c r="I79" s="18" t="n">
        <v>0</v>
      </c>
      <c r="J79" s="18" t="n">
        <v>0</v>
      </c>
      <c r="K79" s="19" t="str">
        <f aca="false">IF(J79="-","   ",IF((F79-J79)&gt;=0,"ok","esgoto maior"))</f>
        <v>ok</v>
      </c>
      <c r="L79" s="20" t="n">
        <f aca="false">(D79-C79)/C79</f>
        <v>0.00040071093876225</v>
      </c>
      <c r="M79" s="20" t="n">
        <f aca="false">(E79-D79)/D79</f>
        <v>0.000400550433822038</v>
      </c>
      <c r="N79" s="20" t="n">
        <f aca="false">(F79-E79)/E79</f>
        <v>0.000400390057410697</v>
      </c>
      <c r="O79" s="20" t="n">
        <f aca="false">AVERAGE(L79:N79)</f>
        <v>0.000400550476664995</v>
      </c>
      <c r="P79" s="21" t="s">
        <v>18</v>
      </c>
      <c r="Q79" s="21" t="s">
        <v>18</v>
      </c>
      <c r="R79" s="21" t="s">
        <v>18</v>
      </c>
      <c r="S79" s="21" t="s">
        <v>18</v>
      </c>
      <c r="T79" s="22"/>
    </row>
    <row r="80" customFormat="false" ht="12" hidden="false" customHeight="false" outlineLevel="0" collapsed="false">
      <c r="A80" s="16" t="n">
        <v>73</v>
      </c>
      <c r="B80" s="17" t="s">
        <v>90</v>
      </c>
      <c r="C80" s="18" t="n">
        <v>3511</v>
      </c>
      <c r="D80" s="18" t="n">
        <v>3511</v>
      </c>
      <c r="E80" s="18" t="n">
        <v>3511</v>
      </c>
      <c r="F80" s="18" t="n">
        <v>3511</v>
      </c>
      <c r="G80" s="18" t="n">
        <v>0</v>
      </c>
      <c r="H80" s="18" t="n">
        <v>0</v>
      </c>
      <c r="I80" s="18" t="n">
        <v>0</v>
      </c>
      <c r="J80" s="18" t="n">
        <v>0</v>
      </c>
      <c r="K80" s="19" t="str">
        <f aca="false">IF(J80="-","   ",IF((F80-J80)&gt;=0,"ok","esgoto maior"))</f>
        <v>ok</v>
      </c>
      <c r="L80" s="20" t="n">
        <f aca="false">(D80-C80)/C80</f>
        <v>0</v>
      </c>
      <c r="M80" s="20" t="n">
        <f aca="false">(E80-D80)/D80</f>
        <v>0</v>
      </c>
      <c r="N80" s="20" t="n">
        <f aca="false">(F80-E80)/E80</f>
        <v>0</v>
      </c>
      <c r="O80" s="20" t="n">
        <f aca="false">AVERAGE(L80:N80)</f>
        <v>0</v>
      </c>
      <c r="P80" s="21" t="s">
        <v>18</v>
      </c>
      <c r="Q80" s="21" t="s">
        <v>18</v>
      </c>
      <c r="R80" s="21" t="s">
        <v>18</v>
      </c>
      <c r="S80" s="21" t="s">
        <v>18</v>
      </c>
      <c r="T80" s="22"/>
    </row>
    <row r="81" customFormat="false" ht="12" hidden="false" customHeight="false" outlineLevel="0" collapsed="false">
      <c r="A81" s="16" t="n">
        <v>74</v>
      </c>
      <c r="B81" s="17" t="s">
        <v>91</v>
      </c>
      <c r="C81" s="18" t="n">
        <v>4827</v>
      </c>
      <c r="D81" s="18" t="n">
        <v>4827</v>
      </c>
      <c r="E81" s="18" t="n">
        <v>4827</v>
      </c>
      <c r="F81" s="18" t="n">
        <v>4827</v>
      </c>
      <c r="G81" s="18" t="n">
        <v>0</v>
      </c>
      <c r="H81" s="18" t="n">
        <v>0</v>
      </c>
      <c r="I81" s="18" t="n">
        <v>0</v>
      </c>
      <c r="J81" s="18" t="n">
        <v>0</v>
      </c>
      <c r="K81" s="19" t="str">
        <f aca="false">IF(J81="-","   ",IF((F81-J81)&gt;=0,"ok","esgoto maior"))</f>
        <v>ok</v>
      </c>
      <c r="L81" s="20" t="n">
        <f aca="false">(D81-C81)/C81</f>
        <v>0</v>
      </c>
      <c r="M81" s="20" t="n">
        <f aca="false">(E81-D81)/D81</f>
        <v>0</v>
      </c>
      <c r="N81" s="20" t="n">
        <f aca="false">(F81-E81)/E81</f>
        <v>0</v>
      </c>
      <c r="O81" s="20" t="n">
        <f aca="false">AVERAGE(L81:N81)</f>
        <v>0</v>
      </c>
      <c r="P81" s="21" t="s">
        <v>18</v>
      </c>
      <c r="Q81" s="21" t="s">
        <v>18</v>
      </c>
      <c r="R81" s="21" t="s">
        <v>18</v>
      </c>
      <c r="S81" s="21" t="s">
        <v>18</v>
      </c>
      <c r="T81" s="22"/>
    </row>
    <row r="82" customFormat="false" ht="12" hidden="false" customHeight="false" outlineLevel="0" collapsed="false">
      <c r="A82" s="16" t="n">
        <v>75</v>
      </c>
      <c r="B82" s="17" t="s">
        <v>92</v>
      </c>
      <c r="C82" s="18" t="n">
        <v>2622</v>
      </c>
      <c r="D82" s="18" t="n">
        <v>2622</v>
      </c>
      <c r="E82" s="18" t="n">
        <v>2622</v>
      </c>
      <c r="F82" s="18" t="n">
        <v>2622</v>
      </c>
      <c r="G82" s="18" t="n">
        <v>0</v>
      </c>
      <c r="H82" s="18" t="n">
        <v>0</v>
      </c>
      <c r="I82" s="18" t="n">
        <v>0</v>
      </c>
      <c r="J82" s="18" t="n">
        <v>0</v>
      </c>
      <c r="K82" s="19" t="str">
        <f aca="false">IF(J82="-","   ",IF((F82-J82)&gt;=0,"ok","esgoto maior"))</f>
        <v>ok</v>
      </c>
      <c r="L82" s="20" t="n">
        <f aca="false">(D82-C82)/C82</f>
        <v>0</v>
      </c>
      <c r="M82" s="20" t="n">
        <f aca="false">(E82-D82)/D82</f>
        <v>0</v>
      </c>
      <c r="N82" s="20" t="n">
        <f aca="false">(F82-E82)/E82</f>
        <v>0</v>
      </c>
      <c r="O82" s="20" t="n">
        <f aca="false">AVERAGE(L82:N82)</f>
        <v>0</v>
      </c>
      <c r="P82" s="21" t="s">
        <v>18</v>
      </c>
      <c r="Q82" s="21" t="s">
        <v>18</v>
      </c>
      <c r="R82" s="21" t="s">
        <v>18</v>
      </c>
      <c r="S82" s="21" t="s">
        <v>18</v>
      </c>
      <c r="T82" s="22"/>
    </row>
    <row r="83" customFormat="false" ht="12" hidden="false" customHeight="false" outlineLevel="0" collapsed="false">
      <c r="A83" s="16" t="n">
        <v>76</v>
      </c>
      <c r="B83" s="17" t="s">
        <v>93</v>
      </c>
      <c r="C83" s="18" t="n">
        <v>10386.28</v>
      </c>
      <c r="D83" s="18" t="n">
        <v>10464.18</v>
      </c>
      <c r="E83" s="18" t="n">
        <v>10542.66</v>
      </c>
      <c r="F83" s="18" t="n">
        <v>10621.73</v>
      </c>
      <c r="G83" s="18" t="n">
        <v>10386.28</v>
      </c>
      <c r="H83" s="18" t="n">
        <v>10464.18</v>
      </c>
      <c r="I83" s="18" t="n">
        <v>10542.66</v>
      </c>
      <c r="J83" s="18" t="n">
        <v>10621.73</v>
      </c>
      <c r="K83" s="19" t="str">
        <f aca="false">IF(J83="-","   ",IF((F83-J83)&gt;=0,"ok","esgoto maior"))</f>
        <v>ok</v>
      </c>
      <c r="L83" s="20" t="n">
        <f aca="false">(D83-C83)/C83</f>
        <v>0.00750027921450217</v>
      </c>
      <c r="M83" s="20" t="n">
        <f aca="false">(E83-D83)/D83</f>
        <v>0.00749987098845773</v>
      </c>
      <c r="N83" s="20" t="n">
        <f aca="false">(F83-E83)/E83</f>
        <v>0.00750000474263608</v>
      </c>
      <c r="O83" s="20" t="n">
        <f aca="false">AVERAGE(L83:N83)</f>
        <v>0.00750005164853199</v>
      </c>
      <c r="P83" s="21" t="n">
        <f aca="false">(H83-G83)/G83</f>
        <v>0.00750027921450217</v>
      </c>
      <c r="Q83" s="21" t="n">
        <f aca="false">(I83-H83)/H83</f>
        <v>0.00749987098845773</v>
      </c>
      <c r="R83" s="21" t="n">
        <f aca="false">(J83-I83)/I83</f>
        <v>0.00750000474263608</v>
      </c>
      <c r="S83" s="21" t="n">
        <f aca="false">AVERAGE(P83:R83)</f>
        <v>0.00750005164853199</v>
      </c>
      <c r="T83" s="22"/>
    </row>
    <row r="84" customFormat="false" ht="12" hidden="false" customHeight="false" outlineLevel="0" collapsed="false">
      <c r="A84" s="16" t="n">
        <v>77</v>
      </c>
      <c r="B84" s="17" t="s">
        <v>94</v>
      </c>
      <c r="C84" s="18" t="n">
        <v>2981</v>
      </c>
      <c r="D84" s="18" t="n">
        <v>2981</v>
      </c>
      <c r="E84" s="18" t="n">
        <v>2981</v>
      </c>
      <c r="F84" s="18" t="n">
        <v>2981</v>
      </c>
      <c r="G84" s="18" t="n">
        <v>0</v>
      </c>
      <c r="H84" s="18" t="n">
        <v>0</v>
      </c>
      <c r="I84" s="18" t="n">
        <v>0</v>
      </c>
      <c r="J84" s="18" t="n">
        <v>0</v>
      </c>
      <c r="K84" s="19" t="str">
        <f aca="false">IF(J84="-","   ",IF((F84-J84)&gt;=0,"ok","esgoto maior"))</f>
        <v>ok</v>
      </c>
      <c r="L84" s="20" t="n">
        <f aca="false">(D84-C84)/C84</f>
        <v>0</v>
      </c>
      <c r="M84" s="20" t="n">
        <f aca="false">(E84-D84)/D84</f>
        <v>0</v>
      </c>
      <c r="N84" s="20" t="n">
        <f aca="false">(F84-E84)/E84</f>
        <v>0</v>
      </c>
      <c r="O84" s="20" t="n">
        <f aca="false">AVERAGE(L84:N84)</f>
        <v>0</v>
      </c>
      <c r="P84" s="21" t="s">
        <v>18</v>
      </c>
      <c r="Q84" s="21" t="s">
        <v>18</v>
      </c>
      <c r="R84" s="21" t="s">
        <v>18</v>
      </c>
      <c r="S84" s="21" t="s">
        <v>18</v>
      </c>
      <c r="T84" s="22"/>
    </row>
    <row r="85" customFormat="false" ht="12" hidden="false" customHeight="false" outlineLevel="0" collapsed="false">
      <c r="A85" s="16" t="n">
        <v>78</v>
      </c>
      <c r="B85" s="17" t="s">
        <v>95</v>
      </c>
      <c r="C85" s="18" t="n">
        <v>3915</v>
      </c>
      <c r="D85" s="18" t="n">
        <v>3915</v>
      </c>
      <c r="E85" s="18" t="n">
        <v>3915</v>
      </c>
      <c r="F85" s="18" t="n">
        <v>3915</v>
      </c>
      <c r="G85" s="18" t="n">
        <v>0</v>
      </c>
      <c r="H85" s="18" t="n">
        <v>0</v>
      </c>
      <c r="I85" s="18" t="n">
        <v>0</v>
      </c>
      <c r="J85" s="18" t="n">
        <v>0</v>
      </c>
      <c r="K85" s="19" t="str">
        <f aca="false">IF(J85="-","   ",IF((F85-J85)&gt;=0,"ok","esgoto maior"))</f>
        <v>ok</v>
      </c>
      <c r="L85" s="20" t="n">
        <f aca="false">(D85-C85)/C85</f>
        <v>0</v>
      </c>
      <c r="M85" s="20" t="n">
        <f aca="false">(E85-D85)/D85</f>
        <v>0</v>
      </c>
      <c r="N85" s="20" t="n">
        <f aca="false">(F85-E85)/E85</f>
        <v>0</v>
      </c>
      <c r="O85" s="20" t="n">
        <f aca="false">AVERAGE(L85:N85)</f>
        <v>0</v>
      </c>
      <c r="P85" s="21" t="s">
        <v>18</v>
      </c>
      <c r="Q85" s="21" t="s">
        <v>18</v>
      </c>
      <c r="R85" s="21" t="s">
        <v>18</v>
      </c>
      <c r="S85" s="21" t="s">
        <v>18</v>
      </c>
      <c r="T85" s="22"/>
    </row>
    <row r="86" customFormat="false" ht="12" hidden="false" customHeight="false" outlineLevel="0" collapsed="false">
      <c r="A86" s="16" t="n">
        <v>79</v>
      </c>
      <c r="B86" s="17" t="s">
        <v>96</v>
      </c>
      <c r="C86" s="18" t="n">
        <v>9730.91</v>
      </c>
      <c r="D86" s="18" t="n">
        <v>9838.35</v>
      </c>
      <c r="E86" s="18" t="n">
        <v>9944.06</v>
      </c>
      <c r="F86" s="18" t="n">
        <v>10039.5</v>
      </c>
      <c r="G86" s="18" t="n">
        <v>0</v>
      </c>
      <c r="H86" s="18" t="n">
        <v>0</v>
      </c>
      <c r="I86" s="18" t="n">
        <v>0</v>
      </c>
      <c r="J86" s="18" t="n">
        <v>0</v>
      </c>
      <c r="K86" s="19" t="str">
        <f aca="false">IF(J86="-","   ",IF((F86-J86)&gt;=0,"ok","esgoto maior"))</f>
        <v>ok</v>
      </c>
      <c r="L86" s="20" t="n">
        <f aca="false">(D86-C86)/C86</f>
        <v>0.0110411050970566</v>
      </c>
      <c r="M86" s="20" t="n">
        <f aca="false">(E86-D86)/D86</f>
        <v>0.0107446878795734</v>
      </c>
      <c r="N86" s="20" t="n">
        <f aca="false">(F86-E86)/E86</f>
        <v>0.00959768947492277</v>
      </c>
      <c r="O86" s="20" t="n">
        <f aca="false">AVERAGE(L86:N86)</f>
        <v>0.0104611608171842</v>
      </c>
      <c r="P86" s="21" t="s">
        <v>18</v>
      </c>
      <c r="Q86" s="21" t="s">
        <v>18</v>
      </c>
      <c r="R86" s="21" t="s">
        <v>18</v>
      </c>
      <c r="S86" s="21" t="s">
        <v>18</v>
      </c>
      <c r="T86" s="22"/>
    </row>
    <row r="87" customFormat="false" ht="12" hidden="false" customHeight="false" outlineLevel="0" collapsed="false">
      <c r="A87" s="16" t="n">
        <v>80</v>
      </c>
      <c r="B87" s="17" t="s">
        <v>97</v>
      </c>
      <c r="C87" s="18" t="n">
        <v>3744.99</v>
      </c>
      <c r="D87" s="18" t="n">
        <v>3810.47</v>
      </c>
      <c r="E87" s="18" t="n">
        <v>3856.3</v>
      </c>
      <c r="F87" s="18" t="n">
        <v>3911.95</v>
      </c>
      <c r="G87" s="18" t="n">
        <v>0</v>
      </c>
      <c r="H87" s="18" t="n">
        <v>0</v>
      </c>
      <c r="I87" s="18" t="n">
        <v>0</v>
      </c>
      <c r="J87" s="18" t="n">
        <v>0</v>
      </c>
      <c r="K87" s="19" t="str">
        <f aca="false">IF(J87="-","   ",IF((F87-J87)&gt;=0,"ok","esgoto maior"))</f>
        <v>ok</v>
      </c>
      <c r="L87" s="20" t="n">
        <f aca="false">(D87-C87)/C87</f>
        <v>0.0174846928830251</v>
      </c>
      <c r="M87" s="20" t="n">
        <f aca="false">(E87-D87)/D87</f>
        <v>0.0120273876975807</v>
      </c>
      <c r="N87" s="20" t="n">
        <f aca="false">(F87-E87)/E87</f>
        <v>0.0144309312034851</v>
      </c>
      <c r="O87" s="20" t="n">
        <f aca="false">AVERAGE(L87:N87)</f>
        <v>0.014647670594697</v>
      </c>
      <c r="P87" s="21" t="s">
        <v>18</v>
      </c>
      <c r="Q87" s="21" t="s">
        <v>18</v>
      </c>
      <c r="R87" s="21" t="s">
        <v>18</v>
      </c>
      <c r="S87" s="21" t="s">
        <v>18</v>
      </c>
      <c r="T87" s="22"/>
    </row>
    <row r="88" customFormat="false" ht="12" hidden="false" customHeight="false" outlineLevel="0" collapsed="false">
      <c r="A88" s="16" t="n">
        <v>81</v>
      </c>
      <c r="B88" s="17" t="s">
        <v>98</v>
      </c>
      <c r="C88" s="18" t="n">
        <v>107156.17</v>
      </c>
      <c r="D88" s="18" t="n">
        <v>108806.38</v>
      </c>
      <c r="E88" s="18" t="n">
        <v>110482</v>
      </c>
      <c r="F88" s="18" t="n">
        <v>112183.42</v>
      </c>
      <c r="G88" s="18" t="n">
        <v>88044.53</v>
      </c>
      <c r="H88" s="18" t="n">
        <v>104082.95</v>
      </c>
      <c r="I88" s="18" t="n">
        <v>104416.41</v>
      </c>
      <c r="J88" s="18" t="n">
        <v>106587.14</v>
      </c>
      <c r="K88" s="19" t="str">
        <f aca="false">IF(J88="-","   ",IF((F88-J88)&gt;=0,"ok","esgoto maior"))</f>
        <v>ok</v>
      </c>
      <c r="L88" s="20" t="n">
        <f aca="false">(D88-C88)/C88</f>
        <v>0.0154000464928898</v>
      </c>
      <c r="M88" s="20" t="n">
        <f aca="false">(E88-D88)/D88</f>
        <v>0.0154000160652344</v>
      </c>
      <c r="N88" s="20" t="n">
        <f aca="false">(F88-E88)/E88</f>
        <v>0.0153999746565051</v>
      </c>
      <c r="O88" s="20" t="n">
        <f aca="false">AVERAGE(L88:N88)</f>
        <v>0.0154000124048764</v>
      </c>
      <c r="P88" s="21" t="n">
        <f aca="false">(H88-G88)/G88</f>
        <v>0.182162594314491</v>
      </c>
      <c r="Q88" s="21" t="n">
        <f aca="false">(I88-H88)/H88</f>
        <v>0.00320379082260838</v>
      </c>
      <c r="R88" s="21" t="n">
        <f aca="false">(J88-I88)/I88</f>
        <v>0.020789165227956</v>
      </c>
      <c r="S88" s="21" t="n">
        <f aca="false">AVERAGE(P88:R88)</f>
        <v>0.0687185167883517</v>
      </c>
      <c r="T88" s="22"/>
    </row>
    <row r="89" customFormat="false" ht="12" hidden="false" customHeight="false" outlineLevel="0" collapsed="false">
      <c r="A89" s="16" t="n">
        <v>82</v>
      </c>
      <c r="B89" s="17" t="s">
        <v>99</v>
      </c>
      <c r="C89" s="18" t="n">
        <v>2851</v>
      </c>
      <c r="D89" s="18" t="n">
        <v>2851</v>
      </c>
      <c r="E89" s="18" t="n">
        <v>2851</v>
      </c>
      <c r="F89" s="18" t="n">
        <v>2851</v>
      </c>
      <c r="G89" s="18" t="n">
        <v>0</v>
      </c>
      <c r="H89" s="18" t="n">
        <v>0</v>
      </c>
      <c r="I89" s="18" t="n">
        <v>0</v>
      </c>
      <c r="J89" s="18" t="n">
        <v>0</v>
      </c>
      <c r="K89" s="19" t="str">
        <f aca="false">IF(J89="-","   ",IF((F89-J89)&gt;=0,"ok","esgoto maior"))</f>
        <v>ok</v>
      </c>
      <c r="L89" s="20" t="n">
        <f aca="false">(D89-C89)/C89</f>
        <v>0</v>
      </c>
      <c r="M89" s="20" t="n">
        <f aca="false">(E89-D89)/D89</f>
        <v>0</v>
      </c>
      <c r="N89" s="20" t="n">
        <f aca="false">(F89-E89)/E89</f>
        <v>0</v>
      </c>
      <c r="O89" s="20" t="n">
        <f aca="false">AVERAGE(L89:N89)</f>
        <v>0</v>
      </c>
      <c r="P89" s="21" t="s">
        <v>18</v>
      </c>
      <c r="Q89" s="21" t="s">
        <v>18</v>
      </c>
      <c r="R89" s="21" t="s">
        <v>18</v>
      </c>
      <c r="S89" s="21" t="s">
        <v>18</v>
      </c>
      <c r="T89" s="22"/>
    </row>
    <row r="90" customFormat="false" ht="12" hidden="false" customHeight="false" outlineLevel="0" collapsed="false">
      <c r="A90" s="16" t="n">
        <v>83</v>
      </c>
      <c r="B90" s="17" t="s">
        <v>100</v>
      </c>
      <c r="C90" s="18" t="n">
        <v>1269.84</v>
      </c>
      <c r="D90" s="18" t="n">
        <v>1288.89</v>
      </c>
      <c r="E90" s="18" t="n">
        <v>1308.22</v>
      </c>
      <c r="F90" s="18" t="n">
        <v>1327.85</v>
      </c>
      <c r="G90" s="18" t="n">
        <v>0</v>
      </c>
      <c r="H90" s="18" t="n">
        <v>0</v>
      </c>
      <c r="I90" s="18" t="n">
        <v>0</v>
      </c>
      <c r="J90" s="18" t="n">
        <v>0</v>
      </c>
      <c r="K90" s="19" t="str">
        <f aca="false">IF(J90="-","   ",IF((F90-J90)&gt;=0,"ok","esgoto maior"))</f>
        <v>ok</v>
      </c>
      <c r="L90" s="20" t="n">
        <f aca="false">(D90-C90)/C90</f>
        <v>0.01500189000189</v>
      </c>
      <c r="M90" s="20" t="n">
        <f aca="false">(E90-D90)/D90</f>
        <v>0.0149974008643097</v>
      </c>
      <c r="N90" s="20" t="n">
        <f aca="false">(F90-E90)/E90</f>
        <v>0.0150051214627508</v>
      </c>
      <c r="O90" s="20" t="n">
        <f aca="false">AVERAGE(L90:N90)</f>
        <v>0.0150014707763168</v>
      </c>
      <c r="P90" s="21" t="s">
        <v>18</v>
      </c>
      <c r="Q90" s="21" t="s">
        <v>18</v>
      </c>
      <c r="R90" s="21" t="s">
        <v>18</v>
      </c>
      <c r="S90" s="21" t="s">
        <v>18</v>
      </c>
      <c r="T90" s="22"/>
    </row>
    <row r="91" customFormat="false" ht="12" hidden="false" customHeight="false" outlineLevel="0" collapsed="false">
      <c r="A91" s="16" t="n">
        <v>84</v>
      </c>
      <c r="B91" s="17" t="s">
        <v>101</v>
      </c>
      <c r="C91" s="18" t="n">
        <v>10396.32</v>
      </c>
      <c r="D91" s="18" t="n">
        <v>10406.72</v>
      </c>
      <c r="E91" s="18" t="n">
        <v>10417.13</v>
      </c>
      <c r="F91" s="18" t="n">
        <v>10427.54</v>
      </c>
      <c r="G91" s="18" t="n">
        <v>0</v>
      </c>
      <c r="H91" s="18" t="n">
        <v>0</v>
      </c>
      <c r="I91" s="18" t="n">
        <v>0</v>
      </c>
      <c r="J91" s="18" t="n">
        <v>0</v>
      </c>
      <c r="K91" s="19" t="str">
        <f aca="false">IF(J91="-","   ",IF((F91-J91)&gt;=0,"ok","esgoto maior"))</f>
        <v>ok</v>
      </c>
      <c r="L91" s="20" t="n">
        <f aca="false">(D91-C91)/C91</f>
        <v>0.00100035397140523</v>
      </c>
      <c r="M91" s="20" t="n">
        <f aca="false">(E91-D91)/D91</f>
        <v>0.00100031518095998</v>
      </c>
      <c r="N91" s="20" t="n">
        <f aca="false">(F91-E91)/E91</f>
        <v>0.000999315550444477</v>
      </c>
      <c r="O91" s="20" t="n">
        <f aca="false">AVERAGE(L91:N91)</f>
        <v>0.000999994900936563</v>
      </c>
      <c r="P91" s="21" t="s">
        <v>18</v>
      </c>
      <c r="Q91" s="21" t="s">
        <v>18</v>
      </c>
      <c r="R91" s="21" t="s">
        <v>18</v>
      </c>
      <c r="S91" s="21" t="s">
        <v>18</v>
      </c>
      <c r="T91" s="22"/>
    </row>
    <row r="92" customFormat="false" ht="12" hidden="false" customHeight="false" outlineLevel="0" collapsed="false">
      <c r="A92" s="16" t="n">
        <v>85</v>
      </c>
      <c r="B92" s="17" t="s">
        <v>102</v>
      </c>
      <c r="C92" s="18" t="n">
        <v>4841.64</v>
      </c>
      <c r="D92" s="18" t="n">
        <v>4864.88</v>
      </c>
      <c r="E92" s="18" t="n">
        <v>4888.23</v>
      </c>
      <c r="F92" s="18" t="n">
        <v>4911.69</v>
      </c>
      <c r="G92" s="18" t="n">
        <v>0</v>
      </c>
      <c r="H92" s="18" t="n">
        <v>0</v>
      </c>
      <c r="I92" s="18" t="n">
        <v>0</v>
      </c>
      <c r="J92" s="18" t="n">
        <v>0</v>
      </c>
      <c r="K92" s="19" t="str">
        <f aca="false">IF(J92="-","   ",IF((F92-J92)&gt;=0,"ok","esgoto maior"))</f>
        <v>ok</v>
      </c>
      <c r="L92" s="20" t="n">
        <f aca="false">(D92-C92)/C92</f>
        <v>0.00480002643732285</v>
      </c>
      <c r="M92" s="20" t="n">
        <f aca="false">(E92-D92)/D92</f>
        <v>0.00479970728979962</v>
      </c>
      <c r="N92" s="20" t="n">
        <f aca="false">(F92-E92)/E92</f>
        <v>0.00479928317611878</v>
      </c>
      <c r="O92" s="20" t="n">
        <f aca="false">AVERAGE(L92:N92)</f>
        <v>0.00479967230108042</v>
      </c>
      <c r="P92" s="21" t="s">
        <v>18</v>
      </c>
      <c r="Q92" s="21" t="s">
        <v>18</v>
      </c>
      <c r="R92" s="21" t="s">
        <v>18</v>
      </c>
      <c r="S92" s="21" t="s">
        <v>18</v>
      </c>
      <c r="T92" s="22"/>
    </row>
    <row r="93" customFormat="false" ht="12" hidden="false" customHeight="false" outlineLevel="0" collapsed="false">
      <c r="A93" s="16" t="n">
        <v>86</v>
      </c>
      <c r="B93" s="17" t="s">
        <v>103</v>
      </c>
      <c r="C93" s="18" t="n">
        <v>60198.33</v>
      </c>
      <c r="D93" s="18" t="n">
        <v>62866.21</v>
      </c>
      <c r="E93" s="18" t="n">
        <v>63668.13</v>
      </c>
      <c r="F93" s="18" t="n">
        <v>64477.26</v>
      </c>
      <c r="G93" s="18" t="n">
        <v>58006.08</v>
      </c>
      <c r="H93" s="18" t="n">
        <v>60863.61</v>
      </c>
      <c r="I93" s="18" t="n">
        <v>61269.12</v>
      </c>
      <c r="J93" s="18" t="n">
        <v>64030.58</v>
      </c>
      <c r="K93" s="19" t="str">
        <f aca="false">IF(J93="-","   ",IF((F93-J93)&gt;=0,"ok","esgoto maior"))</f>
        <v>ok</v>
      </c>
      <c r="L93" s="20" t="n">
        <f aca="false">(D93-C93)/C93</f>
        <v>0.0443181729459936</v>
      </c>
      <c r="M93" s="20" t="n">
        <f aca="false">(E93-D93)/D93</f>
        <v>0.0127559781319726</v>
      </c>
      <c r="N93" s="20" t="n">
        <f aca="false">(F93-E93)/E93</f>
        <v>0.0127085560703606</v>
      </c>
      <c r="O93" s="20" t="n">
        <f aca="false">AVERAGE(L93:N93)</f>
        <v>0.0232609023827756</v>
      </c>
      <c r="P93" s="21" t="n">
        <f aca="false">(H93-G93)/G93</f>
        <v>0.0492625945418135</v>
      </c>
      <c r="Q93" s="21" t="n">
        <f aca="false">(I93-H93)/H93</f>
        <v>0.00666260184041009</v>
      </c>
      <c r="R93" s="21" t="n">
        <f aca="false">(J93-I93)/I93</f>
        <v>0.045070991716545</v>
      </c>
      <c r="S93" s="21" t="n">
        <f aca="false">AVERAGE(P93:R93)</f>
        <v>0.0336653960329229</v>
      </c>
      <c r="T93" s="22"/>
    </row>
    <row r="94" customFormat="false" ht="12" hidden="false" customHeight="false" outlineLevel="0" collapsed="false">
      <c r="A94" s="16" t="n">
        <v>87</v>
      </c>
      <c r="B94" s="17" t="s">
        <v>104</v>
      </c>
      <c r="C94" s="18" t="n">
        <v>1467897.83</v>
      </c>
      <c r="D94" s="18" t="n">
        <v>1485659.39</v>
      </c>
      <c r="E94" s="18" t="n">
        <v>1503635.87</v>
      </c>
      <c r="F94" s="18" t="n">
        <v>1521829.87</v>
      </c>
      <c r="G94" s="18" t="n">
        <v>1356500.31</v>
      </c>
      <c r="H94" s="18" t="n">
        <v>1387464.87</v>
      </c>
      <c r="I94" s="18" t="n">
        <v>1405045.44</v>
      </c>
      <c r="J94" s="18" t="n">
        <v>1424138.47</v>
      </c>
      <c r="K94" s="19" t="str">
        <f aca="false">IF(J94="-","   ",IF((F94-J94)&gt;=0,"ok","esgoto maior"))</f>
        <v>ok</v>
      </c>
      <c r="L94" s="20" t="n">
        <f aca="false">(D94-C94)/C94</f>
        <v>0.0120999974500949</v>
      </c>
      <c r="M94" s="20" t="n">
        <f aca="false">(E94-D94)/D94</f>
        <v>0.0121000009295537</v>
      </c>
      <c r="N94" s="20" t="n">
        <f aca="false">(F94-E94)/E94</f>
        <v>0.0121000039723713</v>
      </c>
      <c r="O94" s="20" t="n">
        <f aca="false">AVERAGE(L94:N94)</f>
        <v>0.0121000007840066</v>
      </c>
      <c r="P94" s="21" t="n">
        <f aca="false">(H94-G94)/G94</f>
        <v>0.0228267990591171</v>
      </c>
      <c r="Q94" s="21" t="n">
        <f aca="false">(I94-H94)/H94</f>
        <v>0.0126710018971506</v>
      </c>
      <c r="R94" s="21" t="n">
        <f aca="false">(J94-I94)/I94</f>
        <v>0.0135889057082738</v>
      </c>
      <c r="S94" s="21" t="n">
        <f aca="false">AVERAGE(P94:R94)</f>
        <v>0.0163622355548472</v>
      </c>
      <c r="T94" s="22"/>
    </row>
    <row r="95" customFormat="false" ht="12" hidden="false" customHeight="false" outlineLevel="0" collapsed="false">
      <c r="A95" s="16" t="n">
        <v>88</v>
      </c>
      <c r="B95" s="17" t="s">
        <v>105</v>
      </c>
      <c r="C95" s="18" t="n">
        <v>40780</v>
      </c>
      <c r="D95" s="18" t="n">
        <v>41620.07</v>
      </c>
      <c r="E95" s="18" t="n">
        <v>42477.44</v>
      </c>
      <c r="F95" s="18" t="n">
        <v>43352.48</v>
      </c>
      <c r="G95" s="18" t="n">
        <v>16006.34</v>
      </c>
      <c r="H95" s="18" t="n">
        <v>16173.08</v>
      </c>
      <c r="I95" s="18" t="n">
        <v>16516.16</v>
      </c>
      <c r="J95" s="18" t="n">
        <v>16779.09</v>
      </c>
      <c r="K95" s="19" t="str">
        <f aca="false">IF(J95="-","   ",IF((F95-J95)&gt;=0,"ok","esgoto maior"))</f>
        <v>ok</v>
      </c>
      <c r="L95" s="20" t="n">
        <f aca="false">(D95-C95)/C95</f>
        <v>0.0206000490436488</v>
      </c>
      <c r="M95" s="20" t="n">
        <f aca="false">(E95-D95)/D95</f>
        <v>0.0205999172995145</v>
      </c>
      <c r="N95" s="20" t="n">
        <f aca="false">(F95-E95)/E95</f>
        <v>0.020600111494478</v>
      </c>
      <c r="O95" s="20" t="n">
        <f aca="false">AVERAGE(L95:N95)</f>
        <v>0.0206000259458804</v>
      </c>
      <c r="P95" s="21" t="n">
        <f aca="false">(H95-G95)/G95</f>
        <v>0.0104171222153222</v>
      </c>
      <c r="Q95" s="21" t="n">
        <f aca="false">(I95-H95)/H95</f>
        <v>0.021213028068865</v>
      </c>
      <c r="R95" s="21" t="n">
        <f aca="false">(J95-I95)/I95</f>
        <v>0.015919559994575</v>
      </c>
      <c r="S95" s="21" t="n">
        <f aca="false">AVERAGE(P95:R95)</f>
        <v>0.0158499034262541</v>
      </c>
      <c r="T95" s="22"/>
    </row>
    <row r="96" customFormat="false" ht="12" hidden="false" customHeight="false" outlineLevel="0" collapsed="false">
      <c r="A96" s="16" t="n">
        <v>89</v>
      </c>
      <c r="B96" s="17" t="s">
        <v>106</v>
      </c>
      <c r="C96" s="18" t="n">
        <v>18178</v>
      </c>
      <c r="D96" s="18" t="n">
        <v>18178</v>
      </c>
      <c r="E96" s="18" t="n">
        <v>18178</v>
      </c>
      <c r="F96" s="18" t="n">
        <v>18684.54</v>
      </c>
      <c r="G96" s="18" t="n">
        <v>12789.5</v>
      </c>
      <c r="H96" s="18" t="n">
        <v>13582.99</v>
      </c>
      <c r="I96" s="18" t="n">
        <v>15726.28</v>
      </c>
      <c r="J96" s="18" t="n">
        <v>16379.23</v>
      </c>
      <c r="K96" s="19" t="str">
        <f aca="false">IF(J96="-","   ",IF((F96-J96)&gt;=0,"ok","esgoto maior"))</f>
        <v>ok</v>
      </c>
      <c r="L96" s="20" t="n">
        <f aca="false">(D96-C96)/C96</f>
        <v>0</v>
      </c>
      <c r="M96" s="20" t="n">
        <f aca="false">(E96-D96)/D96</f>
        <v>0</v>
      </c>
      <c r="N96" s="20" t="n">
        <f aca="false">(F96-E96)/E96</f>
        <v>0.0278655517658709</v>
      </c>
      <c r="O96" s="20" t="n">
        <f aca="false">AVERAGE(L96:N96)</f>
        <v>0.00928851725529029</v>
      </c>
      <c r="P96" s="21" t="n">
        <f aca="false">(H96-G96)/G96</f>
        <v>0.0620423003244849</v>
      </c>
      <c r="Q96" s="21" t="n">
        <f aca="false">(I96-H96)/H96</f>
        <v>0.157792209226393</v>
      </c>
      <c r="R96" s="21" t="n">
        <f aca="false">(J96-I96)/I96</f>
        <v>0.0415196728024682</v>
      </c>
      <c r="S96" s="21" t="n">
        <f aca="false">AVERAGE(P96:R96)</f>
        <v>0.0871180607844486</v>
      </c>
      <c r="T96" s="22"/>
    </row>
    <row r="97" customFormat="false" ht="12" hidden="false" customHeight="false" outlineLevel="0" collapsed="false">
      <c r="A97" s="16" t="n">
        <v>90</v>
      </c>
      <c r="B97" s="17" t="s">
        <v>107</v>
      </c>
      <c r="C97" s="18" t="n">
        <v>32404.28</v>
      </c>
      <c r="D97" s="18" t="n">
        <v>32538.37</v>
      </c>
      <c r="E97" s="18" t="n">
        <v>32667.22</v>
      </c>
      <c r="F97" s="18" t="n">
        <v>32796.57</v>
      </c>
      <c r="G97" s="18" t="n">
        <v>16446.73</v>
      </c>
      <c r="H97" s="18" t="n">
        <v>16901.6</v>
      </c>
      <c r="I97" s="18" t="n">
        <v>17290.67</v>
      </c>
      <c r="J97" s="18" t="n">
        <v>17651.13</v>
      </c>
      <c r="K97" s="19" t="str">
        <f aca="false">IF(J97="-","   ",IF((F97-J97)&gt;=0,"ok","esgoto maior"))</f>
        <v>ok</v>
      </c>
      <c r="L97" s="20" t="n">
        <f aca="false">(D97-C97)/C97</f>
        <v>0.00413803361778125</v>
      </c>
      <c r="M97" s="20" t="n">
        <f aca="false">(E97-D97)/D97</f>
        <v>0.0039599402182716</v>
      </c>
      <c r="N97" s="20" t="n">
        <f aca="false">(F97-E97)/E97</f>
        <v>0.0039596268063214</v>
      </c>
      <c r="O97" s="20" t="n">
        <f aca="false">AVERAGE(L97:N97)</f>
        <v>0.00401920021412475</v>
      </c>
      <c r="P97" s="21" t="n">
        <f aca="false">(H97-G97)/G97</f>
        <v>0.0276571695406928</v>
      </c>
      <c r="Q97" s="21" t="n">
        <f aca="false">(I97-H97)/H97</f>
        <v>0.0230197141099067</v>
      </c>
      <c r="R97" s="21" t="n">
        <f aca="false">(J97-I97)/I97</f>
        <v>0.0208470811136875</v>
      </c>
      <c r="S97" s="21" t="n">
        <f aca="false">AVERAGE(P97:R97)</f>
        <v>0.0238413215880957</v>
      </c>
      <c r="T97" s="22"/>
    </row>
    <row r="98" customFormat="false" ht="12" hidden="false" customHeight="false" outlineLevel="0" collapsed="false">
      <c r="A98" s="16" t="n">
        <v>91</v>
      </c>
      <c r="B98" s="17" t="s">
        <v>108</v>
      </c>
      <c r="C98" s="18" t="n">
        <v>3913.26</v>
      </c>
      <c r="D98" s="18" t="n">
        <v>4039.41</v>
      </c>
      <c r="E98" s="18" t="n">
        <v>4064.64</v>
      </c>
      <c r="F98" s="18" t="n">
        <v>4101.08</v>
      </c>
      <c r="G98" s="18" t="n">
        <v>0</v>
      </c>
      <c r="H98" s="18" t="n">
        <v>0</v>
      </c>
      <c r="I98" s="18" t="n">
        <v>0</v>
      </c>
      <c r="J98" s="18" t="n">
        <v>0</v>
      </c>
      <c r="K98" s="19" t="str">
        <f aca="false">IF(J98="-","   ",IF((F98-J98)&gt;=0,"ok","esgoto maior"))</f>
        <v>ok</v>
      </c>
      <c r="L98" s="20" t="n">
        <f aca="false">(D98-C98)/C98</f>
        <v>0.0322365495775899</v>
      </c>
      <c r="M98" s="20" t="n">
        <f aca="false">(E98-D98)/D98</f>
        <v>0.00624596166271808</v>
      </c>
      <c r="N98" s="20" t="n">
        <f aca="false">(F98-E98)/E98</f>
        <v>0.00896512360258229</v>
      </c>
      <c r="O98" s="20" t="n">
        <f aca="false">AVERAGE(L98:N98)</f>
        <v>0.0158158782809634</v>
      </c>
      <c r="P98" s="21" t="s">
        <v>18</v>
      </c>
      <c r="Q98" s="21" t="s">
        <v>18</v>
      </c>
      <c r="R98" s="21" t="s">
        <v>18</v>
      </c>
      <c r="S98" s="21" t="s">
        <v>18</v>
      </c>
      <c r="T98" s="22"/>
    </row>
    <row r="99" customFormat="false" ht="12" hidden="false" customHeight="false" outlineLevel="0" collapsed="false">
      <c r="A99" s="16" t="n">
        <v>92</v>
      </c>
      <c r="B99" s="17" t="s">
        <v>109</v>
      </c>
      <c r="C99" s="18" t="n">
        <v>11749.83</v>
      </c>
      <c r="D99" s="18" t="n">
        <v>11766.29</v>
      </c>
      <c r="E99" s="18" t="n">
        <v>11782.76</v>
      </c>
      <c r="F99" s="18" t="n">
        <v>11799.26</v>
      </c>
      <c r="G99" s="18" t="n">
        <v>9350.93</v>
      </c>
      <c r="H99" s="18" t="n">
        <v>9687.47</v>
      </c>
      <c r="I99" s="18" t="n">
        <v>9756.58</v>
      </c>
      <c r="J99" s="18" t="n">
        <v>9888.79</v>
      </c>
      <c r="K99" s="19" t="str">
        <f aca="false">IF(J99="-","   ",IF((F99-J99)&gt;=0,"ok","esgoto maior"))</f>
        <v>ok</v>
      </c>
      <c r="L99" s="20" t="n">
        <f aca="false">(D99-C99)/C99</f>
        <v>0.00140087133175552</v>
      </c>
      <c r="M99" s="20" t="n">
        <f aca="false">(E99-D99)/D99</f>
        <v>0.00139976152211084</v>
      </c>
      <c r="N99" s="20" t="n">
        <f aca="false">(F99-E99)/E99</f>
        <v>0.00140035102132283</v>
      </c>
      <c r="O99" s="20" t="n">
        <f aca="false">AVERAGE(L99:N99)</f>
        <v>0.0014003279583964</v>
      </c>
      <c r="P99" s="21" t="n">
        <f aca="false">(H99-G99)/G99</f>
        <v>0.0359900031333781</v>
      </c>
      <c r="Q99" s="21" t="n">
        <f aca="false">(I99-H99)/H99</f>
        <v>0.00713395757612675</v>
      </c>
      <c r="R99" s="21" t="n">
        <f aca="false">(J99-I99)/I99</f>
        <v>0.0135508549102248</v>
      </c>
      <c r="S99" s="21" t="n">
        <f aca="false">AVERAGE(P99:R99)</f>
        <v>0.0188916052065765</v>
      </c>
      <c r="T99" s="22"/>
    </row>
    <row r="100" customFormat="false" ht="12" hidden="false" customHeight="false" outlineLevel="0" collapsed="false">
      <c r="A100" s="16" t="n">
        <v>93</v>
      </c>
      <c r="B100" s="17" t="s">
        <v>110</v>
      </c>
      <c r="C100" s="18" t="n">
        <v>1341</v>
      </c>
      <c r="D100" s="18" t="n">
        <v>1341</v>
      </c>
      <c r="E100" s="18" t="n">
        <v>1341</v>
      </c>
      <c r="F100" s="18" t="n">
        <v>1341</v>
      </c>
      <c r="G100" s="18" t="n">
        <v>0</v>
      </c>
      <c r="H100" s="18" t="n">
        <v>0</v>
      </c>
      <c r="I100" s="18" t="n">
        <v>0</v>
      </c>
      <c r="J100" s="18" t="n">
        <v>0</v>
      </c>
      <c r="K100" s="19" t="str">
        <f aca="false">IF(J100="-","   ",IF((F100-J100)&gt;=0,"ok","esgoto maior"))</f>
        <v>ok</v>
      </c>
      <c r="L100" s="20" t="n">
        <f aca="false">(D100-C100)/C100</f>
        <v>0</v>
      </c>
      <c r="M100" s="20" t="n">
        <f aca="false">(E100-D100)/D100</f>
        <v>0</v>
      </c>
      <c r="N100" s="20" t="n">
        <f aca="false">(F100-E100)/E100</f>
        <v>0</v>
      </c>
      <c r="O100" s="20" t="n">
        <f aca="false">AVERAGE(L100:N100)</f>
        <v>0</v>
      </c>
      <c r="P100" s="21" t="s">
        <v>18</v>
      </c>
      <c r="Q100" s="21" t="s">
        <v>18</v>
      </c>
      <c r="R100" s="21" t="s">
        <v>18</v>
      </c>
      <c r="S100" s="21" t="s">
        <v>18</v>
      </c>
      <c r="T100" s="22"/>
    </row>
    <row r="101" customFormat="false" ht="12" hidden="false" customHeight="false" outlineLevel="0" collapsed="false">
      <c r="A101" s="16" t="n">
        <v>94</v>
      </c>
      <c r="B101" s="17" t="s">
        <v>111</v>
      </c>
      <c r="C101" s="18" t="n">
        <v>1729</v>
      </c>
      <c r="D101" s="18" t="n">
        <v>1729</v>
      </c>
      <c r="E101" s="18" t="n">
        <v>1729</v>
      </c>
      <c r="F101" s="18" t="n">
        <v>1729</v>
      </c>
      <c r="G101" s="18" t="n">
        <v>0</v>
      </c>
      <c r="H101" s="18" t="n">
        <v>0</v>
      </c>
      <c r="I101" s="18" t="n">
        <v>0</v>
      </c>
      <c r="J101" s="18" t="n">
        <v>0</v>
      </c>
      <c r="K101" s="19" t="str">
        <f aca="false">IF(J101="-","   ",IF((F101-J101)&gt;=0,"ok","esgoto maior"))</f>
        <v>ok</v>
      </c>
      <c r="L101" s="20" t="n">
        <f aca="false">(D101-C101)/C101</f>
        <v>0</v>
      </c>
      <c r="M101" s="20" t="n">
        <f aca="false">(E101-D101)/D101</f>
        <v>0</v>
      </c>
      <c r="N101" s="20" t="n">
        <f aca="false">(F101-E101)/E101</f>
        <v>0</v>
      </c>
      <c r="O101" s="20" t="n">
        <f aca="false">AVERAGE(L101:N101)</f>
        <v>0</v>
      </c>
      <c r="P101" s="21" t="s">
        <v>18</v>
      </c>
      <c r="Q101" s="21" t="s">
        <v>18</v>
      </c>
      <c r="R101" s="21" t="s">
        <v>18</v>
      </c>
      <c r="S101" s="21" t="s">
        <v>18</v>
      </c>
      <c r="T101" s="22"/>
    </row>
    <row r="102" customFormat="false" ht="12" hidden="false" customHeight="false" outlineLevel="0" collapsed="false">
      <c r="A102" s="16" t="n">
        <v>95</v>
      </c>
      <c r="B102" s="17" t="s">
        <v>112</v>
      </c>
      <c r="C102" s="18" t="n">
        <v>2787.05</v>
      </c>
      <c r="D102" s="18" t="n">
        <v>2796.8</v>
      </c>
      <c r="E102" s="18" t="n">
        <v>2806.59</v>
      </c>
      <c r="F102" s="18" t="n">
        <v>2816.42</v>
      </c>
      <c r="G102" s="18" t="n">
        <v>0</v>
      </c>
      <c r="H102" s="18" t="n">
        <v>0</v>
      </c>
      <c r="I102" s="18" t="n">
        <v>0</v>
      </c>
      <c r="J102" s="18" t="n">
        <v>0</v>
      </c>
      <c r="K102" s="19" t="str">
        <f aca="false">IF(J102="-","   ",IF((F102-J102)&gt;=0,"ok","esgoto maior"))</f>
        <v>ok</v>
      </c>
      <c r="L102" s="20" t="n">
        <f aca="false">(D102-C102)/C102</f>
        <v>0.00349832259916399</v>
      </c>
      <c r="M102" s="20" t="n">
        <f aca="false">(E102-D102)/D102</f>
        <v>0.00350042906178488</v>
      </c>
      <c r="N102" s="20" t="n">
        <f aca="false">(F102-E102)/E102</f>
        <v>0.00350247097010961</v>
      </c>
      <c r="O102" s="20" t="n">
        <f aca="false">AVERAGE(L102:N102)</f>
        <v>0.00350040754368616</v>
      </c>
      <c r="P102" s="21" t="s">
        <v>18</v>
      </c>
      <c r="Q102" s="21" t="s">
        <v>18</v>
      </c>
      <c r="R102" s="21" t="s">
        <v>18</v>
      </c>
      <c r="S102" s="21" t="s">
        <v>18</v>
      </c>
      <c r="T102" s="22"/>
    </row>
    <row r="103" customFormat="false" ht="12" hidden="false" customHeight="false" outlineLevel="0" collapsed="false">
      <c r="A103" s="16" t="n">
        <v>96</v>
      </c>
      <c r="B103" s="17" t="s">
        <v>113</v>
      </c>
      <c r="C103" s="18" t="n">
        <v>10446.72</v>
      </c>
      <c r="D103" s="18" t="n">
        <v>10628.24</v>
      </c>
      <c r="E103" s="18" t="n">
        <v>10812.76</v>
      </c>
      <c r="F103" s="18" t="n">
        <v>11006.54</v>
      </c>
      <c r="G103" s="18" t="n">
        <v>0</v>
      </c>
      <c r="H103" s="18" t="n">
        <v>0</v>
      </c>
      <c r="I103" s="18" t="n">
        <v>0</v>
      </c>
      <c r="J103" s="18" t="n">
        <v>0</v>
      </c>
      <c r="K103" s="19" t="str">
        <f aca="false">IF(J103="-","   ",IF((F103-J103)&gt;=0,"ok","esgoto maior"))</f>
        <v>ok</v>
      </c>
      <c r="L103" s="20" t="n">
        <f aca="false">(D103-C103)/C103</f>
        <v>0.0173757887643203</v>
      </c>
      <c r="M103" s="20" t="n">
        <f aca="false">(E103-D103)/D103</f>
        <v>0.0173612940618579</v>
      </c>
      <c r="N103" s="20" t="n">
        <f aca="false">(F103-E103)/E103</f>
        <v>0.0179214187681962</v>
      </c>
      <c r="O103" s="20" t="n">
        <f aca="false">AVERAGE(L103:N103)</f>
        <v>0.0175528338647915</v>
      </c>
      <c r="P103" s="21" t="s">
        <v>18</v>
      </c>
      <c r="Q103" s="21" t="s">
        <v>18</v>
      </c>
      <c r="R103" s="21" t="s">
        <v>18</v>
      </c>
      <c r="S103" s="21" t="s">
        <v>18</v>
      </c>
      <c r="T103" s="22"/>
    </row>
    <row r="104" customFormat="false" ht="12" hidden="false" customHeight="false" outlineLevel="0" collapsed="false">
      <c r="A104" s="16" t="n">
        <v>97</v>
      </c>
      <c r="B104" s="17" t="s">
        <v>114</v>
      </c>
      <c r="C104" s="18" t="n">
        <v>2848</v>
      </c>
      <c r="D104" s="18" t="n">
        <v>2848</v>
      </c>
      <c r="E104" s="18" t="n">
        <v>2848</v>
      </c>
      <c r="F104" s="18" t="n">
        <v>2848</v>
      </c>
      <c r="G104" s="18" t="n">
        <v>2.8</v>
      </c>
      <c r="H104" s="18" t="n">
        <v>5.6</v>
      </c>
      <c r="I104" s="18" t="n">
        <v>0</v>
      </c>
      <c r="J104" s="18" t="n">
        <v>0</v>
      </c>
      <c r="K104" s="19" t="str">
        <f aca="false">IF(J104="-","   ",IF((F104-J104)&gt;=0,"ok","esgoto maior"))</f>
        <v>ok</v>
      </c>
      <c r="L104" s="20" t="n">
        <f aca="false">(D104-C104)/C104</f>
        <v>0</v>
      </c>
      <c r="M104" s="20" t="n">
        <f aca="false">(E104-D104)/D104</f>
        <v>0</v>
      </c>
      <c r="N104" s="20" t="n">
        <f aca="false">(F104-E104)/E104</f>
        <v>0</v>
      </c>
      <c r="O104" s="20" t="n">
        <f aca="false">AVERAGE(L104:N104)</f>
        <v>0</v>
      </c>
      <c r="P104" s="21" t="s">
        <v>18</v>
      </c>
      <c r="Q104" s="21" t="s">
        <v>18</v>
      </c>
      <c r="R104" s="21" t="s">
        <v>18</v>
      </c>
      <c r="S104" s="21" t="s">
        <v>18</v>
      </c>
      <c r="T104" s="22"/>
    </row>
    <row r="105" customFormat="false" ht="12" hidden="false" customHeight="false" outlineLevel="0" collapsed="false">
      <c r="A105" s="16" t="n">
        <v>98</v>
      </c>
      <c r="B105" s="17" t="s">
        <v>115</v>
      </c>
      <c r="C105" s="18" t="n">
        <v>10264.09</v>
      </c>
      <c r="D105" s="18" t="n">
        <v>10358.52</v>
      </c>
      <c r="E105" s="18" t="n">
        <v>10453.81</v>
      </c>
      <c r="F105" s="18" t="n">
        <v>10549.99</v>
      </c>
      <c r="G105" s="18" t="n">
        <v>3.51</v>
      </c>
      <c r="H105" s="18" t="n">
        <v>0</v>
      </c>
      <c r="I105" s="18" t="n">
        <v>0</v>
      </c>
      <c r="J105" s="18" t="n">
        <v>0</v>
      </c>
      <c r="K105" s="19" t="str">
        <f aca="false">IF(J105="-","   ",IF((F105-J105)&gt;=0,"ok","esgoto maior"))</f>
        <v>ok</v>
      </c>
      <c r="L105" s="20" t="n">
        <f aca="false">(D105-C105)/C105</f>
        <v>0.00920003624286228</v>
      </c>
      <c r="M105" s="20" t="n">
        <f aca="false">(E105-D105)/D105</f>
        <v>0.00919919061796464</v>
      </c>
      <c r="N105" s="20" t="n">
        <f aca="false">(F105-E105)/E105</f>
        <v>0.0092004733202536</v>
      </c>
      <c r="O105" s="20" t="n">
        <f aca="false">AVERAGE(L105:N105)</f>
        <v>0.00919990006036017</v>
      </c>
      <c r="P105" s="21" t="s">
        <v>18</v>
      </c>
      <c r="Q105" s="21" t="s">
        <v>18</v>
      </c>
      <c r="R105" s="21" t="s">
        <v>18</v>
      </c>
      <c r="S105" s="21" t="s">
        <v>18</v>
      </c>
      <c r="T105" s="22"/>
    </row>
    <row r="106" customFormat="false" ht="12" hidden="false" customHeight="false" outlineLevel="0" collapsed="false">
      <c r="A106" s="16" t="n">
        <v>99</v>
      </c>
      <c r="B106" s="17" t="s">
        <v>116</v>
      </c>
      <c r="C106" s="18" t="n">
        <v>5208.47</v>
      </c>
      <c r="D106" s="18" t="n">
        <v>5243.36</v>
      </c>
      <c r="E106" s="18" t="n">
        <v>5278.49</v>
      </c>
      <c r="F106" s="18" t="n">
        <v>5313.86</v>
      </c>
      <c r="G106" s="18" t="n">
        <v>0</v>
      </c>
      <c r="H106" s="18" t="n">
        <v>0</v>
      </c>
      <c r="I106" s="18" t="n">
        <v>0</v>
      </c>
      <c r="J106" s="18" t="n">
        <v>0</v>
      </c>
      <c r="K106" s="19" t="str">
        <f aca="false">IF(J106="-","   ",IF((F106-J106)&gt;=0,"ok","esgoto maior"))</f>
        <v>ok</v>
      </c>
      <c r="L106" s="20" t="n">
        <f aca="false">(D106-C106)/C106</f>
        <v>0.006698704226001</v>
      </c>
      <c r="M106" s="20" t="n">
        <f aca="false">(E106-D106)/D106</f>
        <v>0.0066999023526899</v>
      </c>
      <c r="N106" s="20" t="n">
        <f aca="false">(F106-E106)/E106</f>
        <v>0.00670077995790461</v>
      </c>
      <c r="O106" s="20" t="n">
        <f aca="false">AVERAGE(L106:N106)</f>
        <v>0.0066997955121985</v>
      </c>
      <c r="P106" s="21" t="s">
        <v>18</v>
      </c>
      <c r="Q106" s="21" t="s">
        <v>18</v>
      </c>
      <c r="R106" s="21" t="s">
        <v>18</v>
      </c>
      <c r="S106" s="21" t="s">
        <v>18</v>
      </c>
      <c r="T106" s="22"/>
    </row>
    <row r="107" customFormat="false" ht="12" hidden="false" customHeight="false" outlineLevel="0" collapsed="false">
      <c r="A107" s="16" t="n">
        <v>100</v>
      </c>
      <c r="B107" s="17" t="s">
        <v>117</v>
      </c>
      <c r="C107" s="18" t="n">
        <v>13006.29</v>
      </c>
      <c r="D107" s="18" t="n">
        <v>13144.24</v>
      </c>
      <c r="E107" s="18" t="n">
        <v>13280.95</v>
      </c>
      <c r="F107" s="18" t="n">
        <v>13419.06</v>
      </c>
      <c r="G107" s="18" t="n">
        <v>3.07</v>
      </c>
      <c r="H107" s="18" t="n">
        <v>0</v>
      </c>
      <c r="I107" s="18" t="n">
        <v>0</v>
      </c>
      <c r="J107" s="18" t="n">
        <v>0</v>
      </c>
      <c r="K107" s="19" t="str">
        <f aca="false">IF(J107="-","   ",IF((F107-J107)&gt;=0,"ok","esgoto maior"))</f>
        <v>ok</v>
      </c>
      <c r="L107" s="20" t="n">
        <f aca="false">(D107-C107)/C107</f>
        <v>0.0106064065925025</v>
      </c>
      <c r="M107" s="20" t="n">
        <f aca="false">(E107-D107)/D107</f>
        <v>0.0104007534859376</v>
      </c>
      <c r="N107" s="20" t="n">
        <f aca="false">(F107-E107)/E107</f>
        <v>0.0103991054856769</v>
      </c>
      <c r="O107" s="20" t="n">
        <f aca="false">AVERAGE(L107:N107)</f>
        <v>0.010468755188039</v>
      </c>
      <c r="P107" s="21" t="s">
        <v>18</v>
      </c>
      <c r="Q107" s="21" t="s">
        <v>18</v>
      </c>
      <c r="R107" s="21" t="s">
        <v>18</v>
      </c>
      <c r="S107" s="21" t="s">
        <v>18</v>
      </c>
      <c r="T107" s="22"/>
    </row>
    <row r="108" customFormat="false" ht="12" hidden="false" customHeight="false" outlineLevel="0" collapsed="false">
      <c r="A108" s="16" t="n">
        <v>101</v>
      </c>
      <c r="B108" s="17" t="s">
        <v>118</v>
      </c>
      <c r="C108" s="18" t="n">
        <v>49060.45</v>
      </c>
      <c r="D108" s="18" t="n">
        <v>49418.59</v>
      </c>
      <c r="E108" s="18" t="n">
        <v>49779.35</v>
      </c>
      <c r="F108" s="18" t="n">
        <v>50142.74</v>
      </c>
      <c r="G108" s="18" t="n">
        <v>39633.58</v>
      </c>
      <c r="H108" s="18" t="n">
        <v>39694.82</v>
      </c>
      <c r="I108" s="18" t="n">
        <v>40050.06</v>
      </c>
      <c r="J108" s="18" t="n">
        <v>40344.05</v>
      </c>
      <c r="K108" s="19" t="str">
        <f aca="false">IF(J108="-","   ",IF((F108-J108)&gt;=0,"ok","esgoto maior"))</f>
        <v>ok</v>
      </c>
      <c r="L108" s="20" t="n">
        <f aca="false">(D108-C108)/C108</f>
        <v>0.00729997380782279</v>
      </c>
      <c r="M108" s="20" t="n">
        <f aca="false">(E108-D108)/D108</f>
        <v>0.00730008687014344</v>
      </c>
      <c r="N108" s="20" t="n">
        <f aca="false">(F108-E108)/E108</f>
        <v>0.00730001496604515</v>
      </c>
      <c r="O108" s="20" t="n">
        <f aca="false">AVERAGE(L108:N108)</f>
        <v>0.00730002521467046</v>
      </c>
      <c r="P108" s="21" t="n">
        <f aca="false">(H108-G108)/G108</f>
        <v>0.00154515438675986</v>
      </c>
      <c r="Q108" s="21" t="n">
        <f aca="false">(I108-H108)/H108</f>
        <v>0.00894927852047189</v>
      </c>
      <c r="R108" s="21" t="n">
        <f aca="false">(J108-I108)/I108</f>
        <v>0.00734056328504889</v>
      </c>
      <c r="S108" s="21" t="n">
        <f aca="false">AVERAGE(P108:R108)</f>
        <v>0.00594499873076022</v>
      </c>
      <c r="T108" s="22"/>
    </row>
    <row r="109" customFormat="false" ht="12" hidden="false" customHeight="false" outlineLevel="0" collapsed="false">
      <c r="A109" s="16" t="n">
        <v>102</v>
      </c>
      <c r="B109" s="17" t="s">
        <v>119</v>
      </c>
      <c r="C109" s="18" t="n">
        <v>23130.16</v>
      </c>
      <c r="D109" s="18" t="n">
        <v>23289.77</v>
      </c>
      <c r="E109" s="18" t="n">
        <v>23450.46</v>
      </c>
      <c r="F109" s="18" t="n">
        <v>23612.27</v>
      </c>
      <c r="G109" s="18" t="n">
        <v>0</v>
      </c>
      <c r="H109" s="18" t="n">
        <v>0</v>
      </c>
      <c r="I109" s="18" t="n">
        <v>0</v>
      </c>
      <c r="J109" s="18" t="n">
        <v>0</v>
      </c>
      <c r="K109" s="19" t="str">
        <f aca="false">IF(J109="-","   ",IF((F109-J109)&gt;=0,"ok","esgoto maior"))</f>
        <v>ok</v>
      </c>
      <c r="L109" s="20" t="n">
        <f aca="false">(D109-C109)/C109</f>
        <v>0.00690051430686172</v>
      </c>
      <c r="M109" s="20" t="n">
        <f aca="false">(E109-D109)/D109</f>
        <v>0.00689959583113095</v>
      </c>
      <c r="N109" s="20" t="n">
        <f aca="false">(F109-E109)/E109</f>
        <v>0.00690007786627645</v>
      </c>
      <c r="O109" s="20" t="n">
        <f aca="false">AVERAGE(L109:N109)</f>
        <v>0.00690006266808971</v>
      </c>
      <c r="P109" s="21" t="s">
        <v>18</v>
      </c>
      <c r="Q109" s="21" t="s">
        <v>18</v>
      </c>
      <c r="R109" s="21" t="s">
        <v>18</v>
      </c>
      <c r="S109" s="21" t="s">
        <v>18</v>
      </c>
      <c r="T109" s="22"/>
    </row>
    <row r="110" customFormat="false" ht="12" hidden="false" customHeight="false" outlineLevel="0" collapsed="false">
      <c r="A110" s="16" t="n">
        <v>103</v>
      </c>
      <c r="B110" s="17" t="s">
        <v>120</v>
      </c>
      <c r="C110" s="18" t="n">
        <v>1319.76</v>
      </c>
      <c r="D110" s="18" t="n">
        <v>1321.61</v>
      </c>
      <c r="E110" s="18" t="n">
        <v>1323.45</v>
      </c>
      <c r="F110" s="18" t="n">
        <v>1325.31</v>
      </c>
      <c r="G110" s="18" t="n">
        <v>0</v>
      </c>
      <c r="H110" s="18" t="n">
        <v>0</v>
      </c>
      <c r="I110" s="18" t="n">
        <v>0</v>
      </c>
      <c r="J110" s="18" t="n">
        <v>0</v>
      </c>
      <c r="K110" s="19" t="str">
        <f aca="false">IF(J110="-","   ",IF((F110-J110)&gt;=0,"ok","esgoto maior"))</f>
        <v>ok</v>
      </c>
      <c r="L110" s="20" t="n">
        <f aca="false">(D110-C110)/C110</f>
        <v>0.0014017700187914</v>
      </c>
      <c r="M110" s="20" t="n">
        <f aca="false">(E110-D110)/D110</f>
        <v>0.00139224128146724</v>
      </c>
      <c r="N110" s="20" t="n">
        <f aca="false">(F110-E110)/E110</f>
        <v>0.00140541765839276</v>
      </c>
      <c r="O110" s="20" t="n">
        <f aca="false">AVERAGE(L110:N110)</f>
        <v>0.0013998096528838</v>
      </c>
      <c r="P110" s="21" t="s">
        <v>18</v>
      </c>
      <c r="Q110" s="21" t="s">
        <v>18</v>
      </c>
      <c r="R110" s="21" t="s">
        <v>18</v>
      </c>
      <c r="S110" s="21" t="s">
        <v>18</v>
      </c>
      <c r="T110" s="22"/>
    </row>
    <row r="111" customFormat="false" ht="12" hidden="false" customHeight="false" outlineLevel="0" collapsed="false">
      <c r="A111" s="16" t="n">
        <v>104</v>
      </c>
      <c r="B111" s="17" t="s">
        <v>121</v>
      </c>
      <c r="C111" s="18" t="n">
        <v>29435.58</v>
      </c>
      <c r="D111" s="18" t="n">
        <v>29456.18</v>
      </c>
      <c r="E111" s="18" t="n">
        <v>29476.8</v>
      </c>
      <c r="F111" s="18" t="n">
        <v>29497.43</v>
      </c>
      <c r="G111" s="18" t="n">
        <v>12526.21</v>
      </c>
      <c r="H111" s="18" t="n">
        <v>12523.5</v>
      </c>
      <c r="I111" s="18" t="n">
        <v>15095.34</v>
      </c>
      <c r="J111" s="18" t="n">
        <v>15303.8</v>
      </c>
      <c r="K111" s="19" t="str">
        <f aca="false">IF(J111="-","   ",IF((F111-J111)&gt;=0,"ok","esgoto maior"))</f>
        <v>ok</v>
      </c>
      <c r="L111" s="20" t="n">
        <f aca="false">(D111-C111)/C111</f>
        <v>0.000699833330955209</v>
      </c>
      <c r="M111" s="20" t="n">
        <f aca="false">(E111-D111)/D111</f>
        <v>0.000700022881446236</v>
      </c>
      <c r="N111" s="20" t="n">
        <f aca="false">(F111-E111)/E111</f>
        <v>0.00069987244205616</v>
      </c>
      <c r="O111" s="20" t="n">
        <f aca="false">AVERAGE(L111:N111)</f>
        <v>0.000699909551485868</v>
      </c>
      <c r="P111" s="21" t="n">
        <f aca="false">(H111-G111)/G111</f>
        <v>-0.00021634636494192</v>
      </c>
      <c r="Q111" s="21" t="n">
        <f aca="false">(I111-H111)/H111</f>
        <v>0.205361121092346</v>
      </c>
      <c r="R111" s="21" t="n">
        <f aca="false">(J111-I111)/I111</f>
        <v>0.0138095597714261</v>
      </c>
      <c r="S111" s="21" t="n">
        <f aca="false">AVERAGE(P111:R111)</f>
        <v>0.0729847781662769</v>
      </c>
      <c r="T111" s="22"/>
    </row>
    <row r="112" customFormat="false" ht="12" hidden="false" customHeight="false" outlineLevel="0" collapsed="false">
      <c r="A112" s="16" t="n">
        <v>105</v>
      </c>
      <c r="B112" s="17" t="s">
        <v>122</v>
      </c>
      <c r="C112" s="18" t="n">
        <v>2266</v>
      </c>
      <c r="D112" s="18" t="n">
        <v>2266</v>
      </c>
      <c r="E112" s="18" t="n">
        <v>2266</v>
      </c>
      <c r="F112" s="18" t="n">
        <v>2266</v>
      </c>
      <c r="G112" s="18" t="n">
        <v>0</v>
      </c>
      <c r="H112" s="18" t="n">
        <v>0</v>
      </c>
      <c r="I112" s="18" t="n">
        <v>0</v>
      </c>
      <c r="J112" s="18" t="n">
        <v>0</v>
      </c>
      <c r="K112" s="19" t="str">
        <f aca="false">IF(J112="-","   ",IF((F112-J112)&gt;=0,"ok","esgoto maior"))</f>
        <v>ok</v>
      </c>
      <c r="L112" s="20" t="n">
        <f aca="false">(D112-C112)/C112</f>
        <v>0</v>
      </c>
      <c r="M112" s="20" t="n">
        <f aca="false">(E112-D112)/D112</f>
        <v>0</v>
      </c>
      <c r="N112" s="20" t="n">
        <f aca="false">(F112-E112)/E112</f>
        <v>0</v>
      </c>
      <c r="O112" s="20" t="n">
        <f aca="false">AVERAGE(L112:N112)</f>
        <v>0</v>
      </c>
      <c r="P112" s="21" t="s">
        <v>18</v>
      </c>
      <c r="Q112" s="21" t="s">
        <v>18</v>
      </c>
      <c r="R112" s="21" t="s">
        <v>18</v>
      </c>
      <c r="S112" s="21" t="s">
        <v>18</v>
      </c>
      <c r="T112" s="22"/>
    </row>
    <row r="113" customFormat="false" ht="12" hidden="false" customHeight="false" outlineLevel="0" collapsed="false">
      <c r="A113" s="16" t="n">
        <v>106</v>
      </c>
      <c r="B113" s="17" t="s">
        <v>123</v>
      </c>
      <c r="C113" s="18" t="n">
        <v>34612.88</v>
      </c>
      <c r="D113" s="18" t="n">
        <v>35138.99</v>
      </c>
      <c r="E113" s="18" t="n">
        <v>35673.11</v>
      </c>
      <c r="F113" s="18" t="n">
        <v>36215.34</v>
      </c>
      <c r="G113" s="18" t="n">
        <v>22716.88</v>
      </c>
      <c r="H113" s="18" t="n">
        <v>22949.62</v>
      </c>
      <c r="I113" s="18" t="n">
        <v>23084.37</v>
      </c>
      <c r="J113" s="18" t="n">
        <v>23277.3</v>
      </c>
      <c r="K113" s="19" t="str">
        <f aca="false">IF(J113="-","   ",IF((F113-J113)&gt;=0,"ok","esgoto maior"))</f>
        <v>ok</v>
      </c>
      <c r="L113" s="20" t="n">
        <f aca="false">(D113-C113)/C113</f>
        <v>0.0151998331257035</v>
      </c>
      <c r="M113" s="20" t="n">
        <f aca="false">(E113-D113)/D113</f>
        <v>0.0152002092262755</v>
      </c>
      <c r="N113" s="20" t="n">
        <f aca="false">(F113-E113)/E113</f>
        <v>0.0151999643428901</v>
      </c>
      <c r="O113" s="20" t="n">
        <f aca="false">AVERAGE(L113:N113)</f>
        <v>0.015200002231623</v>
      </c>
      <c r="P113" s="21" t="n">
        <f aca="false">(H113-G113)/G113</f>
        <v>0.0102452449456086</v>
      </c>
      <c r="Q113" s="21" t="n">
        <f aca="false">(I113-H113)/H113</f>
        <v>0.00587155691466787</v>
      </c>
      <c r="R113" s="21" t="n">
        <f aca="false">(J113-I113)/I113</f>
        <v>0.00835760300151143</v>
      </c>
      <c r="S113" s="21" t="n">
        <f aca="false">AVERAGE(P113:R113)</f>
        <v>0.00815813495392931</v>
      </c>
      <c r="T113" s="22"/>
    </row>
    <row r="114" customFormat="false" ht="12" hidden="false" customHeight="false" outlineLevel="0" collapsed="false">
      <c r="A114" s="16" t="n">
        <v>107</v>
      </c>
      <c r="B114" s="17" t="s">
        <v>124</v>
      </c>
      <c r="C114" s="18" t="n">
        <v>4162.84</v>
      </c>
      <c r="D114" s="18" t="n">
        <v>4174.5</v>
      </c>
      <c r="E114" s="18" t="n">
        <v>4186.19</v>
      </c>
      <c r="F114" s="18" t="n">
        <v>4197.91</v>
      </c>
      <c r="G114" s="18" t="n">
        <v>0</v>
      </c>
      <c r="H114" s="18" t="n">
        <v>0</v>
      </c>
      <c r="I114" s="18" t="n">
        <v>0</v>
      </c>
      <c r="J114" s="18" t="n">
        <v>0</v>
      </c>
      <c r="K114" s="19" t="str">
        <f aca="false">IF(J114="-","   ",IF((F114-J114)&gt;=0,"ok","esgoto maior"))</f>
        <v>ok</v>
      </c>
      <c r="L114" s="20" t="n">
        <f aca="false">(D114-C114)/C114</f>
        <v>0.00280097241306412</v>
      </c>
      <c r="M114" s="20" t="n">
        <f aca="false">(E114-D114)/D114</f>
        <v>0.00280033536950523</v>
      </c>
      <c r="N114" s="20" t="n">
        <f aca="false">(F114-E114)/E114</f>
        <v>0.00279968181090688</v>
      </c>
      <c r="O114" s="20" t="n">
        <f aca="false">AVERAGE(L114:N114)</f>
        <v>0.00280032986449208</v>
      </c>
      <c r="P114" s="21" t="s">
        <v>18</v>
      </c>
      <c r="Q114" s="21" t="s">
        <v>18</v>
      </c>
      <c r="R114" s="21" t="s">
        <v>18</v>
      </c>
      <c r="S114" s="21" t="s">
        <v>18</v>
      </c>
      <c r="T114" s="22"/>
    </row>
    <row r="115" customFormat="false" ht="12" hidden="false" customHeight="false" outlineLevel="0" collapsed="false">
      <c r="A115" s="16" t="n">
        <v>108</v>
      </c>
      <c r="B115" s="17" t="s">
        <v>125</v>
      </c>
      <c r="C115" s="18" t="n">
        <v>4537</v>
      </c>
      <c r="D115" s="18" t="n">
        <v>4537</v>
      </c>
      <c r="E115" s="18" t="n">
        <v>4537</v>
      </c>
      <c r="F115" s="18" t="n">
        <v>4537</v>
      </c>
      <c r="G115" s="18" t="n">
        <v>0</v>
      </c>
      <c r="H115" s="18" t="n">
        <v>0</v>
      </c>
      <c r="I115" s="18" t="n">
        <v>0</v>
      </c>
      <c r="J115" s="18" t="n">
        <v>0</v>
      </c>
      <c r="K115" s="19" t="str">
        <f aca="false">IF(J115="-","   ",IF((F115-J115)&gt;=0,"ok","esgoto maior"))</f>
        <v>ok</v>
      </c>
      <c r="L115" s="20" t="n">
        <f aca="false">(D115-C115)/C115</f>
        <v>0</v>
      </c>
      <c r="M115" s="20" t="n">
        <f aca="false">(E115-D115)/D115</f>
        <v>0</v>
      </c>
      <c r="N115" s="20" t="n">
        <f aca="false">(F115-E115)/E115</f>
        <v>0</v>
      </c>
      <c r="O115" s="20" t="n">
        <f aca="false">AVERAGE(L115:N115)</f>
        <v>0</v>
      </c>
      <c r="P115" s="21" t="s">
        <v>18</v>
      </c>
      <c r="Q115" s="21" t="s">
        <v>18</v>
      </c>
      <c r="R115" s="21" t="s">
        <v>18</v>
      </c>
      <c r="S115" s="21" t="s">
        <v>18</v>
      </c>
      <c r="T115" s="22"/>
    </row>
    <row r="116" customFormat="false" ht="12" hidden="false" customHeight="false" outlineLevel="0" collapsed="false">
      <c r="A116" s="16" t="n">
        <v>109</v>
      </c>
      <c r="B116" s="17" t="s">
        <v>126</v>
      </c>
      <c r="C116" s="18" t="n">
        <v>3604</v>
      </c>
      <c r="D116" s="18" t="n">
        <v>3604</v>
      </c>
      <c r="E116" s="18" t="n">
        <v>3604</v>
      </c>
      <c r="F116" s="18" t="n">
        <v>3604</v>
      </c>
      <c r="G116" s="18" t="n">
        <v>0</v>
      </c>
      <c r="H116" s="18" t="n">
        <v>0</v>
      </c>
      <c r="I116" s="18" t="n">
        <v>0</v>
      </c>
      <c r="J116" s="18" t="n">
        <v>0</v>
      </c>
      <c r="K116" s="19" t="str">
        <f aca="false">IF(J116="-","   ",IF((F116-J116)&gt;=0,"ok","esgoto maior"))</f>
        <v>ok</v>
      </c>
      <c r="L116" s="20" t="n">
        <f aca="false">(D116-C116)/C116</f>
        <v>0</v>
      </c>
      <c r="M116" s="20" t="n">
        <f aca="false">(E116-D116)/D116</f>
        <v>0</v>
      </c>
      <c r="N116" s="20" t="n">
        <f aca="false">(F116-E116)/E116</f>
        <v>0</v>
      </c>
      <c r="O116" s="20" t="n">
        <f aca="false">AVERAGE(L116:N116)</f>
        <v>0</v>
      </c>
      <c r="P116" s="21" t="s">
        <v>18</v>
      </c>
      <c r="Q116" s="21" t="s">
        <v>18</v>
      </c>
      <c r="R116" s="21" t="s">
        <v>18</v>
      </c>
      <c r="S116" s="21" t="s">
        <v>18</v>
      </c>
      <c r="T116" s="22"/>
    </row>
    <row r="117" customFormat="false" ht="12" hidden="false" customHeight="false" outlineLevel="0" collapsed="false">
      <c r="A117" s="16" t="n">
        <v>110</v>
      </c>
      <c r="B117" s="17" t="s">
        <v>127</v>
      </c>
      <c r="C117" s="18" t="n">
        <v>18794.88</v>
      </c>
      <c r="D117" s="18" t="n">
        <v>19228.56</v>
      </c>
      <c r="E117" s="18" t="n">
        <v>19743.36</v>
      </c>
      <c r="F117" s="18" t="n">
        <v>20429.76</v>
      </c>
      <c r="G117" s="18" t="n">
        <v>0</v>
      </c>
      <c r="H117" s="18" t="n">
        <v>0</v>
      </c>
      <c r="I117" s="18" t="n">
        <v>0</v>
      </c>
      <c r="J117" s="18" t="n">
        <v>0</v>
      </c>
      <c r="K117" s="19" t="str">
        <f aca="false">IF(J117="-","   ",IF((F117-J117)&gt;=0,"ok","esgoto maior"))</f>
        <v>ok</v>
      </c>
      <c r="L117" s="20" t="n">
        <f aca="false">(D117-C117)/C117</f>
        <v>0.0230743691899071</v>
      </c>
      <c r="M117" s="20" t="n">
        <f aca="false">(E117-D117)/D117</f>
        <v>0.0267726756449781</v>
      </c>
      <c r="N117" s="20" t="n">
        <f aca="false">(F117-E117)/E117</f>
        <v>0.0347661188369152</v>
      </c>
      <c r="O117" s="20" t="n">
        <f aca="false">AVERAGE(L117:N117)</f>
        <v>0.0282043878906001</v>
      </c>
      <c r="P117" s="21" t="s">
        <v>18</v>
      </c>
      <c r="Q117" s="21" t="s">
        <v>18</v>
      </c>
      <c r="R117" s="21" t="s">
        <v>18</v>
      </c>
      <c r="S117" s="21" t="s">
        <v>18</v>
      </c>
      <c r="T117" s="22"/>
    </row>
    <row r="118" customFormat="false" ht="12" hidden="false" customHeight="false" outlineLevel="0" collapsed="false">
      <c r="A118" s="16" t="n">
        <v>111</v>
      </c>
      <c r="B118" s="17" t="s">
        <v>128</v>
      </c>
      <c r="C118" s="18" t="n">
        <v>4460</v>
      </c>
      <c r="D118" s="18" t="n">
        <v>4460</v>
      </c>
      <c r="E118" s="18" t="n">
        <v>4460</v>
      </c>
      <c r="F118" s="18" t="n">
        <v>4460</v>
      </c>
      <c r="G118" s="18" t="n">
        <v>0</v>
      </c>
      <c r="H118" s="18" t="n">
        <v>0</v>
      </c>
      <c r="I118" s="18" t="n">
        <v>0</v>
      </c>
      <c r="J118" s="18" t="n">
        <v>0</v>
      </c>
      <c r="K118" s="19" t="str">
        <f aca="false">IF(J118="-","   ",IF((F118-J118)&gt;=0,"ok","esgoto maior"))</f>
        <v>ok</v>
      </c>
      <c r="L118" s="20" t="n">
        <f aca="false">(D118-C118)/C118</f>
        <v>0</v>
      </c>
      <c r="M118" s="20" t="n">
        <f aca="false">(E118-D118)/D118</f>
        <v>0</v>
      </c>
      <c r="N118" s="20" t="n">
        <f aca="false">(F118-E118)/E118</f>
        <v>0</v>
      </c>
      <c r="O118" s="20" t="n">
        <f aca="false">AVERAGE(L118:N118)</f>
        <v>0</v>
      </c>
      <c r="P118" s="21" t="s">
        <v>18</v>
      </c>
      <c r="Q118" s="21" t="s">
        <v>18</v>
      </c>
      <c r="R118" s="21" t="s">
        <v>18</v>
      </c>
      <c r="S118" s="21" t="s">
        <v>18</v>
      </c>
      <c r="T118" s="22"/>
    </row>
    <row r="119" customFormat="false" ht="12" hidden="false" customHeight="false" outlineLevel="0" collapsed="false">
      <c r="A119" s="16" t="n">
        <v>112</v>
      </c>
      <c r="B119" s="17" t="s">
        <v>129</v>
      </c>
      <c r="C119" s="18" t="n">
        <v>21620</v>
      </c>
      <c r="D119" s="18" t="n">
        <v>21620</v>
      </c>
      <c r="E119" s="18" t="n">
        <v>21620</v>
      </c>
      <c r="F119" s="18" t="n">
        <v>21620</v>
      </c>
      <c r="G119" s="18" t="n">
        <v>21620</v>
      </c>
      <c r="H119" s="18" t="n">
        <v>21620</v>
      </c>
      <c r="I119" s="18" t="n">
        <v>21620</v>
      </c>
      <c r="J119" s="18" t="n">
        <v>21620</v>
      </c>
      <c r="K119" s="19" t="str">
        <f aca="false">IF(J119="-","   ",IF((F119-J119)&gt;=0,"ok","esgoto maior"))</f>
        <v>ok</v>
      </c>
      <c r="L119" s="20" t="n">
        <f aca="false">(D119-C119)/C119</f>
        <v>0</v>
      </c>
      <c r="M119" s="20" t="n">
        <f aca="false">(E119-D119)/D119</f>
        <v>0</v>
      </c>
      <c r="N119" s="20" t="n">
        <f aca="false">(F119-E119)/E119</f>
        <v>0</v>
      </c>
      <c r="O119" s="20" t="n">
        <f aca="false">AVERAGE(L119:N119)</f>
        <v>0</v>
      </c>
      <c r="P119" s="21" t="n">
        <f aca="false">(H119-G119)/G119</f>
        <v>0</v>
      </c>
      <c r="Q119" s="21" t="n">
        <f aca="false">(I119-H119)/H119</f>
        <v>0</v>
      </c>
      <c r="R119" s="21" t="n">
        <f aca="false">(J119-I119)/I119</f>
        <v>0</v>
      </c>
      <c r="S119" s="21" t="n">
        <f aca="false">AVERAGE(P119:R119)</f>
        <v>0</v>
      </c>
      <c r="T119" s="22"/>
    </row>
    <row r="120" customFormat="false" ht="12" hidden="false" customHeight="false" outlineLevel="0" collapsed="false">
      <c r="A120" s="16" t="n">
        <v>113</v>
      </c>
      <c r="B120" s="17" t="s">
        <v>130</v>
      </c>
      <c r="C120" s="18" t="n">
        <v>4550.19</v>
      </c>
      <c r="D120" s="18" t="n">
        <v>4596.61</v>
      </c>
      <c r="E120" s="18" t="n">
        <v>4643.49</v>
      </c>
      <c r="F120" s="18" t="n">
        <v>4690.86</v>
      </c>
      <c r="G120" s="18" t="n">
        <v>0</v>
      </c>
      <c r="H120" s="18" t="n">
        <v>0</v>
      </c>
      <c r="I120" s="18" t="n">
        <v>0</v>
      </c>
      <c r="J120" s="18" t="n">
        <v>0</v>
      </c>
      <c r="K120" s="19" t="str">
        <f aca="false">IF(J120="-","   ",IF((F120-J120)&gt;=0,"ok","esgoto maior"))</f>
        <v>ok</v>
      </c>
      <c r="L120" s="20" t="n">
        <f aca="false">(D120-C120)/C120</f>
        <v>0.0102017717941449</v>
      </c>
      <c r="M120" s="20" t="n">
        <f aca="false">(E120-D120)/D120</f>
        <v>0.0101988204350598</v>
      </c>
      <c r="N120" s="20" t="n">
        <f aca="false">(F120-E120)/E120</f>
        <v>0.0102013787043797</v>
      </c>
      <c r="O120" s="20" t="n">
        <f aca="false">AVERAGE(L120:N120)</f>
        <v>0.0102006569778614</v>
      </c>
      <c r="P120" s="21" t="s">
        <v>18</v>
      </c>
      <c r="Q120" s="21" t="s">
        <v>18</v>
      </c>
      <c r="R120" s="21" t="s">
        <v>18</v>
      </c>
      <c r="S120" s="21" t="s">
        <v>18</v>
      </c>
      <c r="T120" s="22"/>
    </row>
    <row r="121" customFormat="false" ht="12" hidden="false" customHeight="false" outlineLevel="0" collapsed="false">
      <c r="A121" s="16" t="n">
        <v>114</v>
      </c>
      <c r="B121" s="17" t="s">
        <v>131</v>
      </c>
      <c r="C121" s="18" t="n">
        <v>6754.21</v>
      </c>
      <c r="D121" s="18" t="n">
        <v>6793.15</v>
      </c>
      <c r="E121" s="18" t="n">
        <v>6819.43</v>
      </c>
      <c r="F121" s="18" t="n">
        <v>6845.78</v>
      </c>
      <c r="G121" s="18" t="n">
        <v>5842.25</v>
      </c>
      <c r="H121" s="18" t="n">
        <v>5862.12</v>
      </c>
      <c r="I121" s="18" t="n">
        <v>5882.05</v>
      </c>
      <c r="J121" s="18" t="n">
        <v>5902.05</v>
      </c>
      <c r="K121" s="19" t="str">
        <f aca="false">IF(J121="-","   ",IF((F121-J121)&gt;=0,"ok","esgoto maior"))</f>
        <v>ok</v>
      </c>
      <c r="L121" s="20" t="n">
        <f aca="false">(D121-C121)/C121</f>
        <v>0.00576529305425795</v>
      </c>
      <c r="M121" s="20" t="n">
        <f aca="false">(E121-D121)/D121</f>
        <v>0.00386860293089372</v>
      </c>
      <c r="N121" s="20" t="n">
        <f aca="false">(F121-E121)/E121</f>
        <v>0.00386395930451671</v>
      </c>
      <c r="O121" s="20" t="n">
        <f aca="false">AVERAGE(L121:N121)</f>
        <v>0.00449928509655613</v>
      </c>
      <c r="P121" s="21" t="n">
        <f aca="false">(H121-G121)/G121</f>
        <v>0.00340108691000897</v>
      </c>
      <c r="Q121" s="21" t="n">
        <f aca="false">(I121-H121)/H121</f>
        <v>0.00339979393120583</v>
      </c>
      <c r="R121" s="21" t="n">
        <f aca="false">(J121-I121)/I121</f>
        <v>0.00340017510901811</v>
      </c>
      <c r="S121" s="21" t="n">
        <f aca="false">AVERAGE(P121:R121)</f>
        <v>0.00340035198341097</v>
      </c>
      <c r="T121" s="22"/>
    </row>
    <row r="122" customFormat="false" ht="12" hidden="false" customHeight="false" outlineLevel="0" collapsed="false">
      <c r="A122" s="16" t="n">
        <v>115</v>
      </c>
      <c r="B122" s="17" t="s">
        <v>132</v>
      </c>
      <c r="C122" s="18" t="n">
        <v>98551.49</v>
      </c>
      <c r="D122" s="18" t="n">
        <v>99487.73</v>
      </c>
      <c r="E122" s="18" t="n">
        <v>100432.86</v>
      </c>
      <c r="F122" s="18" t="n">
        <v>101386.97</v>
      </c>
      <c r="G122" s="18" t="n">
        <v>98551.49</v>
      </c>
      <c r="H122" s="18" t="n">
        <v>99487.73</v>
      </c>
      <c r="I122" s="18" t="n">
        <v>100432.86</v>
      </c>
      <c r="J122" s="18" t="n">
        <v>101386.97</v>
      </c>
      <c r="K122" s="19" t="str">
        <f aca="false">IF(J122="-","   ",IF((F122-J122)&gt;=0,"ok","esgoto maior"))</f>
        <v>ok</v>
      </c>
      <c r="L122" s="20" t="n">
        <f aca="false">(D122-C122)/C122</f>
        <v>0.00950000857419802</v>
      </c>
      <c r="M122" s="20" t="n">
        <f aca="false">(E122-D122)/D122</f>
        <v>0.00949996547312925</v>
      </c>
      <c r="N122" s="20" t="n">
        <f aca="false">(F122-E122)/E122</f>
        <v>0.00949997839352579</v>
      </c>
      <c r="O122" s="20" t="n">
        <f aca="false">AVERAGE(L122:N122)</f>
        <v>0.00949998414695102</v>
      </c>
      <c r="P122" s="21" t="n">
        <f aca="false">(H122-G122)/G122</f>
        <v>0.00950000857419802</v>
      </c>
      <c r="Q122" s="21" t="n">
        <f aca="false">(I122-H122)/H122</f>
        <v>0.00949996547312925</v>
      </c>
      <c r="R122" s="21" t="n">
        <f aca="false">(J122-I122)/I122</f>
        <v>0.00949997839352579</v>
      </c>
      <c r="S122" s="21" t="n">
        <f aca="false">AVERAGE(P122:R122)</f>
        <v>0.00949998414695102</v>
      </c>
      <c r="T122" s="22"/>
    </row>
    <row r="123" customFormat="false" ht="12" hidden="false" customHeight="false" outlineLevel="0" collapsed="false">
      <c r="A123" s="16" t="n">
        <v>116</v>
      </c>
      <c r="B123" s="17" t="s">
        <v>133</v>
      </c>
      <c r="C123" s="18" t="n">
        <v>1473</v>
      </c>
      <c r="D123" s="18" t="n">
        <v>1473</v>
      </c>
      <c r="E123" s="18" t="n">
        <v>1473</v>
      </c>
      <c r="F123" s="18" t="n">
        <v>1473</v>
      </c>
      <c r="G123" s="18" t="n">
        <v>0</v>
      </c>
      <c r="H123" s="18" t="n">
        <v>0</v>
      </c>
      <c r="I123" s="18" t="n">
        <v>0</v>
      </c>
      <c r="J123" s="18" t="n">
        <v>0</v>
      </c>
      <c r="K123" s="19" t="str">
        <f aca="false">IF(J123="-","   ",IF((F123-J123)&gt;=0,"ok","esgoto maior"))</f>
        <v>ok</v>
      </c>
      <c r="L123" s="20" t="n">
        <f aca="false">(D123-C123)/C123</f>
        <v>0</v>
      </c>
      <c r="M123" s="20" t="n">
        <f aca="false">(E123-D123)/D123</f>
        <v>0</v>
      </c>
      <c r="N123" s="20" t="n">
        <f aca="false">(F123-E123)/E123</f>
        <v>0</v>
      </c>
      <c r="O123" s="20" t="n">
        <f aca="false">AVERAGE(L123:N123)</f>
        <v>0</v>
      </c>
      <c r="P123" s="21" t="s">
        <v>18</v>
      </c>
      <c r="Q123" s="21" t="s">
        <v>18</v>
      </c>
      <c r="R123" s="21" t="s">
        <v>18</v>
      </c>
      <c r="S123" s="21" t="s">
        <v>18</v>
      </c>
      <c r="T123" s="22"/>
    </row>
    <row r="124" customFormat="false" ht="12" hidden="false" customHeight="false" outlineLevel="0" collapsed="false">
      <c r="A124" s="16" t="n">
        <v>117</v>
      </c>
      <c r="B124" s="17" t="s">
        <v>134</v>
      </c>
      <c r="C124" s="18" t="n">
        <v>4214</v>
      </c>
      <c r="D124" s="18" t="n">
        <v>4214</v>
      </c>
      <c r="E124" s="18" t="n">
        <v>4214</v>
      </c>
      <c r="F124" s="18" t="n">
        <v>4214</v>
      </c>
      <c r="G124" s="18" t="n">
        <v>0</v>
      </c>
      <c r="H124" s="18" t="n">
        <v>0</v>
      </c>
      <c r="I124" s="18" t="n">
        <v>0</v>
      </c>
      <c r="J124" s="18" t="n">
        <v>0</v>
      </c>
      <c r="K124" s="19" t="str">
        <f aca="false">IF(J124="-","   ",IF((F124-J124)&gt;=0,"ok","esgoto maior"))</f>
        <v>ok</v>
      </c>
      <c r="L124" s="20" t="n">
        <f aca="false">(D124-C124)/C124</f>
        <v>0</v>
      </c>
      <c r="M124" s="20" t="n">
        <f aca="false">(E124-D124)/D124</f>
        <v>0</v>
      </c>
      <c r="N124" s="20" t="n">
        <f aca="false">(F124-E124)/E124</f>
        <v>0</v>
      </c>
      <c r="O124" s="20" t="n">
        <f aca="false">AVERAGE(L124:N124)</f>
        <v>0</v>
      </c>
      <c r="P124" s="21" t="s">
        <v>18</v>
      </c>
      <c r="Q124" s="21" t="s">
        <v>18</v>
      </c>
      <c r="R124" s="21" t="s">
        <v>18</v>
      </c>
      <c r="S124" s="21" t="s">
        <v>18</v>
      </c>
      <c r="T124" s="22"/>
    </row>
    <row r="125" customFormat="false" ht="12" hidden="false" customHeight="false" outlineLevel="0" collapsed="false">
      <c r="A125" s="16" t="n">
        <v>118</v>
      </c>
      <c r="B125" s="17" t="s">
        <v>135</v>
      </c>
      <c r="C125" s="18" t="n">
        <v>38756.49</v>
      </c>
      <c r="D125" s="18" t="n">
        <v>39346.47</v>
      </c>
      <c r="E125" s="18" t="n">
        <v>39922.65</v>
      </c>
      <c r="F125" s="18" t="n">
        <v>40525.87</v>
      </c>
      <c r="G125" s="18" t="n">
        <v>12762.5</v>
      </c>
      <c r="H125" s="18" t="n">
        <v>12784.41</v>
      </c>
      <c r="I125" s="18" t="n">
        <v>12897.08</v>
      </c>
      <c r="J125" s="18" t="n">
        <v>12978.45</v>
      </c>
      <c r="K125" s="19" t="str">
        <f aca="false">IF(J125="-","   ",IF((F125-J125)&gt;=0,"ok","esgoto maior"))</f>
        <v>ok</v>
      </c>
      <c r="L125" s="20" t="n">
        <f aca="false">(D125-C125)/C125</f>
        <v>0.0152227407590315</v>
      </c>
      <c r="M125" s="20" t="n">
        <f aca="false">(E125-D125)/D125</f>
        <v>0.0146437533023928</v>
      </c>
      <c r="N125" s="20" t="n">
        <f aca="false">(F125-E125)/E125</f>
        <v>0.0151097184179908</v>
      </c>
      <c r="O125" s="20" t="n">
        <f aca="false">AVERAGE(L125:N125)</f>
        <v>0.0149920708264717</v>
      </c>
      <c r="P125" s="21" t="n">
        <f aca="false">(H125-G125)/G125</f>
        <v>0.00171674828599411</v>
      </c>
      <c r="Q125" s="21" t="n">
        <f aca="false">(I125-H125)/H125</f>
        <v>0.00881307780335581</v>
      </c>
      <c r="R125" s="21" t="n">
        <f aca="false">(J125-I125)/I125</f>
        <v>0.00630918006246381</v>
      </c>
      <c r="S125" s="21" t="n">
        <f aca="false">AVERAGE(P125:R125)</f>
        <v>0.00561300205060458</v>
      </c>
      <c r="T125" s="22"/>
    </row>
    <row r="126" customFormat="false" ht="12" hidden="false" customHeight="false" outlineLevel="0" collapsed="false">
      <c r="A126" s="16" t="n">
        <v>119</v>
      </c>
      <c r="B126" s="17" t="s">
        <v>136</v>
      </c>
      <c r="C126" s="18" t="n">
        <v>90307.96</v>
      </c>
      <c r="D126" s="18" t="n">
        <v>91290.73</v>
      </c>
      <c r="E126" s="18" t="n">
        <v>92277.86</v>
      </c>
      <c r="F126" s="18" t="n">
        <v>93269.49</v>
      </c>
      <c r="G126" s="18" t="n">
        <v>81140.37</v>
      </c>
      <c r="H126" s="18" t="n">
        <v>82050.1</v>
      </c>
      <c r="I126" s="18" t="n">
        <v>90347.61</v>
      </c>
      <c r="J126" s="18" t="n">
        <v>92808.52</v>
      </c>
      <c r="K126" s="19" t="str">
        <f aca="false">IF(J126="-","   ",IF((F126-J126)&gt;=0,"ok","esgoto maior"))</f>
        <v>ok</v>
      </c>
      <c r="L126" s="20" t="n">
        <f aca="false">(D126-C126)/C126</f>
        <v>0.0108824294115379</v>
      </c>
      <c r="M126" s="20" t="n">
        <f aca="false">(E126-D126)/D126</f>
        <v>0.0108130365481797</v>
      </c>
      <c r="N126" s="20" t="n">
        <f aca="false">(F126-E126)/E126</f>
        <v>0.0107461313038686</v>
      </c>
      <c r="O126" s="20" t="n">
        <f aca="false">AVERAGE(L126:N126)</f>
        <v>0.0108138657545287</v>
      </c>
      <c r="P126" s="21" t="n">
        <f aca="false">(H126-G126)/G126</f>
        <v>0.011211804925218</v>
      </c>
      <c r="Q126" s="21" t="n">
        <f aca="false">(I126-H126)/H126</f>
        <v>0.10112735999103</v>
      </c>
      <c r="R126" s="21" t="n">
        <f aca="false">(J126-I126)/I126</f>
        <v>0.0272382412772181</v>
      </c>
      <c r="S126" s="21" t="n">
        <f aca="false">AVERAGE(P126:R126)</f>
        <v>0.0465258020644886</v>
      </c>
      <c r="T126" s="22"/>
    </row>
    <row r="127" customFormat="false" ht="12" hidden="false" customHeight="false" outlineLevel="0" collapsed="false">
      <c r="A127" s="16" t="n">
        <v>120</v>
      </c>
      <c r="B127" s="17" t="s">
        <v>137</v>
      </c>
      <c r="C127" s="18" t="n">
        <v>2361</v>
      </c>
      <c r="D127" s="18" t="n">
        <v>2361</v>
      </c>
      <c r="E127" s="18" t="n">
        <v>2361</v>
      </c>
      <c r="F127" s="18" t="n">
        <v>2361</v>
      </c>
      <c r="G127" s="18" t="n">
        <v>0</v>
      </c>
      <c r="H127" s="18" t="n">
        <v>0</v>
      </c>
      <c r="I127" s="18" t="n">
        <v>0</v>
      </c>
      <c r="J127" s="18" t="n">
        <v>0</v>
      </c>
      <c r="K127" s="19" t="str">
        <f aca="false">IF(J127="-","   ",IF((F127-J127)&gt;=0,"ok","esgoto maior"))</f>
        <v>ok</v>
      </c>
      <c r="L127" s="20" t="n">
        <f aca="false">(D127-C127)/C127</f>
        <v>0</v>
      </c>
      <c r="M127" s="20" t="n">
        <f aca="false">(E127-D127)/D127</f>
        <v>0</v>
      </c>
      <c r="N127" s="20" t="n">
        <f aca="false">(F127-E127)/E127</f>
        <v>0</v>
      </c>
      <c r="O127" s="20" t="n">
        <f aca="false">AVERAGE(L127:N127)</f>
        <v>0</v>
      </c>
      <c r="P127" s="21" t="s">
        <v>18</v>
      </c>
      <c r="Q127" s="21" t="s">
        <v>18</v>
      </c>
      <c r="R127" s="21" t="s">
        <v>18</v>
      </c>
      <c r="S127" s="21" t="s">
        <v>18</v>
      </c>
      <c r="T127" s="22"/>
    </row>
    <row r="128" customFormat="false" ht="12" hidden="false" customHeight="false" outlineLevel="0" collapsed="false">
      <c r="A128" s="16" t="n">
        <v>121</v>
      </c>
      <c r="B128" s="17" t="s">
        <v>138</v>
      </c>
      <c r="C128" s="18" t="n">
        <v>1978.33</v>
      </c>
      <c r="D128" s="18" t="n">
        <v>1991.19</v>
      </c>
      <c r="E128" s="18" t="n">
        <v>2004.13</v>
      </c>
      <c r="F128" s="18" t="n">
        <v>2017.16</v>
      </c>
      <c r="G128" s="18" t="n">
        <v>0</v>
      </c>
      <c r="H128" s="18" t="n">
        <v>0</v>
      </c>
      <c r="I128" s="18" t="n">
        <v>0</v>
      </c>
      <c r="J128" s="18" t="n">
        <v>0</v>
      </c>
      <c r="K128" s="19" t="str">
        <f aca="false">IF(J128="-","   ",IF((F128-J128)&gt;=0,"ok","esgoto maior"))</f>
        <v>ok</v>
      </c>
      <c r="L128" s="20" t="n">
        <f aca="false">(D128-C128)/C128</f>
        <v>0.00650043218269961</v>
      </c>
      <c r="M128" s="20" t="n">
        <f aca="false">(E128-D128)/D128</f>
        <v>0.00649862644951012</v>
      </c>
      <c r="N128" s="20" t="n">
        <f aca="false">(F128-E128)/E128</f>
        <v>0.00650157424917544</v>
      </c>
      <c r="O128" s="20" t="n">
        <f aca="false">AVERAGE(L128:N128)</f>
        <v>0.00650021096046172</v>
      </c>
      <c r="P128" s="21" t="s">
        <v>18</v>
      </c>
      <c r="Q128" s="21" t="s">
        <v>18</v>
      </c>
      <c r="R128" s="21" t="s">
        <v>18</v>
      </c>
      <c r="S128" s="21" t="s">
        <v>18</v>
      </c>
      <c r="T128" s="22"/>
    </row>
    <row r="129" customFormat="false" ht="12" hidden="false" customHeight="false" outlineLevel="0" collapsed="false">
      <c r="A129" s="16" t="n">
        <v>122</v>
      </c>
      <c r="B129" s="17" t="s">
        <v>139</v>
      </c>
      <c r="C129" s="18" t="n">
        <v>6797.76</v>
      </c>
      <c r="D129" s="18" t="n">
        <v>6818.83</v>
      </c>
      <c r="E129" s="18" t="n">
        <v>6839.97</v>
      </c>
      <c r="F129" s="18" t="n">
        <v>6861.17</v>
      </c>
      <c r="G129" s="18" t="n">
        <v>6797.76</v>
      </c>
      <c r="H129" s="18" t="n">
        <v>6818.83</v>
      </c>
      <c r="I129" s="18" t="n">
        <v>6839.97</v>
      </c>
      <c r="J129" s="18" t="n">
        <v>6861.17</v>
      </c>
      <c r="K129" s="19" t="str">
        <f aca="false">IF(J129="-","   ",IF((F129-J129)&gt;=0,"ok","esgoto maior"))</f>
        <v>ok</v>
      </c>
      <c r="L129" s="20" t="n">
        <f aca="false">(D129-C129)/C129</f>
        <v>0.00309955044014495</v>
      </c>
      <c r="M129" s="20" t="n">
        <f aca="false">(E129-D129)/D129</f>
        <v>0.00310023860398343</v>
      </c>
      <c r="N129" s="20" t="n">
        <f aca="false">(F129-E129)/E129</f>
        <v>0.00309942879866429</v>
      </c>
      <c r="O129" s="20" t="n">
        <f aca="false">AVERAGE(L129:N129)</f>
        <v>0.00309973928093089</v>
      </c>
      <c r="P129" s="21" t="n">
        <f aca="false">(H129-G129)/G129</f>
        <v>0.00309955044014495</v>
      </c>
      <c r="Q129" s="21" t="n">
        <f aca="false">(I129-H129)/H129</f>
        <v>0.00310023860398343</v>
      </c>
      <c r="R129" s="21" t="n">
        <f aca="false">(J129-I129)/I129</f>
        <v>0.00309942879866429</v>
      </c>
      <c r="S129" s="21" t="n">
        <f aca="false">AVERAGE(P129:R129)</f>
        <v>0.00309973928093089</v>
      </c>
      <c r="T129" s="22"/>
    </row>
    <row r="130" customFormat="false" ht="12" hidden="false" customHeight="false" outlineLevel="0" collapsed="false">
      <c r="A130" s="16" t="n">
        <v>123</v>
      </c>
      <c r="B130" s="17" t="s">
        <v>140</v>
      </c>
      <c r="C130" s="18" t="n">
        <v>15258</v>
      </c>
      <c r="D130" s="18" t="n">
        <v>15258</v>
      </c>
      <c r="E130" s="18" t="n">
        <v>15258</v>
      </c>
      <c r="F130" s="18" t="n">
        <v>15258</v>
      </c>
      <c r="G130" s="18" t="n">
        <v>14654.64</v>
      </c>
      <c r="H130" s="18" t="n">
        <v>14979.64</v>
      </c>
      <c r="I130" s="18" t="n">
        <v>15017.71</v>
      </c>
      <c r="J130" s="18" t="n">
        <v>15055.77</v>
      </c>
      <c r="K130" s="19" t="str">
        <f aca="false">IF(J130="-","   ",IF((F130-J130)&gt;=0,"ok","esgoto maior"))</f>
        <v>ok</v>
      </c>
      <c r="L130" s="20" t="n">
        <f aca="false">(D130-C130)/C130</f>
        <v>0</v>
      </c>
      <c r="M130" s="20" t="n">
        <f aca="false">(E130-D130)/D130</f>
        <v>0</v>
      </c>
      <c r="N130" s="20" t="n">
        <f aca="false">(F130-E130)/E130</f>
        <v>0</v>
      </c>
      <c r="O130" s="20" t="n">
        <f aca="false">AVERAGE(L130:N130)</f>
        <v>0</v>
      </c>
      <c r="P130" s="21" t="n">
        <f aca="false">(H130-G130)/G130</f>
        <v>0.0221772762756369</v>
      </c>
      <c r="Q130" s="21" t="n">
        <f aca="false">(I130-H130)/H130</f>
        <v>0.00254144959424924</v>
      </c>
      <c r="R130" s="21" t="n">
        <f aca="false">(J130-I130)/I130</f>
        <v>0.0025343411212496</v>
      </c>
      <c r="S130" s="21" t="n">
        <f aca="false">AVERAGE(P130:R130)</f>
        <v>0.00908435566371193</v>
      </c>
      <c r="T130" s="22"/>
    </row>
    <row r="131" customFormat="false" ht="12" hidden="false" customHeight="false" outlineLevel="0" collapsed="false">
      <c r="A131" s="16" t="n">
        <v>124</v>
      </c>
      <c r="B131" s="17" t="s">
        <v>141</v>
      </c>
      <c r="C131" s="18" t="n">
        <v>928.06</v>
      </c>
      <c r="D131" s="18" t="n">
        <v>945.23</v>
      </c>
      <c r="E131" s="18" t="n">
        <v>962.71</v>
      </c>
      <c r="F131" s="18" t="n">
        <v>980.52</v>
      </c>
      <c r="G131" s="18" t="n">
        <v>928.06</v>
      </c>
      <c r="H131" s="18" t="n">
        <v>945.23</v>
      </c>
      <c r="I131" s="18" t="n">
        <v>962.71</v>
      </c>
      <c r="J131" s="18" t="n">
        <v>980.52</v>
      </c>
      <c r="K131" s="19" t="str">
        <f aca="false">IF(J131="-","   ",IF((F131-J131)&gt;=0,"ok","esgoto maior"))</f>
        <v>ok</v>
      </c>
      <c r="L131" s="20" t="n">
        <f aca="false">(D131-C131)/C131</f>
        <v>0.0185009589897206</v>
      </c>
      <c r="M131" s="20" t="n">
        <f aca="false">(E131-D131)/D131</f>
        <v>0.0184928535911895</v>
      </c>
      <c r="N131" s="20" t="n">
        <f aca="false">(F131-E131)/E131</f>
        <v>0.0184998597708551</v>
      </c>
      <c r="O131" s="20" t="n">
        <f aca="false">AVERAGE(L131:N131)</f>
        <v>0.0184978907839217</v>
      </c>
      <c r="P131" s="21" t="n">
        <f aca="false">(H131-G131)/G131</f>
        <v>0.0185009589897206</v>
      </c>
      <c r="Q131" s="21" t="n">
        <f aca="false">(I131-H131)/H131</f>
        <v>0.0184928535911895</v>
      </c>
      <c r="R131" s="21" t="n">
        <f aca="false">(J131-I131)/I131</f>
        <v>0.0184998597708551</v>
      </c>
      <c r="S131" s="21" t="n">
        <f aca="false">AVERAGE(P131:R131)</f>
        <v>0.0184978907839217</v>
      </c>
      <c r="T131" s="22"/>
    </row>
    <row r="132" customFormat="false" ht="12" hidden="false" customHeight="false" outlineLevel="0" collapsed="false">
      <c r="A132" s="16" t="n">
        <v>125</v>
      </c>
      <c r="B132" s="17" t="s">
        <v>142</v>
      </c>
      <c r="C132" s="18" t="n">
        <v>4783.78</v>
      </c>
      <c r="D132" s="18" t="n">
        <v>4792.87</v>
      </c>
      <c r="E132" s="18" t="n">
        <v>4801.97</v>
      </c>
      <c r="F132" s="18" t="n">
        <v>4811.1</v>
      </c>
      <c r="G132" s="18" t="n">
        <v>0</v>
      </c>
      <c r="H132" s="18" t="n">
        <v>0</v>
      </c>
      <c r="I132" s="18" t="n">
        <v>0</v>
      </c>
      <c r="J132" s="18" t="n">
        <v>0</v>
      </c>
      <c r="K132" s="19" t="str">
        <f aca="false">IF(J132="-","   ",IF((F132-J132)&gt;=0,"ok","esgoto maior"))</f>
        <v>ok</v>
      </c>
      <c r="L132" s="20" t="n">
        <f aca="false">(D132-C132)/C132</f>
        <v>0.00190017099448556</v>
      </c>
      <c r="M132" s="20" t="n">
        <f aca="false">(E132-D132)/D132</f>
        <v>0.00189865362507232</v>
      </c>
      <c r="N132" s="20" t="n">
        <f aca="false">(F132-E132)/E132</f>
        <v>0.00190130300689094</v>
      </c>
      <c r="O132" s="20" t="n">
        <f aca="false">AVERAGE(L132:N132)</f>
        <v>0.00190004254214961</v>
      </c>
      <c r="P132" s="21" t="s">
        <v>18</v>
      </c>
      <c r="Q132" s="21" t="s">
        <v>18</v>
      </c>
      <c r="R132" s="21" t="s">
        <v>18</v>
      </c>
      <c r="S132" s="21" t="s">
        <v>18</v>
      </c>
      <c r="T132" s="22"/>
    </row>
    <row r="133" customFormat="false" ht="12" hidden="false" customHeight="false" outlineLevel="0" collapsed="false">
      <c r="A133" s="16" t="n">
        <v>126</v>
      </c>
      <c r="B133" s="17" t="s">
        <v>143</v>
      </c>
      <c r="C133" s="18" t="n">
        <v>167973.5</v>
      </c>
      <c r="D133" s="18" t="n">
        <v>174666.81</v>
      </c>
      <c r="E133" s="18" t="n">
        <v>181128.38</v>
      </c>
      <c r="F133" s="18" t="n">
        <v>188925.88</v>
      </c>
      <c r="G133" s="18" t="n">
        <v>34379.9</v>
      </c>
      <c r="H133" s="18" t="n">
        <v>37937.85</v>
      </c>
      <c r="I133" s="18" t="n">
        <v>40609.72</v>
      </c>
      <c r="J133" s="18" t="n">
        <v>42790.84</v>
      </c>
      <c r="K133" s="19" t="str">
        <f aca="false">IF(J133="-","   ",IF((F133-J133)&gt;=0,"ok","esgoto maior"))</f>
        <v>ok</v>
      </c>
      <c r="L133" s="20" t="n">
        <f aca="false">(D133-C133)/C133</f>
        <v>0.0398474164079453</v>
      </c>
      <c r="M133" s="20" t="n">
        <f aca="false">(E133-D133)/D133</f>
        <v>0.0369936910166276</v>
      </c>
      <c r="N133" s="20" t="n">
        <f aca="false">(F133-E133)/E133</f>
        <v>0.0430495762177081</v>
      </c>
      <c r="O133" s="20" t="n">
        <f aca="false">AVERAGE(L133:N133)</f>
        <v>0.0399635612140937</v>
      </c>
      <c r="P133" s="21" t="n">
        <f aca="false">(H133-G133)/G133</f>
        <v>0.103489248078092</v>
      </c>
      <c r="Q133" s="21" t="n">
        <f aca="false">(I133-H133)/H133</f>
        <v>0.0704275545398593</v>
      </c>
      <c r="R133" s="21" t="n">
        <f aca="false">(J133-I133)/I133</f>
        <v>0.0537093090028692</v>
      </c>
      <c r="S133" s="21" t="n">
        <f aca="false">AVERAGE(P133:R133)</f>
        <v>0.0758753705402735</v>
      </c>
      <c r="T133" s="22"/>
    </row>
    <row r="134" customFormat="false" ht="12" hidden="false" customHeight="false" outlineLevel="0" collapsed="false">
      <c r="A134" s="16" t="n">
        <v>127</v>
      </c>
      <c r="B134" s="17" t="s">
        <v>144</v>
      </c>
      <c r="C134" s="18" t="n">
        <v>1609</v>
      </c>
      <c r="D134" s="18" t="n">
        <v>1609</v>
      </c>
      <c r="E134" s="18" t="n">
        <v>1609</v>
      </c>
      <c r="F134" s="18" t="n">
        <v>1609</v>
      </c>
      <c r="G134" s="18" t="n">
        <v>0</v>
      </c>
      <c r="H134" s="18" t="n">
        <v>0</v>
      </c>
      <c r="I134" s="18" t="n">
        <v>0</v>
      </c>
      <c r="J134" s="18" t="n">
        <v>0</v>
      </c>
      <c r="K134" s="19" t="str">
        <f aca="false">IF(J134="-","   ",IF((F134-J134)&gt;=0,"ok","esgoto maior"))</f>
        <v>ok</v>
      </c>
      <c r="L134" s="20" t="n">
        <f aca="false">(D134-C134)/C134</f>
        <v>0</v>
      </c>
      <c r="M134" s="20" t="n">
        <f aca="false">(E134-D134)/D134</f>
        <v>0</v>
      </c>
      <c r="N134" s="20" t="n">
        <f aca="false">(F134-E134)/E134</f>
        <v>0</v>
      </c>
      <c r="O134" s="20" t="n">
        <f aca="false">AVERAGE(L134:N134)</f>
        <v>0</v>
      </c>
      <c r="P134" s="21" t="s">
        <v>18</v>
      </c>
      <c r="Q134" s="21" t="s">
        <v>18</v>
      </c>
      <c r="R134" s="21" t="s">
        <v>18</v>
      </c>
      <c r="S134" s="21" t="s">
        <v>18</v>
      </c>
      <c r="T134" s="22"/>
    </row>
    <row r="135" customFormat="false" ht="12" hidden="false" customHeight="false" outlineLevel="0" collapsed="false">
      <c r="A135" s="16" t="n">
        <v>128</v>
      </c>
      <c r="B135" s="17" t="s">
        <v>145</v>
      </c>
      <c r="C135" s="18" t="n">
        <v>5830.85</v>
      </c>
      <c r="D135" s="18" t="n">
        <v>5949.8</v>
      </c>
      <c r="E135" s="18" t="n">
        <v>6071.18</v>
      </c>
      <c r="F135" s="18" t="n">
        <v>6195.03</v>
      </c>
      <c r="G135" s="18" t="n">
        <v>0</v>
      </c>
      <c r="H135" s="18" t="n">
        <v>0</v>
      </c>
      <c r="I135" s="18" t="n">
        <v>0</v>
      </c>
      <c r="J135" s="18" t="n">
        <v>0</v>
      </c>
      <c r="K135" s="19" t="str">
        <f aca="false">IF(J135="-","   ",IF((F135-J135)&gt;=0,"ok","esgoto maior"))</f>
        <v>ok</v>
      </c>
      <c r="L135" s="20" t="n">
        <f aca="false">(D135-C135)/C135</f>
        <v>0.0204001131910442</v>
      </c>
      <c r="M135" s="20" t="n">
        <f aca="false">(E135-D135)/D135</f>
        <v>0.0204006857373357</v>
      </c>
      <c r="N135" s="20" t="n">
        <f aca="false">(F135-E135)/E135</f>
        <v>0.0203996587154391</v>
      </c>
      <c r="O135" s="20" t="n">
        <f aca="false">AVERAGE(L135:N135)</f>
        <v>0.0204001525479397</v>
      </c>
      <c r="P135" s="21" t="s">
        <v>18</v>
      </c>
      <c r="Q135" s="21" t="s">
        <v>18</v>
      </c>
      <c r="R135" s="21" t="s">
        <v>18</v>
      </c>
      <c r="S135" s="21" t="s">
        <v>18</v>
      </c>
      <c r="T135" s="22"/>
    </row>
    <row r="136" customFormat="false" ht="12" hidden="false" customHeight="false" outlineLevel="0" collapsed="false">
      <c r="A136" s="16" t="n">
        <v>129</v>
      </c>
      <c r="B136" s="17" t="s">
        <v>146</v>
      </c>
      <c r="C136" s="18" t="n">
        <v>7641</v>
      </c>
      <c r="D136" s="18" t="n">
        <v>7641</v>
      </c>
      <c r="E136" s="18" t="n">
        <v>7641</v>
      </c>
      <c r="F136" s="18" t="n">
        <v>7641</v>
      </c>
      <c r="G136" s="18" t="n">
        <v>6130.77</v>
      </c>
      <c r="H136" s="18" t="n">
        <v>6142.52</v>
      </c>
      <c r="I136" s="18" t="n">
        <v>6157.2</v>
      </c>
      <c r="J136" s="18" t="n">
        <v>6130.77</v>
      </c>
      <c r="K136" s="19" t="str">
        <f aca="false">IF(J136="-","   ",IF((F136-J136)&gt;=0,"ok","esgoto maior"))</f>
        <v>ok</v>
      </c>
      <c r="L136" s="20" t="n">
        <f aca="false">(D136-C136)/C136</f>
        <v>0</v>
      </c>
      <c r="M136" s="20" t="n">
        <f aca="false">(E136-D136)/D136</f>
        <v>0</v>
      </c>
      <c r="N136" s="20" t="n">
        <f aca="false">(F136-E136)/E136</f>
        <v>0</v>
      </c>
      <c r="O136" s="20" t="n">
        <f aca="false">AVERAGE(L136:N136)</f>
        <v>0</v>
      </c>
      <c r="P136" s="21" t="n">
        <f aca="false">(H136-G136)/G136</f>
        <v>0.00191656186743264</v>
      </c>
      <c r="Q136" s="21" t="n">
        <f aca="false">(I136-H136)/H136</f>
        <v>0.00238989860838864</v>
      </c>
      <c r="R136" s="21" t="n">
        <f aca="false">(J136-I136)/I136</f>
        <v>-0.00429253556811528</v>
      </c>
      <c r="S136" s="21" t="n">
        <f aca="false">AVERAGE(P136:R136)</f>
        <v>4.64163590200007E-006</v>
      </c>
      <c r="T136" s="22"/>
    </row>
    <row r="137" customFormat="false" ht="12" hidden="false" customHeight="false" outlineLevel="0" collapsed="false">
      <c r="A137" s="16" t="n">
        <v>130</v>
      </c>
      <c r="B137" s="17" t="s">
        <v>147</v>
      </c>
      <c r="C137" s="18" t="n">
        <v>1943.07</v>
      </c>
      <c r="D137" s="18" t="n">
        <v>1955.31</v>
      </c>
      <c r="E137" s="18" t="n">
        <v>1967.63</v>
      </c>
      <c r="F137" s="18" t="n">
        <v>1980.03</v>
      </c>
      <c r="G137" s="18" t="n">
        <v>0</v>
      </c>
      <c r="H137" s="18" t="n">
        <v>0</v>
      </c>
      <c r="I137" s="18" t="n">
        <v>0</v>
      </c>
      <c r="J137" s="18" t="n">
        <v>0</v>
      </c>
      <c r="K137" s="19" t="str">
        <f aca="false">IF(J137="-","   ",IF((F137-J137)&gt;=0,"ok","esgoto maior"))</f>
        <v>ok</v>
      </c>
      <c r="L137" s="20" t="n">
        <f aca="false">(D137-C137)/C137</f>
        <v>0.00629930985502324</v>
      </c>
      <c r="M137" s="20" t="n">
        <f aca="false">(E137-D137)/D137</f>
        <v>0.00630079117889243</v>
      </c>
      <c r="N137" s="20" t="n">
        <f aca="false">(F137-E137)/E137</f>
        <v>0.00630199783495874</v>
      </c>
      <c r="O137" s="20" t="n">
        <f aca="false">AVERAGE(L137:N137)</f>
        <v>0.00630069962295814</v>
      </c>
      <c r="P137" s="21" t="s">
        <v>18</v>
      </c>
      <c r="Q137" s="21" t="s">
        <v>18</v>
      </c>
      <c r="R137" s="21" t="s">
        <v>18</v>
      </c>
      <c r="S137" s="21" t="s">
        <v>18</v>
      </c>
      <c r="T137" s="22"/>
    </row>
    <row r="138" customFormat="false" ht="12" hidden="false" customHeight="false" outlineLevel="0" collapsed="false">
      <c r="A138" s="16" t="n">
        <v>131</v>
      </c>
      <c r="B138" s="17" t="s">
        <v>148</v>
      </c>
      <c r="C138" s="18" t="n">
        <v>12544.24</v>
      </c>
      <c r="D138" s="18" t="n">
        <v>12572.49</v>
      </c>
      <c r="E138" s="18" t="n">
        <v>12475.18</v>
      </c>
      <c r="F138" s="18" t="n">
        <v>12497.15</v>
      </c>
      <c r="G138" s="18" t="n">
        <v>0</v>
      </c>
      <c r="H138" s="18" t="n">
        <v>0</v>
      </c>
      <c r="I138" s="18" t="n">
        <v>0</v>
      </c>
      <c r="J138" s="18" t="n">
        <v>0</v>
      </c>
      <c r="K138" s="19" t="str">
        <f aca="false">IF(J138="-","   ",IF((F138-J138)&gt;=0,"ok","esgoto maior"))</f>
        <v>ok</v>
      </c>
      <c r="L138" s="20" t="n">
        <f aca="false">(D138-C138)/C138</f>
        <v>0.00225202961678029</v>
      </c>
      <c r="M138" s="20" t="n">
        <f aca="false">(E138-D138)/D138</f>
        <v>-0.00773991468674857</v>
      </c>
      <c r="N138" s="20" t="n">
        <f aca="false">(F138-E138)/E138</f>
        <v>0.00176109683387329</v>
      </c>
      <c r="O138" s="20" t="n">
        <f aca="false">AVERAGE(L138:N138)</f>
        <v>-0.001242262745365</v>
      </c>
      <c r="P138" s="21" t="s">
        <v>18</v>
      </c>
      <c r="Q138" s="21" t="s">
        <v>18</v>
      </c>
      <c r="R138" s="21" t="s">
        <v>18</v>
      </c>
      <c r="S138" s="21" t="s">
        <v>18</v>
      </c>
      <c r="T138" s="22"/>
    </row>
    <row r="139" customFormat="false" ht="12" hidden="false" customHeight="false" outlineLevel="0" collapsed="false">
      <c r="A139" s="16" t="n">
        <v>132</v>
      </c>
      <c r="B139" s="17" t="s">
        <v>149</v>
      </c>
      <c r="C139" s="18" t="n">
        <v>1250</v>
      </c>
      <c r="D139" s="18" t="n">
        <v>1250</v>
      </c>
      <c r="E139" s="18" t="n">
        <v>1250</v>
      </c>
      <c r="F139" s="18" t="n">
        <v>1250</v>
      </c>
      <c r="G139" s="18" t="n">
        <v>1250</v>
      </c>
      <c r="H139" s="18" t="n">
        <v>1250</v>
      </c>
      <c r="I139" s="18" t="n">
        <v>1250</v>
      </c>
      <c r="J139" s="18" t="n">
        <v>1250</v>
      </c>
      <c r="K139" s="19" t="str">
        <f aca="false">IF(J139="-","   ",IF((F139-J139)&gt;=0,"ok","esgoto maior"))</f>
        <v>ok</v>
      </c>
      <c r="L139" s="20" t="n">
        <f aca="false">(D139-C139)/C139</f>
        <v>0</v>
      </c>
      <c r="M139" s="20" t="n">
        <f aca="false">(E139-D139)/D139</f>
        <v>0</v>
      </c>
      <c r="N139" s="20" t="n">
        <f aca="false">(F139-E139)/E139</f>
        <v>0</v>
      </c>
      <c r="O139" s="20" t="n">
        <f aca="false">AVERAGE(L139:N139)</f>
        <v>0</v>
      </c>
      <c r="P139" s="21" t="n">
        <f aca="false">(H139-G139)/G139</f>
        <v>0</v>
      </c>
      <c r="Q139" s="21" t="n">
        <f aca="false">(I139-H139)/H139</f>
        <v>0</v>
      </c>
      <c r="R139" s="21" t="n">
        <f aca="false">(J139-I139)/I139</f>
        <v>0</v>
      </c>
      <c r="S139" s="21" t="n">
        <f aca="false">AVERAGE(P139:R139)</f>
        <v>0</v>
      </c>
      <c r="T139" s="22"/>
    </row>
    <row r="140" customFormat="false" ht="12" hidden="false" customHeight="false" outlineLevel="0" collapsed="false">
      <c r="A140" s="16" t="n">
        <v>133</v>
      </c>
      <c r="B140" s="17" t="s">
        <v>150</v>
      </c>
      <c r="C140" s="18" t="n">
        <v>26139.35</v>
      </c>
      <c r="D140" s="18" t="n">
        <v>26136.19</v>
      </c>
      <c r="E140" s="18" t="n">
        <v>26136.19</v>
      </c>
      <c r="F140" s="18" t="n">
        <v>26133.03</v>
      </c>
      <c r="G140" s="18" t="n">
        <v>15476.16</v>
      </c>
      <c r="H140" s="18" t="n">
        <v>15946.76</v>
      </c>
      <c r="I140" s="18" t="n">
        <v>16707.93</v>
      </c>
      <c r="J140" s="18" t="n">
        <v>17923.92</v>
      </c>
      <c r="K140" s="19" t="str">
        <f aca="false">IF(J140="-","   ",IF((F140-J140)&gt;=0,"ok","esgoto maior"))</f>
        <v>ok</v>
      </c>
      <c r="L140" s="20" t="n">
        <f aca="false">(D140-C140)/C140</f>
        <v>-0.000120890534768457</v>
      </c>
      <c r="M140" s="20" t="n">
        <f aca="false">(E140-D140)/D140</f>
        <v>0</v>
      </c>
      <c r="N140" s="20" t="n">
        <f aca="false">(F140-E140)/E140</f>
        <v>-0.000120905151056824</v>
      </c>
      <c r="O140" s="20" t="n">
        <f aca="false">AVERAGE(L140:N140)</f>
        <v>-8.05985619417602E-005</v>
      </c>
      <c r="P140" s="21" t="n">
        <f aca="false">(H140-G140)/G140</f>
        <v>0.0304080598804872</v>
      </c>
      <c r="Q140" s="21" t="n">
        <f aca="false">(I140-H140)/H140</f>
        <v>0.0477319530738532</v>
      </c>
      <c r="R140" s="21" t="n">
        <f aca="false">(J140-I140)/I140</f>
        <v>0.0727792132239001</v>
      </c>
      <c r="S140" s="21" t="n">
        <f aca="false">AVERAGE(P140:R140)</f>
        <v>0.0503064087260802</v>
      </c>
      <c r="T140" s="22"/>
    </row>
    <row r="141" customFormat="false" ht="12" hidden="false" customHeight="false" outlineLevel="0" collapsed="false">
      <c r="A141" s="16" t="n">
        <v>134</v>
      </c>
      <c r="B141" s="17" t="s">
        <v>151</v>
      </c>
      <c r="C141" s="18" t="n">
        <v>1070</v>
      </c>
      <c r="D141" s="18" t="n">
        <v>1070</v>
      </c>
      <c r="E141" s="18" t="n">
        <v>1070</v>
      </c>
      <c r="F141" s="18" t="n">
        <v>1070</v>
      </c>
      <c r="G141" s="18" t="n">
        <v>0</v>
      </c>
      <c r="H141" s="18" t="n">
        <v>0</v>
      </c>
      <c r="I141" s="18" t="n">
        <v>0</v>
      </c>
      <c r="J141" s="18" t="n">
        <v>0</v>
      </c>
      <c r="K141" s="19" t="str">
        <f aca="false">IF(J141="-","   ",IF((F141-J141)&gt;=0,"ok","esgoto maior"))</f>
        <v>ok</v>
      </c>
      <c r="L141" s="20" t="n">
        <f aca="false">(D141-C141)/C141</f>
        <v>0</v>
      </c>
      <c r="M141" s="20" t="n">
        <f aca="false">(E141-D141)/D141</f>
        <v>0</v>
      </c>
      <c r="N141" s="20" t="n">
        <f aca="false">(F141-E141)/E141</f>
        <v>0</v>
      </c>
      <c r="O141" s="20" t="n">
        <f aca="false">AVERAGE(L141:N141)</f>
        <v>0</v>
      </c>
      <c r="P141" s="21" t="s">
        <v>18</v>
      </c>
      <c r="Q141" s="21" t="s">
        <v>18</v>
      </c>
      <c r="R141" s="21" t="s">
        <v>18</v>
      </c>
      <c r="S141" s="21" t="s">
        <v>18</v>
      </c>
      <c r="T141" s="22"/>
    </row>
    <row r="142" customFormat="false" ht="12" hidden="false" customHeight="false" outlineLevel="0" collapsed="false">
      <c r="A142" s="16" t="n">
        <v>135</v>
      </c>
      <c r="B142" s="17" t="s">
        <v>152</v>
      </c>
      <c r="C142" s="18" t="n">
        <v>3481.39</v>
      </c>
      <c r="D142" s="18" t="n">
        <v>3511.33</v>
      </c>
      <c r="E142" s="18" t="n">
        <v>3541.53</v>
      </c>
      <c r="F142" s="18" t="n">
        <v>3571.99</v>
      </c>
      <c r="G142" s="18" t="n">
        <v>3.47</v>
      </c>
      <c r="H142" s="18" t="n">
        <v>0</v>
      </c>
      <c r="I142" s="18" t="n">
        <v>0</v>
      </c>
      <c r="J142" s="18" t="n">
        <v>0</v>
      </c>
      <c r="K142" s="19" t="str">
        <f aca="false">IF(J142="-","   ",IF((F142-J142)&gt;=0,"ok","esgoto maior"))</f>
        <v>ok</v>
      </c>
      <c r="L142" s="20" t="n">
        <f aca="false">(D142-C142)/C142</f>
        <v>0.00860001321311317</v>
      </c>
      <c r="M142" s="20" t="n">
        <f aca="false">(E142-D142)/D142</f>
        <v>0.00860072963805745</v>
      </c>
      <c r="N142" s="20" t="n">
        <f aca="false">(F142-E142)/E142</f>
        <v>0.00860080247802492</v>
      </c>
      <c r="O142" s="20" t="n">
        <f aca="false">AVERAGE(L142:N142)</f>
        <v>0.00860051510973185</v>
      </c>
      <c r="P142" s="21" t="s">
        <v>18</v>
      </c>
      <c r="Q142" s="21" t="s">
        <v>18</v>
      </c>
      <c r="R142" s="21" t="s">
        <v>18</v>
      </c>
      <c r="S142" s="21" t="s">
        <v>18</v>
      </c>
      <c r="T142" s="22"/>
    </row>
    <row r="143" customFormat="false" ht="12" hidden="false" customHeight="false" outlineLevel="0" collapsed="false">
      <c r="A143" s="16" t="n">
        <v>136</v>
      </c>
      <c r="B143" s="17" t="s">
        <v>153</v>
      </c>
      <c r="C143" s="18" t="n">
        <v>5486.59</v>
      </c>
      <c r="D143" s="18" t="n">
        <v>5490.44</v>
      </c>
      <c r="E143" s="18" t="n">
        <v>5494.28</v>
      </c>
      <c r="F143" s="18" t="n">
        <v>5498.12</v>
      </c>
      <c r="G143" s="18" t="n">
        <v>2605.07</v>
      </c>
      <c r="H143" s="18" t="n">
        <v>3296.56</v>
      </c>
      <c r="I143" s="18" t="n">
        <v>3316.32</v>
      </c>
      <c r="J143" s="18" t="n">
        <v>3367.12</v>
      </c>
      <c r="K143" s="19" t="str">
        <f aca="false">IF(J143="-","   ",IF((F143-J143)&gt;=0,"ok","esgoto maior"))</f>
        <v>ok</v>
      </c>
      <c r="L143" s="20" t="n">
        <f aca="false">(D143-C143)/C143</f>
        <v>0.000701710898754865</v>
      </c>
      <c r="M143" s="20" t="n">
        <f aca="false">(E143-D143)/D143</f>
        <v>0.000699397498196892</v>
      </c>
      <c r="N143" s="20" t="n">
        <f aca="false">(F143-E143)/E143</f>
        <v>0.000698908683212386</v>
      </c>
      <c r="O143" s="20" t="n">
        <f aca="false">AVERAGE(L143:N143)</f>
        <v>0.000700005693388048</v>
      </c>
      <c r="P143" s="21" t="n">
        <f aca="false">(H143-G143)/G143</f>
        <v>0.265440084143612</v>
      </c>
      <c r="Q143" s="21" t="n">
        <f aca="false">(I143-H143)/H143</f>
        <v>0.00599412721139619</v>
      </c>
      <c r="R143" s="21" t="n">
        <f aca="false">(J143-I143)/I143</f>
        <v>0.015318184011193</v>
      </c>
      <c r="S143" s="21" t="n">
        <f aca="false">AVERAGE(P143:R143)</f>
        <v>0.0955841317887338</v>
      </c>
      <c r="T143" s="22"/>
    </row>
    <row r="144" customFormat="false" ht="12" hidden="false" customHeight="false" outlineLevel="0" collapsed="false">
      <c r="A144" s="16" t="n">
        <v>137</v>
      </c>
      <c r="B144" s="17" t="s">
        <v>154</v>
      </c>
      <c r="C144" s="18" t="n">
        <v>10287.69</v>
      </c>
      <c r="D144" s="18" t="n">
        <v>10479.04</v>
      </c>
      <c r="E144" s="18" t="n">
        <v>10673.95</v>
      </c>
      <c r="F144" s="18" t="n">
        <v>10872.49</v>
      </c>
      <c r="G144" s="18" t="n">
        <v>5786.4</v>
      </c>
      <c r="H144" s="18" t="n">
        <v>6027.9</v>
      </c>
      <c r="I144" s="18" t="n">
        <v>6053.32</v>
      </c>
      <c r="J144" s="18" t="n">
        <v>6139.12</v>
      </c>
      <c r="K144" s="19" t="str">
        <f aca="false">IF(J144="-","   ",IF((F144-J144)&gt;=0,"ok","esgoto maior"))</f>
        <v>ok</v>
      </c>
      <c r="L144" s="20" t="n">
        <f aca="false">(D144-C144)/C144</f>
        <v>0.0185998994915283</v>
      </c>
      <c r="M144" s="20" t="n">
        <f aca="false">(E144-D144)/D144</f>
        <v>0.0185999862582832</v>
      </c>
      <c r="N144" s="20" t="n">
        <f aca="false">(F144-E144)/E144</f>
        <v>0.0186004243977158</v>
      </c>
      <c r="O144" s="20" t="n">
        <f aca="false">AVERAGE(L144:N144)</f>
        <v>0.0186001033825091</v>
      </c>
      <c r="P144" s="21" t="n">
        <f aca="false">(H144-G144)/G144</f>
        <v>0.0417357942762339</v>
      </c>
      <c r="Q144" s="21" t="n">
        <f aca="false">(I144-H144)/H144</f>
        <v>0.00421705734998923</v>
      </c>
      <c r="R144" s="21" t="n">
        <f aca="false">(J144-I144)/I144</f>
        <v>0.0141740400309252</v>
      </c>
      <c r="S144" s="21" t="n">
        <f aca="false">AVERAGE(P144:R144)</f>
        <v>0.0200422972190495</v>
      </c>
      <c r="T144" s="22"/>
    </row>
    <row r="145" customFormat="false" ht="12" hidden="false" customHeight="false" outlineLevel="0" collapsed="false">
      <c r="A145" s="16" t="n">
        <v>138</v>
      </c>
      <c r="B145" s="17" t="s">
        <v>155</v>
      </c>
      <c r="C145" s="18" t="n">
        <v>1889.11</v>
      </c>
      <c r="D145" s="18" t="n">
        <v>1893.4</v>
      </c>
      <c r="E145" s="18" t="n">
        <v>1909.04</v>
      </c>
      <c r="F145" s="18" t="n">
        <v>1916.28</v>
      </c>
      <c r="G145" s="18" t="n">
        <v>0</v>
      </c>
      <c r="H145" s="18" t="n">
        <v>0</v>
      </c>
      <c r="I145" s="18" t="n">
        <v>0</v>
      </c>
      <c r="J145" s="18" t="n">
        <v>0</v>
      </c>
      <c r="K145" s="19" t="str">
        <f aca="false">IF(J145="-","   ",IF((F145-J145)&gt;=0,"ok","esgoto maior"))</f>
        <v>ok</v>
      </c>
      <c r="L145" s="20" t="n">
        <f aca="false">(D145-C145)/C145</f>
        <v>0.00227091064046042</v>
      </c>
      <c r="M145" s="20" t="n">
        <f aca="false">(E145-D145)/D145</f>
        <v>0.00826027252561523</v>
      </c>
      <c r="N145" s="20" t="n">
        <f aca="false">(F145-E145)/E145</f>
        <v>0.00379248208523656</v>
      </c>
      <c r="O145" s="20" t="n">
        <f aca="false">AVERAGE(L145:N145)</f>
        <v>0.00477455508377074</v>
      </c>
      <c r="P145" s="21" t="s">
        <v>18</v>
      </c>
      <c r="Q145" s="21" t="s">
        <v>18</v>
      </c>
      <c r="R145" s="21" t="s">
        <v>18</v>
      </c>
      <c r="S145" s="21" t="s">
        <v>18</v>
      </c>
      <c r="T145" s="22"/>
    </row>
    <row r="146" customFormat="false" ht="12" hidden="false" customHeight="false" outlineLevel="0" collapsed="false">
      <c r="A146" s="16" t="n">
        <v>139</v>
      </c>
      <c r="B146" s="17" t="s">
        <v>156</v>
      </c>
      <c r="C146" s="18" t="n">
        <v>39132.26</v>
      </c>
      <c r="D146" s="18" t="n">
        <v>39459.62</v>
      </c>
      <c r="E146" s="18" t="n">
        <v>39800.96</v>
      </c>
      <c r="F146" s="18" t="n">
        <v>40122.78</v>
      </c>
      <c r="G146" s="18" t="n">
        <v>32623.66</v>
      </c>
      <c r="H146" s="18" t="n">
        <v>33397.48</v>
      </c>
      <c r="I146" s="18" t="n">
        <v>34112.64</v>
      </c>
      <c r="J146" s="18" t="n">
        <v>35068.06</v>
      </c>
      <c r="K146" s="19" t="str">
        <f aca="false">IF(J146="-","   ",IF((F146-J146)&gt;=0,"ok","esgoto maior"))</f>
        <v>ok</v>
      </c>
      <c r="L146" s="20" t="n">
        <f aca="false">(D146-C146)/C146</f>
        <v>0.00836547646366452</v>
      </c>
      <c r="M146" s="20" t="n">
        <f aca="false">(E146-D146)/D146</f>
        <v>0.00865036206633525</v>
      </c>
      <c r="N146" s="20" t="n">
        <f aca="false">(F146-E146)/E146</f>
        <v>0.00808573461544646</v>
      </c>
      <c r="O146" s="20" t="n">
        <f aca="false">AVERAGE(L146:N146)</f>
        <v>0.00836719104848208</v>
      </c>
      <c r="P146" s="21" t="n">
        <f aca="false">(H146-G146)/G146</f>
        <v>0.0237195949197608</v>
      </c>
      <c r="Q146" s="21" t="n">
        <f aca="false">(I146-H146)/H146</f>
        <v>0.0214135916841629</v>
      </c>
      <c r="R146" s="21" t="n">
        <f aca="false">(J146-I146)/I146</f>
        <v>0.028007800041275</v>
      </c>
      <c r="S146" s="21" t="n">
        <f aca="false">AVERAGE(P146:R146)</f>
        <v>0.0243803288817329</v>
      </c>
      <c r="T146" s="22"/>
    </row>
    <row r="147" customFormat="false" ht="12" hidden="false" customHeight="false" outlineLevel="0" collapsed="false">
      <c r="A147" s="16" t="n">
        <v>140</v>
      </c>
      <c r="B147" s="17" t="s">
        <v>157</v>
      </c>
      <c r="C147" s="18" t="n">
        <v>1649</v>
      </c>
      <c r="D147" s="18" t="n">
        <v>1649</v>
      </c>
      <c r="E147" s="18" t="n">
        <v>1649</v>
      </c>
      <c r="F147" s="18" t="n">
        <v>1649</v>
      </c>
      <c r="G147" s="18" t="n">
        <v>0</v>
      </c>
      <c r="H147" s="18" t="n">
        <v>0</v>
      </c>
      <c r="I147" s="18" t="n">
        <v>0</v>
      </c>
      <c r="J147" s="18" t="n">
        <v>0</v>
      </c>
      <c r="K147" s="19" t="str">
        <f aca="false">IF(J147="-","   ",IF((F147-J147)&gt;=0,"ok","esgoto maior"))</f>
        <v>ok</v>
      </c>
      <c r="L147" s="20" t="n">
        <f aca="false">(D147-C147)/C147</f>
        <v>0</v>
      </c>
      <c r="M147" s="20" t="n">
        <f aca="false">(E147-D147)/D147</f>
        <v>0</v>
      </c>
      <c r="N147" s="20" t="n">
        <f aca="false">(F147-E147)/E147</f>
        <v>0</v>
      </c>
      <c r="O147" s="20" t="n">
        <f aca="false">AVERAGE(L147:N147)</f>
        <v>0</v>
      </c>
      <c r="P147" s="21" t="s">
        <v>18</v>
      </c>
      <c r="Q147" s="21" t="s">
        <v>18</v>
      </c>
      <c r="R147" s="21" t="s">
        <v>18</v>
      </c>
      <c r="S147" s="21" t="s">
        <v>18</v>
      </c>
      <c r="T147" s="22"/>
    </row>
    <row r="148" customFormat="false" ht="12" hidden="false" customHeight="false" outlineLevel="0" collapsed="false">
      <c r="A148" s="16" t="n">
        <v>141</v>
      </c>
      <c r="B148" s="17" t="s">
        <v>158</v>
      </c>
      <c r="C148" s="18" t="n">
        <v>11228.54</v>
      </c>
      <c r="D148" s="18" t="n">
        <v>11097.9</v>
      </c>
      <c r="E148" s="18" t="n">
        <v>11088.57</v>
      </c>
      <c r="F148" s="18" t="n">
        <v>11160.11</v>
      </c>
      <c r="G148" s="18" t="n">
        <v>0</v>
      </c>
      <c r="H148" s="18" t="n">
        <v>0</v>
      </c>
      <c r="I148" s="18" t="n">
        <v>0</v>
      </c>
      <c r="J148" s="18" t="n">
        <v>0</v>
      </c>
      <c r="K148" s="19" t="str">
        <f aca="false">IF(J148="-","   ",IF((F148-J148)&gt;=0,"ok","esgoto maior"))</f>
        <v>ok</v>
      </c>
      <c r="L148" s="20" t="n">
        <f aca="false">(D148-C148)/C148</f>
        <v>-0.0116346381631095</v>
      </c>
      <c r="M148" s="20" t="n">
        <f aca="false">(E148-D148)/D148</f>
        <v>-0.000840699591814661</v>
      </c>
      <c r="N148" s="20" t="n">
        <f aca="false">(F148-E148)/E148</f>
        <v>0.00645168854054228</v>
      </c>
      <c r="O148" s="20" t="n">
        <f aca="false">AVERAGE(L148:N148)</f>
        <v>-0.00200788307146062</v>
      </c>
      <c r="P148" s="21" t="s">
        <v>18</v>
      </c>
      <c r="Q148" s="21" t="s">
        <v>18</v>
      </c>
      <c r="R148" s="21" t="s">
        <v>18</v>
      </c>
      <c r="S148" s="21" t="s">
        <v>18</v>
      </c>
      <c r="T148" s="22"/>
    </row>
    <row r="149" customFormat="false" ht="12" hidden="false" customHeight="false" outlineLevel="0" collapsed="false">
      <c r="A149" s="16" t="n">
        <v>142</v>
      </c>
      <c r="B149" s="17" t="s">
        <v>159</v>
      </c>
      <c r="C149" s="18" t="n">
        <v>3321</v>
      </c>
      <c r="D149" s="18" t="n">
        <v>3321</v>
      </c>
      <c r="E149" s="18" t="n">
        <v>3321</v>
      </c>
      <c r="F149" s="18" t="n">
        <v>3321</v>
      </c>
      <c r="G149" s="18" t="n">
        <v>0</v>
      </c>
      <c r="H149" s="18" t="n">
        <v>0</v>
      </c>
      <c r="I149" s="18" t="n">
        <v>0</v>
      </c>
      <c r="J149" s="18" t="n">
        <v>0</v>
      </c>
      <c r="K149" s="19" t="str">
        <f aca="false">IF(J149="-","   ",IF((F149-J149)&gt;=0,"ok","esgoto maior"))</f>
        <v>ok</v>
      </c>
      <c r="L149" s="20" t="n">
        <f aca="false">(D149-C149)/C149</f>
        <v>0</v>
      </c>
      <c r="M149" s="20" t="n">
        <f aca="false">(E149-D149)/D149</f>
        <v>0</v>
      </c>
      <c r="N149" s="20" t="n">
        <f aca="false">(F149-E149)/E149</f>
        <v>0</v>
      </c>
      <c r="O149" s="20" t="n">
        <f aca="false">AVERAGE(L149:N149)</f>
        <v>0</v>
      </c>
      <c r="P149" s="21" t="s">
        <v>18</v>
      </c>
      <c r="Q149" s="21" t="s">
        <v>18</v>
      </c>
      <c r="R149" s="21" t="s">
        <v>18</v>
      </c>
      <c r="S149" s="21" t="s">
        <v>18</v>
      </c>
      <c r="T149" s="22"/>
    </row>
    <row r="150" customFormat="false" ht="12" hidden="false" customHeight="false" outlineLevel="0" collapsed="false">
      <c r="A150" s="16" t="n">
        <v>143</v>
      </c>
      <c r="B150" s="17" t="s">
        <v>160</v>
      </c>
      <c r="C150" s="18" t="n">
        <v>2580</v>
      </c>
      <c r="D150" s="18" t="n">
        <v>2580</v>
      </c>
      <c r="E150" s="18" t="n">
        <v>2580</v>
      </c>
      <c r="F150" s="18" t="n">
        <v>2580</v>
      </c>
      <c r="G150" s="18" t="n">
        <v>0</v>
      </c>
      <c r="H150" s="18" t="n">
        <v>0</v>
      </c>
      <c r="I150" s="18" t="n">
        <v>0</v>
      </c>
      <c r="J150" s="18" t="n">
        <v>0</v>
      </c>
      <c r="K150" s="19" t="str">
        <f aca="false">IF(J150="-","   ",IF((F150-J150)&gt;=0,"ok","esgoto maior"))</f>
        <v>ok</v>
      </c>
      <c r="L150" s="20" t="n">
        <f aca="false">(D150-C150)/C150</f>
        <v>0</v>
      </c>
      <c r="M150" s="20" t="n">
        <f aca="false">(E150-D150)/D150</f>
        <v>0</v>
      </c>
      <c r="N150" s="20" t="n">
        <f aca="false">(F150-E150)/E150</f>
        <v>0</v>
      </c>
      <c r="O150" s="20" t="n">
        <f aca="false">AVERAGE(L150:N150)</f>
        <v>0</v>
      </c>
      <c r="P150" s="21" t="s">
        <v>18</v>
      </c>
      <c r="Q150" s="21" t="s">
        <v>18</v>
      </c>
      <c r="R150" s="21" t="s">
        <v>18</v>
      </c>
      <c r="S150" s="21" t="s">
        <v>18</v>
      </c>
      <c r="T150" s="22"/>
    </row>
    <row r="151" customFormat="false" ht="12" hidden="false" customHeight="false" outlineLevel="0" collapsed="false">
      <c r="A151" s="16" t="n">
        <v>144</v>
      </c>
      <c r="B151" s="17" t="s">
        <v>161</v>
      </c>
      <c r="C151" s="18" t="n">
        <v>6645.31</v>
      </c>
      <c r="D151" s="18" t="n">
        <v>6710.19</v>
      </c>
      <c r="E151" s="18" t="n">
        <v>6781.36</v>
      </c>
      <c r="F151" s="18" t="n">
        <v>6844.94</v>
      </c>
      <c r="G151" s="18" t="n">
        <v>0</v>
      </c>
      <c r="H151" s="18" t="n">
        <v>0</v>
      </c>
      <c r="I151" s="18" t="n">
        <v>0</v>
      </c>
      <c r="J151" s="18" t="n">
        <v>0</v>
      </c>
      <c r="K151" s="19" t="str">
        <f aca="false">IF(J151="-","   ",IF((F151-J151)&gt;=0,"ok","esgoto maior"))</f>
        <v>ok</v>
      </c>
      <c r="L151" s="20" t="n">
        <f aca="false">(D151-C151)/C151</f>
        <v>0.00976327665677012</v>
      </c>
      <c r="M151" s="20" t="n">
        <f aca="false">(E151-D151)/D151</f>
        <v>0.0106062570508434</v>
      </c>
      <c r="N151" s="20" t="n">
        <f aca="false">(F151-E151)/E151</f>
        <v>0.00937570044946735</v>
      </c>
      <c r="O151" s="20" t="n">
        <f aca="false">AVERAGE(L151:N151)</f>
        <v>0.0099150780523603</v>
      </c>
      <c r="P151" s="21" t="s">
        <v>18</v>
      </c>
      <c r="Q151" s="21" t="s">
        <v>18</v>
      </c>
      <c r="R151" s="21" t="s">
        <v>18</v>
      </c>
      <c r="S151" s="21" t="s">
        <v>18</v>
      </c>
      <c r="T151" s="22"/>
    </row>
    <row r="152" customFormat="false" ht="12" hidden="false" customHeight="false" outlineLevel="0" collapsed="false">
      <c r="A152" s="16" t="n">
        <v>145</v>
      </c>
      <c r="B152" s="17" t="s">
        <v>162</v>
      </c>
      <c r="C152" s="18" t="n">
        <v>26394.74</v>
      </c>
      <c r="D152" s="18" t="n">
        <v>26840.08</v>
      </c>
      <c r="E152" s="18" t="n">
        <v>27124.33</v>
      </c>
      <c r="F152" s="18" t="n">
        <v>27478.08</v>
      </c>
      <c r="G152" s="18" t="n">
        <v>0</v>
      </c>
      <c r="H152" s="18" t="n">
        <v>0</v>
      </c>
      <c r="I152" s="18" t="n">
        <v>0</v>
      </c>
      <c r="J152" s="18" t="n">
        <v>0</v>
      </c>
      <c r="K152" s="19" t="str">
        <f aca="false">IF(J152="-","   ",IF((F152-J152)&gt;=0,"ok","esgoto maior"))</f>
        <v>ok</v>
      </c>
      <c r="L152" s="20" t="n">
        <f aca="false">(D152-C152)/C152</f>
        <v>0.0168723010721076</v>
      </c>
      <c r="M152" s="20" t="n">
        <f aca="false">(E152-D152)/D152</f>
        <v>0.010590504946334</v>
      </c>
      <c r="N152" s="20" t="n">
        <f aca="false">(F152-E152)/E152</f>
        <v>0.0130417967927687</v>
      </c>
      <c r="O152" s="20" t="n">
        <f aca="false">AVERAGE(L152:N152)</f>
        <v>0.0135015342704034</v>
      </c>
      <c r="P152" s="21" t="s">
        <v>18</v>
      </c>
      <c r="Q152" s="21" t="s">
        <v>18</v>
      </c>
      <c r="R152" s="21" t="s">
        <v>18</v>
      </c>
      <c r="S152" s="21" t="s">
        <v>18</v>
      </c>
      <c r="T152" s="22"/>
    </row>
    <row r="153" customFormat="false" ht="12" hidden="false" customHeight="false" outlineLevel="0" collapsed="false">
      <c r="A153" s="16" t="n">
        <v>146</v>
      </c>
      <c r="B153" s="17" t="s">
        <v>163</v>
      </c>
      <c r="C153" s="18" t="n">
        <v>36235.65</v>
      </c>
      <c r="D153" s="18" t="n">
        <v>36500.17</v>
      </c>
      <c r="E153" s="18" t="n">
        <v>36606.24</v>
      </c>
      <c r="F153" s="18" t="n">
        <v>36767.8</v>
      </c>
      <c r="G153" s="18" t="n">
        <v>14861.08</v>
      </c>
      <c r="H153" s="18" t="n">
        <v>16163.13</v>
      </c>
      <c r="I153" s="18" t="n">
        <v>16087.1</v>
      </c>
      <c r="J153" s="18" t="n">
        <v>16343.71</v>
      </c>
      <c r="K153" s="19" t="str">
        <f aca="false">IF(J153="-","   ",IF((F153-J153)&gt;=0,"ok","esgoto maior"))</f>
        <v>ok</v>
      </c>
      <c r="L153" s="20" t="n">
        <f aca="false">(D153-C153)/C153</f>
        <v>0.00729999323870268</v>
      </c>
      <c r="M153" s="20" t="n">
        <f aca="false">(E153-D153)/D153</f>
        <v>0.00290601386240118</v>
      </c>
      <c r="N153" s="20" t="n">
        <f aca="false">(F153-E153)/E153</f>
        <v>0.00441345519233893</v>
      </c>
      <c r="O153" s="20" t="n">
        <f aca="false">AVERAGE(L153:N153)</f>
        <v>0.00487315409781426</v>
      </c>
      <c r="P153" s="21" t="n">
        <f aca="false">(H153-G153)/G153</f>
        <v>0.0876147628570736</v>
      </c>
      <c r="Q153" s="21" t="n">
        <f aca="false">(I153-H153)/H153</f>
        <v>-0.00470391564010181</v>
      </c>
      <c r="R153" s="21" t="n">
        <f aca="false">(J153-I153)/I153</f>
        <v>0.0159512901641687</v>
      </c>
      <c r="S153" s="21" t="n">
        <f aca="false">AVERAGE(P153:R153)</f>
        <v>0.0329540457937135</v>
      </c>
      <c r="T153" s="22"/>
    </row>
    <row r="154" customFormat="false" ht="12" hidden="false" customHeight="false" outlineLevel="0" collapsed="false">
      <c r="A154" s="16" t="n">
        <v>147</v>
      </c>
      <c r="B154" s="17" t="s">
        <v>164</v>
      </c>
      <c r="C154" s="18" t="n">
        <v>1732.16</v>
      </c>
      <c r="D154" s="18" t="n">
        <v>1737.35</v>
      </c>
      <c r="E154" s="18" t="n">
        <v>1742.56</v>
      </c>
      <c r="F154" s="18" t="n">
        <v>1747.79</v>
      </c>
      <c r="G154" s="18" t="n">
        <v>0</v>
      </c>
      <c r="H154" s="18" t="n">
        <v>0</v>
      </c>
      <c r="I154" s="18" t="n">
        <v>0</v>
      </c>
      <c r="J154" s="18" t="n">
        <v>0</v>
      </c>
      <c r="K154" s="19" t="str">
        <f aca="false">IF(J154="-","   ",IF((F154-J154)&gt;=0,"ok","esgoto maior"))</f>
        <v>ok</v>
      </c>
      <c r="L154" s="20" t="n">
        <f aca="false">(D154-C154)/C154</f>
        <v>0.00299625900609633</v>
      </c>
      <c r="M154" s="20" t="n">
        <f aca="false">(E154-D154)/D154</f>
        <v>0.00299882004201804</v>
      </c>
      <c r="N154" s="20" t="n">
        <f aca="false">(F154-E154)/E154</f>
        <v>0.00300133137452944</v>
      </c>
      <c r="O154" s="20" t="n">
        <f aca="false">AVERAGE(L154:N154)</f>
        <v>0.0029988034742146</v>
      </c>
      <c r="P154" s="21" t="s">
        <v>18</v>
      </c>
      <c r="Q154" s="21" t="s">
        <v>18</v>
      </c>
      <c r="R154" s="21" t="s">
        <v>18</v>
      </c>
      <c r="S154" s="21" t="s">
        <v>18</v>
      </c>
      <c r="T154" s="22"/>
    </row>
    <row r="155" customFormat="false" ht="12" hidden="false" customHeight="false" outlineLevel="0" collapsed="false">
      <c r="A155" s="16" t="n">
        <v>148</v>
      </c>
      <c r="B155" s="17" t="s">
        <v>165</v>
      </c>
      <c r="C155" s="18" t="n">
        <v>2008.58</v>
      </c>
      <c r="D155" s="18" t="n">
        <v>2019.63</v>
      </c>
      <c r="E155" s="18" t="n">
        <v>2030.74</v>
      </c>
      <c r="F155" s="18" t="n">
        <v>2041.9</v>
      </c>
      <c r="G155" s="18" t="n">
        <v>0</v>
      </c>
      <c r="H155" s="18" t="n">
        <v>0</v>
      </c>
      <c r="I155" s="18" t="n">
        <v>0</v>
      </c>
      <c r="J155" s="18" t="n">
        <v>0</v>
      </c>
      <c r="K155" s="19" t="str">
        <f aca="false">IF(J155="-","   ",IF((F155-J155)&gt;=0,"ok","esgoto maior"))</f>
        <v>ok</v>
      </c>
      <c r="L155" s="20" t="n">
        <f aca="false">(D155-C155)/C155</f>
        <v>0.0055013989982974</v>
      </c>
      <c r="M155" s="20" t="n">
        <f aca="false">(E155-D155)/D155</f>
        <v>0.00550100761030481</v>
      </c>
      <c r="N155" s="20" t="n">
        <f aca="false">(F155-E155)/E155</f>
        <v>0.00549553364783285</v>
      </c>
      <c r="O155" s="20" t="n">
        <f aca="false">AVERAGE(L155:N155)</f>
        <v>0.00549931341881169</v>
      </c>
      <c r="P155" s="21" t="s">
        <v>18</v>
      </c>
      <c r="Q155" s="21" t="s">
        <v>18</v>
      </c>
      <c r="R155" s="21" t="s">
        <v>18</v>
      </c>
      <c r="S155" s="21" t="s">
        <v>18</v>
      </c>
      <c r="T155" s="22"/>
    </row>
    <row r="156" customFormat="false" ht="12" hidden="false" customHeight="false" outlineLevel="0" collapsed="false">
      <c r="A156" s="16" t="n">
        <v>149</v>
      </c>
      <c r="B156" s="17" t="s">
        <v>166</v>
      </c>
      <c r="C156" s="18" t="n">
        <v>8304</v>
      </c>
      <c r="D156" s="18" t="n">
        <v>8354.66</v>
      </c>
      <c r="E156" s="18" t="n">
        <v>8405.63</v>
      </c>
      <c r="F156" s="18" t="n">
        <v>8456.89</v>
      </c>
      <c r="G156" s="18" t="n">
        <v>0</v>
      </c>
      <c r="H156" s="18" t="n">
        <v>0</v>
      </c>
      <c r="I156" s="18" t="n">
        <v>0</v>
      </c>
      <c r="J156" s="18" t="n">
        <v>0</v>
      </c>
      <c r="K156" s="19" t="str">
        <f aca="false">IF(J156="-","   ",IF((F156-J156)&gt;=0,"ok","esgoto maior"))</f>
        <v>ok</v>
      </c>
      <c r="L156" s="20" t="n">
        <f aca="false">(D156-C156)/C156</f>
        <v>0.00610067437379574</v>
      </c>
      <c r="M156" s="20" t="n">
        <f aca="false">(E156-D156)/D156</f>
        <v>0.00610078686625181</v>
      </c>
      <c r="N156" s="20" t="n">
        <f aca="false">(F156-E156)/E156</f>
        <v>0.00609829364366505</v>
      </c>
      <c r="O156" s="20" t="n">
        <f aca="false">AVERAGE(L156:N156)</f>
        <v>0.00609991829457087</v>
      </c>
      <c r="P156" s="21" t="s">
        <v>18</v>
      </c>
      <c r="Q156" s="21" t="s">
        <v>18</v>
      </c>
      <c r="R156" s="21" t="s">
        <v>18</v>
      </c>
      <c r="S156" s="21" t="s">
        <v>18</v>
      </c>
      <c r="T156" s="22"/>
    </row>
    <row r="157" customFormat="false" ht="12" hidden="false" customHeight="false" outlineLevel="0" collapsed="false">
      <c r="A157" s="16" t="n">
        <v>150</v>
      </c>
      <c r="B157" s="17" t="s">
        <v>167</v>
      </c>
      <c r="C157" s="18" t="n">
        <v>4917</v>
      </c>
      <c r="D157" s="18" t="n">
        <v>4917</v>
      </c>
      <c r="E157" s="18" t="n">
        <v>4917</v>
      </c>
      <c r="F157" s="18" t="n">
        <v>4917</v>
      </c>
      <c r="G157" s="18" t="n">
        <v>0</v>
      </c>
      <c r="H157" s="18" t="n">
        <v>0</v>
      </c>
      <c r="I157" s="18" t="n">
        <v>0</v>
      </c>
      <c r="J157" s="18" t="n">
        <v>0</v>
      </c>
      <c r="K157" s="19" t="str">
        <f aca="false">IF(J157="-","   ",IF((F157-J157)&gt;=0,"ok","esgoto maior"))</f>
        <v>ok</v>
      </c>
      <c r="L157" s="20" t="n">
        <f aca="false">(D157-C157)/C157</f>
        <v>0</v>
      </c>
      <c r="M157" s="20" t="n">
        <f aca="false">(E157-D157)/D157</f>
        <v>0</v>
      </c>
      <c r="N157" s="20" t="n">
        <f aca="false">(F157-E157)/E157</f>
        <v>0</v>
      </c>
      <c r="O157" s="20" t="n">
        <f aca="false">AVERAGE(L157:N157)</f>
        <v>0</v>
      </c>
      <c r="P157" s="21" t="s">
        <v>18</v>
      </c>
      <c r="Q157" s="21" t="s">
        <v>18</v>
      </c>
      <c r="R157" s="21" t="s">
        <v>18</v>
      </c>
      <c r="S157" s="21" t="s">
        <v>18</v>
      </c>
      <c r="T157" s="22"/>
    </row>
    <row r="158" customFormat="false" ht="12" hidden="false" customHeight="false" outlineLevel="0" collapsed="false">
      <c r="A158" s="16" t="n">
        <v>151</v>
      </c>
      <c r="B158" s="17" t="s">
        <v>168</v>
      </c>
      <c r="C158" s="18" t="n">
        <v>2122.38</v>
      </c>
      <c r="D158" s="18" t="n">
        <v>2128.11</v>
      </c>
      <c r="E158" s="18" t="n">
        <v>2133.85</v>
      </c>
      <c r="F158" s="18" t="n">
        <v>2139.62</v>
      </c>
      <c r="G158" s="18" t="n">
        <v>0</v>
      </c>
      <c r="H158" s="18" t="n">
        <v>0</v>
      </c>
      <c r="I158" s="18" t="n">
        <v>0</v>
      </c>
      <c r="J158" s="18" t="n">
        <v>0</v>
      </c>
      <c r="K158" s="19" t="str">
        <f aca="false">IF(J158="-","   ",IF((F158-J158)&gt;=0,"ok","esgoto maior"))</f>
        <v>ok</v>
      </c>
      <c r="L158" s="20" t="n">
        <f aca="false">(D158-C158)/C158</f>
        <v>0.00269979928193821</v>
      </c>
      <c r="M158" s="20" t="n">
        <f aca="false">(E158-D158)/D158</f>
        <v>0.00269722899662131</v>
      </c>
      <c r="N158" s="20" t="n">
        <f aca="false">(F158-E158)/E158</f>
        <v>0.00270403261710054</v>
      </c>
      <c r="O158" s="20" t="n">
        <f aca="false">AVERAGE(L158:N158)</f>
        <v>0.00270035363188669</v>
      </c>
      <c r="P158" s="21" t="s">
        <v>18</v>
      </c>
      <c r="Q158" s="21" t="s">
        <v>18</v>
      </c>
      <c r="R158" s="21" t="s">
        <v>18</v>
      </c>
      <c r="S158" s="21" t="s">
        <v>18</v>
      </c>
      <c r="T158" s="22"/>
    </row>
    <row r="159" customFormat="false" ht="12" hidden="false" customHeight="false" outlineLevel="0" collapsed="false">
      <c r="A159" s="16" t="n">
        <v>152</v>
      </c>
      <c r="B159" s="17" t="s">
        <v>169</v>
      </c>
      <c r="C159" s="18" t="n">
        <v>8165.83</v>
      </c>
      <c r="D159" s="18" t="n">
        <v>8289.13</v>
      </c>
      <c r="E159" s="18" t="n">
        <v>8414.3</v>
      </c>
      <c r="F159" s="18" t="n">
        <v>8541.35</v>
      </c>
      <c r="G159" s="18" t="n">
        <v>0</v>
      </c>
      <c r="H159" s="18" t="n">
        <v>0</v>
      </c>
      <c r="I159" s="18" t="n">
        <v>0</v>
      </c>
      <c r="J159" s="18" t="n">
        <v>0</v>
      </c>
      <c r="K159" s="19" t="str">
        <f aca="false">IF(J159="-","   ",IF((F159-J159)&gt;=0,"ok","esgoto maior"))</f>
        <v>ok</v>
      </c>
      <c r="L159" s="20" t="n">
        <f aca="false">(D159-C159)/C159</f>
        <v>0.015099506112667</v>
      </c>
      <c r="M159" s="20" t="n">
        <f aca="false">(E159-D159)/D159</f>
        <v>0.015100499087359</v>
      </c>
      <c r="N159" s="20" t="n">
        <f aca="false">(F159-E159)/E159</f>
        <v>0.0150992952473766</v>
      </c>
      <c r="O159" s="20" t="n">
        <f aca="false">AVERAGE(L159:N159)</f>
        <v>0.0150997668158009</v>
      </c>
      <c r="P159" s="21" t="s">
        <v>18</v>
      </c>
      <c r="Q159" s="21" t="s">
        <v>18</v>
      </c>
      <c r="R159" s="21" t="s">
        <v>18</v>
      </c>
      <c r="S159" s="21" t="s">
        <v>18</v>
      </c>
      <c r="T159" s="22"/>
    </row>
    <row r="160" customFormat="false" ht="12" hidden="false" customHeight="false" outlineLevel="0" collapsed="false">
      <c r="A160" s="16" t="n">
        <v>153</v>
      </c>
      <c r="B160" s="17" t="s">
        <v>170</v>
      </c>
      <c r="C160" s="18" t="n">
        <v>2097</v>
      </c>
      <c r="D160" s="18" t="n">
        <v>2097</v>
      </c>
      <c r="E160" s="18" t="n">
        <v>2097</v>
      </c>
      <c r="F160" s="18" t="n">
        <v>2097</v>
      </c>
      <c r="G160" s="18" t="n">
        <v>0</v>
      </c>
      <c r="H160" s="18" t="n">
        <v>0</v>
      </c>
      <c r="I160" s="18" t="n">
        <v>0</v>
      </c>
      <c r="J160" s="18" t="n">
        <v>0</v>
      </c>
      <c r="K160" s="19" t="str">
        <f aca="false">IF(J160="-","   ",IF((F160-J160)&gt;=0,"ok","esgoto maior"))</f>
        <v>ok</v>
      </c>
      <c r="L160" s="20" t="n">
        <f aca="false">(D160-C160)/C160</f>
        <v>0</v>
      </c>
      <c r="M160" s="20" t="n">
        <f aca="false">(E160-D160)/D160</f>
        <v>0</v>
      </c>
      <c r="N160" s="20" t="n">
        <f aca="false">(F160-E160)/E160</f>
        <v>0</v>
      </c>
      <c r="O160" s="20" t="n">
        <f aca="false">AVERAGE(L160:N160)</f>
        <v>0</v>
      </c>
      <c r="P160" s="21" t="s">
        <v>18</v>
      </c>
      <c r="Q160" s="21" t="s">
        <v>18</v>
      </c>
      <c r="R160" s="21" t="s">
        <v>18</v>
      </c>
      <c r="S160" s="21" t="s">
        <v>18</v>
      </c>
      <c r="T160" s="22"/>
    </row>
    <row r="161" customFormat="false" ht="12" hidden="false" customHeight="false" outlineLevel="0" collapsed="false">
      <c r="A161" s="16" t="n">
        <v>154</v>
      </c>
      <c r="B161" s="17" t="s">
        <v>171</v>
      </c>
      <c r="C161" s="18" t="n">
        <v>106931.45</v>
      </c>
      <c r="D161" s="18" t="n">
        <v>108341.03</v>
      </c>
      <c r="E161" s="18" t="n">
        <v>110339.94</v>
      </c>
      <c r="F161" s="18" t="n">
        <v>113279.72</v>
      </c>
      <c r="G161" s="18" t="n">
        <v>24169.6</v>
      </c>
      <c r="H161" s="18" t="n">
        <v>37334.85</v>
      </c>
      <c r="I161" s="18" t="n">
        <v>38658.26</v>
      </c>
      <c r="J161" s="18" t="n">
        <v>39750.77</v>
      </c>
      <c r="K161" s="19" t="str">
        <f aca="false">IF(J161="-","   ",IF((F161-J161)&gt;=0,"ok","esgoto maior"))</f>
        <v>ok</v>
      </c>
      <c r="L161" s="20" t="n">
        <f aca="false">(D161-C161)/C161</f>
        <v>0.0131820900212239</v>
      </c>
      <c r="M161" s="20" t="n">
        <f aca="false">(E161-D161)/D161</f>
        <v>0.018450166109737</v>
      </c>
      <c r="N161" s="20" t="n">
        <f aca="false">(F161-E161)/E161</f>
        <v>0.0266429363655626</v>
      </c>
      <c r="O161" s="20" t="n">
        <f aca="false">AVERAGE(L161:N161)</f>
        <v>0.0194250641655079</v>
      </c>
      <c r="P161" s="21" t="n">
        <f aca="false">(H161-G161)/G161</f>
        <v>0.544702849860982</v>
      </c>
      <c r="Q161" s="21" t="n">
        <f aca="false">(I161-H161)/H161</f>
        <v>0.0354470421067717</v>
      </c>
      <c r="R161" s="21" t="n">
        <f aca="false">(J161-I161)/I161</f>
        <v>0.0282607132343772</v>
      </c>
      <c r="S161" s="21" t="n">
        <f aca="false">AVERAGE(P161:R161)</f>
        <v>0.202803535067377</v>
      </c>
      <c r="T161" s="22"/>
    </row>
    <row r="162" customFormat="false" ht="12" hidden="false" customHeight="false" outlineLevel="0" collapsed="false">
      <c r="A162" s="16" t="n">
        <v>155</v>
      </c>
      <c r="B162" s="17" t="s">
        <v>172</v>
      </c>
      <c r="C162" s="18" t="n">
        <v>2882.04</v>
      </c>
      <c r="D162" s="18" t="n">
        <v>2911.15</v>
      </c>
      <c r="E162" s="18" t="n">
        <v>2940.55</v>
      </c>
      <c r="F162" s="18" t="n">
        <v>2970.25</v>
      </c>
      <c r="G162" s="18" t="n">
        <v>0</v>
      </c>
      <c r="H162" s="18" t="n">
        <v>0</v>
      </c>
      <c r="I162" s="18" t="n">
        <v>0</v>
      </c>
      <c r="J162" s="18" t="n">
        <v>0</v>
      </c>
      <c r="K162" s="19" t="str">
        <f aca="false">IF(J162="-","   ",IF((F162-J162)&gt;=0,"ok","esgoto maior"))</f>
        <v>ok</v>
      </c>
      <c r="L162" s="20" t="n">
        <f aca="false">(D162-C162)/C162</f>
        <v>0.0101004843791204</v>
      </c>
      <c r="M162" s="20" t="n">
        <f aca="false">(E162-D162)/D162</f>
        <v>0.0100991017295571</v>
      </c>
      <c r="N162" s="20" t="n">
        <f aca="false">(F162-E162)/E162</f>
        <v>0.0101001513322337</v>
      </c>
      <c r="O162" s="20" t="n">
        <f aca="false">AVERAGE(L162:N162)</f>
        <v>0.0100999124803037</v>
      </c>
      <c r="P162" s="21" t="s">
        <v>18</v>
      </c>
      <c r="Q162" s="21" t="s">
        <v>18</v>
      </c>
      <c r="R162" s="21" t="s">
        <v>18</v>
      </c>
      <c r="S162" s="21" t="s">
        <v>18</v>
      </c>
      <c r="T162" s="22"/>
    </row>
    <row r="163" customFormat="false" ht="12" hidden="false" customHeight="false" outlineLevel="0" collapsed="false">
      <c r="A163" s="16" t="n">
        <v>156</v>
      </c>
      <c r="B163" s="17" t="s">
        <v>173</v>
      </c>
      <c r="C163" s="18" t="n">
        <v>8665.14</v>
      </c>
      <c r="D163" s="18" t="n">
        <v>8725.8</v>
      </c>
      <c r="E163" s="18" t="n">
        <v>8786.88</v>
      </c>
      <c r="F163" s="18" t="n">
        <v>8848.39</v>
      </c>
      <c r="G163" s="18" t="n">
        <v>0</v>
      </c>
      <c r="H163" s="18" t="n">
        <v>0</v>
      </c>
      <c r="I163" s="18" t="n">
        <v>0</v>
      </c>
      <c r="J163" s="18" t="n">
        <v>0</v>
      </c>
      <c r="K163" s="19" t="str">
        <f aca="false">IF(J163="-","   ",IF((F163-J163)&gt;=0,"ok","esgoto maior"))</f>
        <v>ok</v>
      </c>
      <c r="L163" s="20" t="n">
        <f aca="false">(D163-C163)/C163</f>
        <v>0.00700046392787651</v>
      </c>
      <c r="M163" s="20" t="n">
        <f aca="false">(E163-D163)/D163</f>
        <v>0.00699993123839647</v>
      </c>
      <c r="N163" s="20" t="n">
        <f aca="false">(F163-E163)/E163</f>
        <v>0.00700020940311012</v>
      </c>
      <c r="O163" s="20" t="n">
        <f aca="false">AVERAGE(L163:N163)</f>
        <v>0.0070002015231277</v>
      </c>
      <c r="P163" s="21" t="s">
        <v>18</v>
      </c>
      <c r="Q163" s="21" t="s">
        <v>18</v>
      </c>
      <c r="R163" s="21" t="s">
        <v>18</v>
      </c>
      <c r="S163" s="21" t="s">
        <v>18</v>
      </c>
      <c r="T163" s="22"/>
    </row>
    <row r="164" customFormat="false" ht="12" hidden="false" customHeight="false" outlineLevel="0" collapsed="false">
      <c r="A164" s="16" t="n">
        <v>157</v>
      </c>
      <c r="B164" s="17" t="s">
        <v>174</v>
      </c>
      <c r="C164" s="18" t="n">
        <v>2636</v>
      </c>
      <c r="D164" s="18" t="n">
        <v>2636</v>
      </c>
      <c r="E164" s="18" t="n">
        <v>2636</v>
      </c>
      <c r="F164" s="18" t="n">
        <v>2636</v>
      </c>
      <c r="G164" s="18" t="n">
        <v>0</v>
      </c>
      <c r="H164" s="18" t="n">
        <v>0</v>
      </c>
      <c r="I164" s="18" t="n">
        <v>0</v>
      </c>
      <c r="J164" s="18" t="n">
        <v>0</v>
      </c>
      <c r="K164" s="19" t="str">
        <f aca="false">IF(J164="-","   ",IF((F164-J164)&gt;=0,"ok","esgoto maior"))</f>
        <v>ok</v>
      </c>
      <c r="L164" s="20" t="n">
        <f aca="false">(D164-C164)/C164</f>
        <v>0</v>
      </c>
      <c r="M164" s="20" t="n">
        <f aca="false">(E164-D164)/D164</f>
        <v>0</v>
      </c>
      <c r="N164" s="20" t="n">
        <f aca="false">(F164-E164)/E164</f>
        <v>0</v>
      </c>
      <c r="O164" s="20" t="n">
        <f aca="false">AVERAGE(L164:N164)</f>
        <v>0</v>
      </c>
      <c r="P164" s="21" t="s">
        <v>18</v>
      </c>
      <c r="Q164" s="21" t="s">
        <v>18</v>
      </c>
      <c r="R164" s="21" t="s">
        <v>18</v>
      </c>
      <c r="S164" s="21" t="s">
        <v>18</v>
      </c>
      <c r="T164" s="22"/>
    </row>
    <row r="165" customFormat="false" ht="12" hidden="false" customHeight="false" outlineLevel="0" collapsed="false">
      <c r="A165" s="16" t="n">
        <v>158</v>
      </c>
      <c r="B165" s="17" t="s">
        <v>175</v>
      </c>
      <c r="C165" s="18" t="n">
        <v>5618.34</v>
      </c>
      <c r="D165" s="18" t="n">
        <v>5706.55</v>
      </c>
      <c r="E165" s="18" t="n">
        <v>5796.15</v>
      </c>
      <c r="F165" s="18" t="n">
        <v>5887.15</v>
      </c>
      <c r="G165" s="18" t="n">
        <v>0</v>
      </c>
      <c r="H165" s="18" t="n">
        <v>0</v>
      </c>
      <c r="I165" s="18" t="n">
        <v>0</v>
      </c>
      <c r="J165" s="18" t="n">
        <v>0</v>
      </c>
      <c r="K165" s="19" t="str">
        <f aca="false">IF(J165="-","   ",IF((F165-J165)&gt;=0,"ok","esgoto maior"))</f>
        <v>ok</v>
      </c>
      <c r="L165" s="20" t="n">
        <f aca="false">(D165-C165)/C165</f>
        <v>0.0157003670123204</v>
      </c>
      <c r="M165" s="20" t="n">
        <f aca="false">(E165-D165)/D165</f>
        <v>0.0157012555747342</v>
      </c>
      <c r="N165" s="20" t="n">
        <f aca="false">(F165-E165)/E165</f>
        <v>0.0157000767751007</v>
      </c>
      <c r="O165" s="20" t="n">
        <f aca="false">AVERAGE(L165:N165)</f>
        <v>0.0157005664540518</v>
      </c>
      <c r="P165" s="21" t="s">
        <v>18</v>
      </c>
      <c r="Q165" s="21" t="s">
        <v>18</v>
      </c>
      <c r="R165" s="21" t="s">
        <v>18</v>
      </c>
      <c r="S165" s="21" t="s">
        <v>18</v>
      </c>
      <c r="T165" s="22"/>
    </row>
    <row r="166" customFormat="false" ht="12" hidden="false" customHeight="false" outlineLevel="0" collapsed="false">
      <c r="A166" s="16" t="n">
        <v>159</v>
      </c>
      <c r="B166" s="17" t="s">
        <v>176</v>
      </c>
      <c r="C166" s="18" t="n">
        <v>12614.64</v>
      </c>
      <c r="D166" s="18" t="n">
        <v>12815.21</v>
      </c>
      <c r="E166" s="18" t="n">
        <v>13018.97</v>
      </c>
      <c r="F166" s="18" t="n">
        <v>13225.97</v>
      </c>
      <c r="G166" s="18" t="n">
        <v>12614.64</v>
      </c>
      <c r="H166" s="18" t="n">
        <v>12815.21</v>
      </c>
      <c r="I166" s="18" t="n">
        <v>13018.97</v>
      </c>
      <c r="J166" s="18" t="n">
        <v>13225.97</v>
      </c>
      <c r="K166" s="19" t="str">
        <f aca="false">IF(J166="-","   ",IF((F166-J166)&gt;=0,"ok","esgoto maior"))</f>
        <v>ok</v>
      </c>
      <c r="L166" s="20" t="n">
        <f aca="false">(D166-C166)/C166</f>
        <v>0.0158997799382305</v>
      </c>
      <c r="M166" s="20" t="n">
        <f aca="false">(E166-D166)/D166</f>
        <v>0.015899856498645</v>
      </c>
      <c r="N166" s="20" t="n">
        <f aca="false">(F166-E166)/E166</f>
        <v>0.0158998753357601</v>
      </c>
      <c r="O166" s="20" t="n">
        <f aca="false">AVERAGE(L166:N166)</f>
        <v>0.0158998372575452</v>
      </c>
      <c r="P166" s="21" t="n">
        <f aca="false">(H166-G166)/G166</f>
        <v>0.0158997799382305</v>
      </c>
      <c r="Q166" s="21" t="n">
        <f aca="false">(I166-H166)/H166</f>
        <v>0.015899856498645</v>
      </c>
      <c r="R166" s="21" t="n">
        <f aca="false">(J166-I166)/I166</f>
        <v>0.0158998753357601</v>
      </c>
      <c r="S166" s="21" t="n">
        <f aca="false">AVERAGE(P166:R166)</f>
        <v>0.0158998372575452</v>
      </c>
      <c r="T166" s="22"/>
    </row>
    <row r="167" customFormat="false" ht="12" hidden="false" customHeight="false" outlineLevel="0" collapsed="false">
      <c r="A167" s="16" t="n">
        <v>160</v>
      </c>
      <c r="B167" s="17" t="s">
        <v>177</v>
      </c>
      <c r="C167" s="18" t="n">
        <v>2266.88</v>
      </c>
      <c r="D167" s="18" t="n">
        <v>2271.42</v>
      </c>
      <c r="E167" s="18" t="n">
        <v>2275.96</v>
      </c>
      <c r="F167" s="18" t="n">
        <v>2280.51</v>
      </c>
      <c r="G167" s="18" t="n">
        <v>0</v>
      </c>
      <c r="H167" s="18" t="n">
        <v>0</v>
      </c>
      <c r="I167" s="18" t="n">
        <v>0</v>
      </c>
      <c r="J167" s="18" t="n">
        <v>0</v>
      </c>
      <c r="K167" s="19" t="str">
        <f aca="false">IF(J167="-","   ",IF((F167-J167)&gt;=0,"ok","esgoto maior"))</f>
        <v>ok</v>
      </c>
      <c r="L167" s="20" t="n">
        <f aca="false">(D167-C167)/C167</f>
        <v>0.00200275268210049</v>
      </c>
      <c r="M167" s="20" t="n">
        <f aca="false">(E167-D167)/D167</f>
        <v>0.00199874968081639</v>
      </c>
      <c r="N167" s="20" t="n">
        <f aca="false">(F167-E167)/E167</f>
        <v>0.00199915639993681</v>
      </c>
      <c r="O167" s="20" t="n">
        <f aca="false">AVERAGE(L167:N167)</f>
        <v>0.0020002195876179</v>
      </c>
      <c r="P167" s="21" t="s">
        <v>18</v>
      </c>
      <c r="Q167" s="21" t="s">
        <v>18</v>
      </c>
      <c r="R167" s="21" t="s">
        <v>18</v>
      </c>
      <c r="S167" s="21" t="s">
        <v>18</v>
      </c>
      <c r="T167" s="22"/>
    </row>
    <row r="168" customFormat="false" ht="12" hidden="false" customHeight="false" outlineLevel="0" collapsed="false">
      <c r="A168" s="16" t="n">
        <v>161</v>
      </c>
      <c r="B168" s="17" t="s">
        <v>178</v>
      </c>
      <c r="C168" s="18" t="n">
        <v>22567.19</v>
      </c>
      <c r="D168" s="18" t="n">
        <v>22944.06</v>
      </c>
      <c r="E168" s="18" t="n">
        <v>23327.23</v>
      </c>
      <c r="F168" s="18" t="n">
        <v>23716.8</v>
      </c>
      <c r="G168" s="18" t="n">
        <v>22567.19</v>
      </c>
      <c r="H168" s="18" t="n">
        <v>22944.06</v>
      </c>
      <c r="I168" s="18" t="n">
        <v>23327.23</v>
      </c>
      <c r="J168" s="18" t="n">
        <v>23716.8</v>
      </c>
      <c r="K168" s="19" t="str">
        <f aca="false">IF(J168="-","   ",IF((F168-J168)&gt;=0,"ok","esgoto maior"))</f>
        <v>ok</v>
      </c>
      <c r="L168" s="20" t="n">
        <f aca="false">(D168-C168)/C168</f>
        <v>0.0166999081409782</v>
      </c>
      <c r="M168" s="20" t="n">
        <f aca="false">(E168-D168)/D168</f>
        <v>0.016700182966746</v>
      </c>
      <c r="N168" s="20" t="n">
        <f aca="false">(F168-E168)/E168</f>
        <v>0.0167002254446842</v>
      </c>
      <c r="O168" s="20" t="n">
        <f aca="false">AVERAGE(L168:N168)</f>
        <v>0.0167001055174695</v>
      </c>
      <c r="P168" s="21" t="n">
        <f aca="false">(H168-G168)/G168</f>
        <v>0.0166999081409782</v>
      </c>
      <c r="Q168" s="21" t="n">
        <f aca="false">(I168-H168)/H168</f>
        <v>0.016700182966746</v>
      </c>
      <c r="R168" s="21" t="n">
        <f aca="false">(J168-I168)/I168</f>
        <v>0.0167002254446842</v>
      </c>
      <c r="S168" s="21" t="n">
        <f aca="false">AVERAGE(P168:R168)</f>
        <v>0.0167001055174695</v>
      </c>
      <c r="T168" s="22"/>
    </row>
    <row r="169" customFormat="false" ht="12" hidden="false" customHeight="false" outlineLevel="0" collapsed="false">
      <c r="A169" s="16" t="n">
        <v>162</v>
      </c>
      <c r="B169" s="17" t="s">
        <v>179</v>
      </c>
      <c r="C169" s="18" t="n">
        <v>2297.62</v>
      </c>
      <c r="D169" s="18" t="n">
        <v>2301.53</v>
      </c>
      <c r="E169" s="18" t="n">
        <v>2305.44</v>
      </c>
      <c r="F169" s="18" t="n">
        <v>2309.36</v>
      </c>
      <c r="G169" s="18" t="n">
        <v>0</v>
      </c>
      <c r="H169" s="18" t="n">
        <v>0</v>
      </c>
      <c r="I169" s="18" t="n">
        <v>0</v>
      </c>
      <c r="J169" s="18" t="n">
        <v>0</v>
      </c>
      <c r="K169" s="19" t="str">
        <f aca="false">IF(J169="-","   ",IF((F169-J169)&gt;=0,"ok","esgoto maior"))</f>
        <v>ok</v>
      </c>
      <c r="L169" s="20" t="n">
        <f aca="false">(D169-C169)/C169</f>
        <v>0.00170176095263808</v>
      </c>
      <c r="M169" s="20" t="n">
        <f aca="false">(E169-D169)/D169</f>
        <v>0.00169886988220873</v>
      </c>
      <c r="N169" s="20" t="n">
        <f aca="false">(F169-E169)/E169</f>
        <v>0.00170032618502328</v>
      </c>
      <c r="O169" s="20" t="n">
        <f aca="false">AVERAGE(L169:N169)</f>
        <v>0.00170031900662336</v>
      </c>
      <c r="P169" s="21" t="s">
        <v>18</v>
      </c>
      <c r="Q169" s="21" t="s">
        <v>18</v>
      </c>
      <c r="R169" s="21" t="s">
        <v>18</v>
      </c>
      <c r="S169" s="21" t="s">
        <v>18</v>
      </c>
      <c r="T169" s="22"/>
    </row>
    <row r="170" customFormat="false" ht="12" hidden="false" customHeight="false" outlineLevel="0" collapsed="false">
      <c r="A170" s="16" t="n">
        <v>163</v>
      </c>
      <c r="B170" s="17" t="s">
        <v>180</v>
      </c>
      <c r="C170" s="18" t="n">
        <v>2779.92</v>
      </c>
      <c r="D170" s="18" t="n">
        <v>2782.15</v>
      </c>
      <c r="E170" s="18" t="n">
        <v>2784.37</v>
      </c>
      <c r="F170" s="18" t="n">
        <v>2786.6</v>
      </c>
      <c r="G170" s="18" t="n">
        <v>0</v>
      </c>
      <c r="H170" s="18" t="n">
        <v>0</v>
      </c>
      <c r="I170" s="18" t="n">
        <v>0</v>
      </c>
      <c r="J170" s="18" t="n">
        <v>0</v>
      </c>
      <c r="K170" s="19" t="str">
        <f aca="false">IF(J170="-","   ",IF((F170-J170)&gt;=0,"ok","esgoto maior"))</f>
        <v>ok</v>
      </c>
      <c r="L170" s="20" t="n">
        <f aca="false">(D170-C170)/C170</f>
        <v>0.00080218135773692</v>
      </c>
      <c r="M170" s="20" t="n">
        <f aca="false">(E170-D170)/D170</f>
        <v>0.000797944036087127</v>
      </c>
      <c r="N170" s="20" t="n">
        <f aca="false">(F170-E170)/E170</f>
        <v>0.000800899305767559</v>
      </c>
      <c r="O170" s="20" t="n">
        <f aca="false">AVERAGE(L170:N170)</f>
        <v>0.000800341566530535</v>
      </c>
      <c r="P170" s="21" t="s">
        <v>18</v>
      </c>
      <c r="Q170" s="21" t="s">
        <v>18</v>
      </c>
      <c r="R170" s="21" t="s">
        <v>18</v>
      </c>
      <c r="S170" s="21" t="s">
        <v>18</v>
      </c>
      <c r="T170" s="22"/>
    </row>
    <row r="171" customFormat="false" ht="12" hidden="false" customHeight="false" outlineLevel="0" collapsed="false">
      <c r="A171" s="16" t="n">
        <v>164</v>
      </c>
      <c r="B171" s="17" t="s">
        <v>181</v>
      </c>
      <c r="C171" s="18" t="n">
        <v>8255.43</v>
      </c>
      <c r="D171" s="18" t="n">
        <v>8263.69</v>
      </c>
      <c r="E171" s="18" t="n">
        <v>8271.95</v>
      </c>
      <c r="F171" s="18" t="n">
        <v>8280.22</v>
      </c>
      <c r="G171" s="18" t="n">
        <v>8255.43</v>
      </c>
      <c r="H171" s="18" t="n">
        <v>8263.69</v>
      </c>
      <c r="I171" s="18" t="n">
        <v>8271.95</v>
      </c>
      <c r="J171" s="18" t="n">
        <v>8280.22</v>
      </c>
      <c r="K171" s="19" t="str">
        <f aca="false">IF(J171="-","   ",IF((F171-J171)&gt;=0,"ok","esgoto maior"))</f>
        <v>ok</v>
      </c>
      <c r="L171" s="20" t="n">
        <f aca="false">(D171-C171)/C171</f>
        <v>0.00100055357504094</v>
      </c>
      <c r="M171" s="20" t="n">
        <f aca="false">(E171-D171)/D171</f>
        <v>0.000999553468244842</v>
      </c>
      <c r="N171" s="20" t="n">
        <f aca="false">(F171-E171)/E171</f>
        <v>0.000999764263565256</v>
      </c>
      <c r="O171" s="20" t="n">
        <f aca="false">AVERAGE(L171:N171)</f>
        <v>0.000999957102283679</v>
      </c>
      <c r="P171" s="21" t="n">
        <f aca="false">(H171-G171)/G171</f>
        <v>0.00100055357504094</v>
      </c>
      <c r="Q171" s="21" t="n">
        <f aca="false">(I171-H171)/H171</f>
        <v>0.000999553468244842</v>
      </c>
      <c r="R171" s="21" t="n">
        <f aca="false">(J171-I171)/I171</f>
        <v>0.000999764263565256</v>
      </c>
      <c r="S171" s="21" t="n">
        <f aca="false">AVERAGE(P171:R171)</f>
        <v>0.000999957102283679</v>
      </c>
      <c r="T171" s="22"/>
    </row>
    <row r="172" customFormat="false" ht="12" hidden="false" customHeight="false" outlineLevel="0" collapsed="false">
      <c r="A172" s="16" t="n">
        <v>165</v>
      </c>
      <c r="B172" s="17" t="s">
        <v>182</v>
      </c>
      <c r="C172" s="18" t="n">
        <v>1978.69</v>
      </c>
      <c r="D172" s="18" t="n">
        <v>1987.6</v>
      </c>
      <c r="E172" s="18" t="n">
        <v>1996.54</v>
      </c>
      <c r="F172" s="18" t="n">
        <v>2005.53</v>
      </c>
      <c r="G172" s="18" t="n">
        <v>0</v>
      </c>
      <c r="H172" s="18" t="n">
        <v>3.04</v>
      </c>
      <c r="I172" s="18" t="n">
        <v>0</v>
      </c>
      <c r="J172" s="18" t="n">
        <v>0</v>
      </c>
      <c r="K172" s="19" t="str">
        <f aca="false">IF(J172="-","   ",IF((F172-J172)&gt;=0,"ok","esgoto maior"))</f>
        <v>ok</v>
      </c>
      <c r="L172" s="20" t="n">
        <f aca="false">(D172-C172)/C172</f>
        <v>0.00450297924384307</v>
      </c>
      <c r="M172" s="20" t="n">
        <f aca="false">(E172-D172)/D172</f>
        <v>0.00449788689877242</v>
      </c>
      <c r="N172" s="20" t="n">
        <f aca="false">(F172-E172)/E172</f>
        <v>0.00450278982639968</v>
      </c>
      <c r="O172" s="20" t="n">
        <f aca="false">AVERAGE(L172:N172)</f>
        <v>0.00450121865633839</v>
      </c>
      <c r="P172" s="21" t="s">
        <v>18</v>
      </c>
      <c r="Q172" s="21" t="s">
        <v>18</v>
      </c>
      <c r="R172" s="21" t="s">
        <v>18</v>
      </c>
      <c r="S172" s="21" t="s">
        <v>18</v>
      </c>
      <c r="T172" s="22"/>
    </row>
    <row r="173" customFormat="false" ht="12" hidden="false" customHeight="false" outlineLevel="0" collapsed="false">
      <c r="A173" s="16" t="n">
        <v>166</v>
      </c>
      <c r="B173" s="17" t="s">
        <v>183</v>
      </c>
      <c r="C173" s="18" t="n">
        <v>6855</v>
      </c>
      <c r="D173" s="18" t="n">
        <v>6855</v>
      </c>
      <c r="E173" s="18" t="n">
        <v>6855</v>
      </c>
      <c r="F173" s="18" t="n">
        <v>6855</v>
      </c>
      <c r="G173" s="18" t="n">
        <v>0</v>
      </c>
      <c r="H173" s="18" t="n">
        <v>0</v>
      </c>
      <c r="I173" s="18" t="n">
        <v>0</v>
      </c>
      <c r="J173" s="18" t="n">
        <v>0</v>
      </c>
      <c r="K173" s="19" t="str">
        <f aca="false">IF(J173="-","   ",IF((F173-J173)&gt;=0,"ok","esgoto maior"))</f>
        <v>ok</v>
      </c>
      <c r="L173" s="20" t="n">
        <f aca="false">(D173-C173)/C173</f>
        <v>0</v>
      </c>
      <c r="M173" s="20" t="n">
        <f aca="false">(E173-D173)/D173</f>
        <v>0</v>
      </c>
      <c r="N173" s="20" t="n">
        <f aca="false">(F173-E173)/E173</f>
        <v>0</v>
      </c>
      <c r="O173" s="20" t="n">
        <f aca="false">AVERAGE(L173:N173)</f>
        <v>0</v>
      </c>
      <c r="P173" s="21" t="s">
        <v>18</v>
      </c>
      <c r="Q173" s="21" t="s">
        <v>18</v>
      </c>
      <c r="R173" s="21" t="s">
        <v>18</v>
      </c>
      <c r="S173" s="21" t="s">
        <v>18</v>
      </c>
      <c r="T173" s="22"/>
    </row>
    <row r="174" customFormat="false" ht="12" hidden="false" customHeight="false" outlineLevel="0" collapsed="false">
      <c r="A174" s="16" t="n">
        <v>167</v>
      </c>
      <c r="B174" s="17" t="s">
        <v>184</v>
      </c>
      <c r="C174" s="18" t="n">
        <v>1095</v>
      </c>
      <c r="D174" s="18" t="n">
        <v>1095</v>
      </c>
      <c r="E174" s="18" t="n">
        <v>1095</v>
      </c>
      <c r="F174" s="18" t="n">
        <v>1095</v>
      </c>
      <c r="G174" s="18" t="n">
        <v>0</v>
      </c>
      <c r="H174" s="18" t="n">
        <v>0</v>
      </c>
      <c r="I174" s="18" t="n">
        <v>0</v>
      </c>
      <c r="J174" s="18" t="n">
        <v>0</v>
      </c>
      <c r="K174" s="19" t="str">
        <f aca="false">IF(J174="-","   ",IF((F174-J174)&gt;=0,"ok","esgoto maior"))</f>
        <v>ok</v>
      </c>
      <c r="L174" s="20" t="n">
        <f aca="false">(D174-C174)/C174</f>
        <v>0</v>
      </c>
      <c r="M174" s="20" t="n">
        <f aca="false">(E174-D174)/D174</f>
        <v>0</v>
      </c>
      <c r="N174" s="20" t="n">
        <f aca="false">(F174-E174)/E174</f>
        <v>0</v>
      </c>
      <c r="O174" s="20" t="n">
        <f aca="false">AVERAGE(L174:N174)</f>
        <v>0</v>
      </c>
      <c r="P174" s="21" t="s">
        <v>18</v>
      </c>
      <c r="Q174" s="21" t="s">
        <v>18</v>
      </c>
      <c r="R174" s="21" t="s">
        <v>18</v>
      </c>
      <c r="S174" s="21" t="s">
        <v>18</v>
      </c>
      <c r="T174" s="22"/>
    </row>
    <row r="175" customFormat="false" ht="12" hidden="false" customHeight="false" outlineLevel="0" collapsed="false">
      <c r="A175" s="16" t="n">
        <v>168</v>
      </c>
      <c r="B175" s="17" t="s">
        <v>185</v>
      </c>
      <c r="C175" s="18" t="n">
        <v>18175.4</v>
      </c>
      <c r="D175" s="18" t="n">
        <v>18224.64</v>
      </c>
      <c r="E175" s="18" t="n">
        <v>18271.76</v>
      </c>
      <c r="F175" s="18" t="n">
        <v>18311.96</v>
      </c>
      <c r="G175" s="18" t="n">
        <v>17123.67</v>
      </c>
      <c r="H175" s="18" t="n">
        <v>17161.34</v>
      </c>
      <c r="I175" s="18" t="n">
        <v>17199.09</v>
      </c>
      <c r="J175" s="18" t="n">
        <v>17236.93</v>
      </c>
      <c r="K175" s="19" t="str">
        <f aca="false">IF(J175="-","   ",IF((F175-J175)&gt;=0,"ok","esgoto maior"))</f>
        <v>ok</v>
      </c>
      <c r="L175" s="20" t="n">
        <f aca="false">(D175-C175)/C175</f>
        <v>0.00270915633218535</v>
      </c>
      <c r="M175" s="20" t="n">
        <f aca="false">(E175-D175)/D175</f>
        <v>0.00258551060542205</v>
      </c>
      <c r="N175" s="20" t="n">
        <f aca="false">(F175-E175)/E175</f>
        <v>0.00220011646387634</v>
      </c>
      <c r="O175" s="20" t="n">
        <f aca="false">AVERAGE(L175:N175)</f>
        <v>0.00249826113382791</v>
      </c>
      <c r="P175" s="21" t="n">
        <f aca="false">(H175-G175)/G175</f>
        <v>0.00219987888110445</v>
      </c>
      <c r="Q175" s="21" t="n">
        <f aca="false">(I175-H175)/H175</f>
        <v>0.00219971167752635</v>
      </c>
      <c r="R175" s="21" t="n">
        <f aca="false">(J175-I175)/I175</f>
        <v>0.0022001164015073</v>
      </c>
      <c r="S175" s="21" t="n">
        <f aca="false">AVERAGE(P175:R175)</f>
        <v>0.00219990232004603</v>
      </c>
      <c r="T175" s="22"/>
    </row>
    <row r="176" customFormat="false" ht="12" hidden="false" customHeight="false" outlineLevel="0" collapsed="false">
      <c r="A176" s="16" t="n">
        <v>169</v>
      </c>
      <c r="B176" s="17" t="s">
        <v>186</v>
      </c>
      <c r="C176" s="18" t="n">
        <v>8873</v>
      </c>
      <c r="D176" s="18" t="n">
        <v>8873</v>
      </c>
      <c r="E176" s="18" t="n">
        <v>8873</v>
      </c>
      <c r="F176" s="18" t="n">
        <v>8873</v>
      </c>
      <c r="G176" s="18" t="n">
        <v>0</v>
      </c>
      <c r="H176" s="18" t="n">
        <v>0</v>
      </c>
      <c r="I176" s="18" t="n">
        <v>0</v>
      </c>
      <c r="J176" s="18" t="n">
        <v>0</v>
      </c>
      <c r="K176" s="19" t="str">
        <f aca="false">IF(J176="-","   ",IF((F176-J176)&gt;=0,"ok","esgoto maior"))</f>
        <v>ok</v>
      </c>
      <c r="L176" s="20" t="n">
        <f aca="false">(D176-C176)/C176</f>
        <v>0</v>
      </c>
      <c r="M176" s="20" t="n">
        <f aca="false">(E176-D176)/D176</f>
        <v>0</v>
      </c>
      <c r="N176" s="20" t="n">
        <f aca="false">(F176-E176)/E176</f>
        <v>0</v>
      </c>
      <c r="O176" s="20" t="n">
        <f aca="false">AVERAGE(L176:N176)</f>
        <v>0</v>
      </c>
      <c r="P176" s="21" t="s">
        <v>18</v>
      </c>
      <c r="Q176" s="21" t="s">
        <v>18</v>
      </c>
      <c r="R176" s="21" t="s">
        <v>18</v>
      </c>
      <c r="S176" s="21" t="s">
        <v>18</v>
      </c>
      <c r="T176" s="22"/>
    </row>
    <row r="177" customFormat="false" ht="12" hidden="false" customHeight="false" outlineLevel="0" collapsed="false">
      <c r="A177" s="16" t="n">
        <v>170</v>
      </c>
      <c r="B177" s="17" t="s">
        <v>187</v>
      </c>
      <c r="C177" s="18" t="n">
        <v>16669.97</v>
      </c>
      <c r="D177" s="18" t="n">
        <v>16763.34</v>
      </c>
      <c r="E177" s="18" t="n">
        <v>16876.09</v>
      </c>
      <c r="F177" s="18" t="n">
        <v>16980.09</v>
      </c>
      <c r="G177" s="18" t="n">
        <v>0</v>
      </c>
      <c r="H177" s="18" t="n">
        <v>0</v>
      </c>
      <c r="I177" s="18" t="n">
        <v>0</v>
      </c>
      <c r="J177" s="18" t="n">
        <v>0</v>
      </c>
      <c r="K177" s="19" t="str">
        <f aca="false">IF(J177="-","   ",IF((F177-J177)&gt;=0,"ok","esgoto maior"))</f>
        <v>ok</v>
      </c>
      <c r="L177" s="20" t="n">
        <f aca="false">(D177-C177)/C177</f>
        <v>0.0056010898639889</v>
      </c>
      <c r="M177" s="20" t="n">
        <f aca="false">(E177-D177)/D177</f>
        <v>0.00672598658739845</v>
      </c>
      <c r="N177" s="20" t="n">
        <f aca="false">(F177-E177)/E177</f>
        <v>0.00616256490691861</v>
      </c>
      <c r="O177" s="20" t="n">
        <f aca="false">AVERAGE(L177:N177)</f>
        <v>0.00616321378610199</v>
      </c>
      <c r="P177" s="21" t="s">
        <v>18</v>
      </c>
      <c r="Q177" s="21" t="s">
        <v>18</v>
      </c>
      <c r="R177" s="21" t="s">
        <v>18</v>
      </c>
      <c r="S177" s="21" t="s">
        <v>18</v>
      </c>
      <c r="T177" s="22"/>
    </row>
    <row r="178" customFormat="false" ht="12" hidden="false" customHeight="false" outlineLevel="0" collapsed="false">
      <c r="A178" s="16" t="n">
        <v>171</v>
      </c>
      <c r="B178" s="17" t="s">
        <v>188</v>
      </c>
      <c r="C178" s="18" t="n">
        <v>29420.6</v>
      </c>
      <c r="D178" s="18" t="n">
        <v>29629.48</v>
      </c>
      <c r="E178" s="18" t="n">
        <v>29839.85</v>
      </c>
      <c r="F178" s="18" t="n">
        <v>30051.71</v>
      </c>
      <c r="G178" s="18" t="n">
        <v>11366.35</v>
      </c>
      <c r="H178" s="18" t="n">
        <v>11500.25</v>
      </c>
      <c r="I178" s="18" t="n">
        <v>11701.1</v>
      </c>
      <c r="J178" s="18" t="n">
        <v>11850.22</v>
      </c>
      <c r="K178" s="19" t="str">
        <f aca="false">IF(J178="-","   ",IF((F178-J178)&gt;=0,"ok","esgoto maior"))</f>
        <v>ok</v>
      </c>
      <c r="L178" s="20" t="n">
        <f aca="false">(D178-C178)/C178</f>
        <v>0.00709978722391797</v>
      </c>
      <c r="M178" s="20" t="n">
        <f aca="false">(E178-D178)/D178</f>
        <v>0.00710002335511791</v>
      </c>
      <c r="N178" s="20" t="n">
        <f aca="false">(F178-E178)/E178</f>
        <v>0.00709990164159674</v>
      </c>
      <c r="O178" s="20" t="n">
        <f aca="false">AVERAGE(L178:N178)</f>
        <v>0.00709990407354421</v>
      </c>
      <c r="P178" s="21" t="n">
        <f aca="false">(H178-G178)/G178</f>
        <v>0.0117803868436217</v>
      </c>
      <c r="Q178" s="21" t="n">
        <f aca="false">(I178-H178)/H178</f>
        <v>0.0174648377209191</v>
      </c>
      <c r="R178" s="21" t="n">
        <f aca="false">(J178-I178)/I178</f>
        <v>0.0127441009819589</v>
      </c>
      <c r="S178" s="21" t="n">
        <f aca="false">AVERAGE(P178:R178)</f>
        <v>0.0139964418488332</v>
      </c>
      <c r="T178" s="22"/>
    </row>
    <row r="179" customFormat="false" ht="12" hidden="false" customHeight="false" outlineLevel="0" collapsed="false">
      <c r="A179" s="16" t="n">
        <v>172</v>
      </c>
      <c r="B179" s="17" t="s">
        <v>189</v>
      </c>
      <c r="C179" s="18" t="n">
        <v>84749.91</v>
      </c>
      <c r="D179" s="18" t="n">
        <v>85410.97</v>
      </c>
      <c r="E179" s="18" t="n">
        <v>86077.17</v>
      </c>
      <c r="F179" s="18" t="n">
        <v>86748.58</v>
      </c>
      <c r="G179" s="18" t="n">
        <v>55404.9</v>
      </c>
      <c r="H179" s="18" t="n">
        <v>57408</v>
      </c>
      <c r="I179" s="18" t="n">
        <v>62986.29</v>
      </c>
      <c r="J179" s="18" t="n">
        <v>85555.32</v>
      </c>
      <c r="K179" s="19" t="str">
        <f aca="false">IF(J179="-","   ",IF((F179-J179)&gt;=0,"ok","esgoto maior"))</f>
        <v>ok</v>
      </c>
      <c r="L179" s="20" t="n">
        <f aca="false">(D179-C179)/C179</f>
        <v>0.00780012627742038</v>
      </c>
      <c r="M179" s="20" t="n">
        <f aca="false">(E179-D179)/D179</f>
        <v>0.00779993483272696</v>
      </c>
      <c r="N179" s="20" t="n">
        <f aca="false">(F179-E179)/E179</f>
        <v>0.00780009379955223</v>
      </c>
      <c r="O179" s="20" t="n">
        <f aca="false">AVERAGE(L179:N179)</f>
        <v>0.00780005163656652</v>
      </c>
      <c r="P179" s="21" t="n">
        <f aca="false">(H179-G179)/G179</f>
        <v>0.0361538419887049</v>
      </c>
      <c r="Q179" s="21" t="n">
        <f aca="false">(I179-H179)/H179</f>
        <v>0.0971692098662208</v>
      </c>
      <c r="R179" s="21" t="n">
        <f aca="false">(J179-I179)/I179</f>
        <v>0.358316547934479</v>
      </c>
      <c r="S179" s="21" t="n">
        <f aca="false">AVERAGE(P179:R179)</f>
        <v>0.163879866596468</v>
      </c>
      <c r="T179" s="22"/>
    </row>
    <row r="180" customFormat="false" ht="12" hidden="false" customHeight="false" outlineLevel="0" collapsed="false">
      <c r="A180" s="16" t="n">
        <v>173</v>
      </c>
      <c r="B180" s="17" t="s">
        <v>190</v>
      </c>
      <c r="C180" s="18" t="n">
        <v>14621.45</v>
      </c>
      <c r="D180" s="18" t="n">
        <v>14668.23</v>
      </c>
      <c r="E180" s="18" t="n">
        <v>14715.17</v>
      </c>
      <c r="F180" s="18" t="n">
        <v>14762.26</v>
      </c>
      <c r="G180" s="18" t="n">
        <v>14621.45</v>
      </c>
      <c r="H180" s="18" t="n">
        <v>14668.23</v>
      </c>
      <c r="I180" s="18" t="n">
        <v>14715.17</v>
      </c>
      <c r="J180" s="18" t="n">
        <v>14762.26</v>
      </c>
      <c r="K180" s="19" t="str">
        <f aca="false">IF(J180="-","   ",IF((F180-J180)&gt;=0,"ok","esgoto maior"))</f>
        <v>ok</v>
      </c>
      <c r="L180" s="20" t="n">
        <f aca="false">(D180-C180)/C180</f>
        <v>0.00319940908733394</v>
      </c>
      <c r="M180" s="20" t="n">
        <f aca="false">(E180-D180)/D180</f>
        <v>0.00320011344245355</v>
      </c>
      <c r="N180" s="20" t="n">
        <f aca="false">(F180-E180)/E180</f>
        <v>0.00320009894550998</v>
      </c>
      <c r="O180" s="20" t="n">
        <f aca="false">AVERAGE(L180:N180)</f>
        <v>0.00319987382509916</v>
      </c>
      <c r="P180" s="21" t="n">
        <f aca="false">(H180-G180)/G180</f>
        <v>0.00319940908733394</v>
      </c>
      <c r="Q180" s="21" t="n">
        <f aca="false">(I180-H180)/H180</f>
        <v>0.00320011344245355</v>
      </c>
      <c r="R180" s="21" t="n">
        <f aca="false">(J180-I180)/I180</f>
        <v>0.00320009894550998</v>
      </c>
      <c r="S180" s="21" t="n">
        <f aca="false">AVERAGE(P180:R180)</f>
        <v>0.00319987382509916</v>
      </c>
      <c r="T180" s="22"/>
    </row>
    <row r="181" customFormat="false" ht="12" hidden="false" customHeight="false" outlineLevel="0" collapsed="false">
      <c r="A181" s="16" t="n">
        <v>174</v>
      </c>
      <c r="B181" s="17" t="s">
        <v>191</v>
      </c>
      <c r="C181" s="18" t="n">
        <v>38237.68</v>
      </c>
      <c r="D181" s="18" t="n">
        <v>38425.46</v>
      </c>
      <c r="E181" s="18" t="n">
        <v>38638.57</v>
      </c>
      <c r="F181" s="18" t="n">
        <v>38855.87</v>
      </c>
      <c r="G181" s="18" t="n">
        <v>0</v>
      </c>
      <c r="H181" s="18" t="n">
        <v>4173.12</v>
      </c>
      <c r="I181" s="18" t="n">
        <v>7015.68</v>
      </c>
      <c r="J181" s="18" t="n">
        <v>10704.96</v>
      </c>
      <c r="K181" s="19" t="str">
        <f aca="false">IF(J181="-","   ",IF((F181-J181)&gt;=0,"ok","esgoto maior"))</f>
        <v>ok</v>
      </c>
      <c r="L181" s="20" t="n">
        <f aca="false">(D181-C181)/C181</f>
        <v>0.00491086279293111</v>
      </c>
      <c r="M181" s="20" t="n">
        <f aca="false">(E181-D181)/D181</f>
        <v>0.00554606242840016</v>
      </c>
      <c r="N181" s="20" t="n">
        <f aca="false">(F181-E181)/E181</f>
        <v>0.00562391413553874</v>
      </c>
      <c r="O181" s="20" t="n">
        <f aca="false">AVERAGE(L181:N181)</f>
        <v>0.00536027978562334</v>
      </c>
      <c r="P181" s="21" t="s">
        <v>18</v>
      </c>
      <c r="Q181" s="21" t="n">
        <f aca="false">(I181-H181)/H181</f>
        <v>0.681159420289855</v>
      </c>
      <c r="R181" s="21" t="n">
        <f aca="false">(J181-I181)/I181</f>
        <v>0.525862068965517</v>
      </c>
      <c r="S181" s="21" t="n">
        <f aca="false">AVERAGE(P181:R181)</f>
        <v>0.603510744627686</v>
      </c>
      <c r="T181" s="22"/>
    </row>
    <row r="182" customFormat="false" ht="12" hidden="false" customHeight="false" outlineLevel="0" collapsed="false">
      <c r="A182" s="16" t="n">
        <v>175</v>
      </c>
      <c r="B182" s="17" t="s">
        <v>192</v>
      </c>
      <c r="C182" s="18" t="n">
        <v>3303.83</v>
      </c>
      <c r="D182" s="18" t="n">
        <v>3342.16</v>
      </c>
      <c r="E182" s="18" t="n">
        <v>3380.93</v>
      </c>
      <c r="F182" s="18" t="n">
        <v>3420.15</v>
      </c>
      <c r="G182" s="18" t="n">
        <v>0</v>
      </c>
      <c r="H182" s="18" t="n">
        <v>0</v>
      </c>
      <c r="I182" s="18" t="n">
        <v>0</v>
      </c>
      <c r="J182" s="18" t="n">
        <v>0</v>
      </c>
      <c r="K182" s="19" t="str">
        <f aca="false">IF(J182="-","   ",IF((F182-J182)&gt;=0,"ok","esgoto maior"))</f>
        <v>ok</v>
      </c>
      <c r="L182" s="20" t="n">
        <f aca="false">(D182-C182)/C182</f>
        <v>0.0116016865274545</v>
      </c>
      <c r="M182" s="20" t="n">
        <f aca="false">(E182-D182)/D182</f>
        <v>0.0116002824520669</v>
      </c>
      <c r="N182" s="20" t="n">
        <f aca="false">(F182-E182)/E182</f>
        <v>0.0116003584812464</v>
      </c>
      <c r="O182" s="20" t="n">
        <f aca="false">AVERAGE(L182:N182)</f>
        <v>0.0116007758202559</v>
      </c>
      <c r="P182" s="21" t="s">
        <v>18</v>
      </c>
      <c r="Q182" s="21" t="s">
        <v>18</v>
      </c>
      <c r="R182" s="21" t="s">
        <v>18</v>
      </c>
      <c r="S182" s="21" t="s">
        <v>18</v>
      </c>
      <c r="T182" s="22"/>
    </row>
    <row r="183" customFormat="false" ht="12" hidden="false" customHeight="false" outlineLevel="0" collapsed="false">
      <c r="A183" s="16" t="n">
        <v>176</v>
      </c>
      <c r="B183" s="17" t="s">
        <v>193</v>
      </c>
      <c r="C183" s="18" t="n">
        <v>3280.77</v>
      </c>
      <c r="D183" s="18" t="n">
        <v>3292.25</v>
      </c>
      <c r="E183" s="18" t="n">
        <v>3303.77</v>
      </c>
      <c r="F183" s="18" t="n">
        <v>3315.34</v>
      </c>
      <c r="G183" s="18" t="n">
        <v>0</v>
      </c>
      <c r="H183" s="18" t="n">
        <v>0</v>
      </c>
      <c r="I183" s="18" t="n">
        <v>0</v>
      </c>
      <c r="J183" s="18" t="n">
        <v>0</v>
      </c>
      <c r="K183" s="19" t="str">
        <f aca="false">IF(J183="-","   ",IF((F183-J183)&gt;=0,"ok","esgoto maior"))</f>
        <v>ok</v>
      </c>
      <c r="L183" s="20" t="n">
        <f aca="false">(D183-C183)/C183</f>
        <v>0.00349917854649976</v>
      </c>
      <c r="M183" s="20" t="n">
        <f aca="false">(E183-D183)/D183</f>
        <v>0.00349912673703394</v>
      </c>
      <c r="N183" s="20" t="n">
        <f aca="false">(F183-E183)/E183</f>
        <v>0.00350205976808318</v>
      </c>
      <c r="O183" s="20" t="n">
        <f aca="false">AVERAGE(L183:N183)</f>
        <v>0.00350012168387229</v>
      </c>
      <c r="P183" s="21" t="s">
        <v>18</v>
      </c>
      <c r="Q183" s="21" t="s">
        <v>18</v>
      </c>
      <c r="R183" s="21" t="s">
        <v>18</v>
      </c>
      <c r="S183" s="21" t="s">
        <v>18</v>
      </c>
      <c r="T183" s="22"/>
    </row>
    <row r="184" customFormat="false" ht="12" hidden="false" customHeight="false" outlineLevel="0" collapsed="false">
      <c r="A184" s="16" t="n">
        <v>177</v>
      </c>
      <c r="B184" s="17" t="s">
        <v>194</v>
      </c>
      <c r="C184" s="18" t="n">
        <v>27243.88</v>
      </c>
      <c r="D184" s="18" t="n">
        <v>27589.87</v>
      </c>
      <c r="E184" s="18" t="n">
        <v>27940.27</v>
      </c>
      <c r="F184" s="18" t="n">
        <v>28295.11</v>
      </c>
      <c r="G184" s="18" t="n">
        <v>26687.23</v>
      </c>
      <c r="H184" s="18" t="n">
        <v>27010.71</v>
      </c>
      <c r="I184" s="18" t="n">
        <v>27162.34</v>
      </c>
      <c r="J184" s="18" t="n">
        <v>27307.23</v>
      </c>
      <c r="K184" s="19" t="str">
        <f aca="false">IF(J184="-","   ",IF((F184-J184)&gt;=0,"ok","esgoto maior"))</f>
        <v>ok</v>
      </c>
      <c r="L184" s="20" t="n">
        <f aca="false">(D184-C184)/C184</f>
        <v>0.0126997329308453</v>
      </c>
      <c r="M184" s="20" t="n">
        <f aca="false">(E184-D184)/D184</f>
        <v>0.0127003135571136</v>
      </c>
      <c r="N184" s="20" t="n">
        <f aca="false">(F184-E184)/E184</f>
        <v>0.0126999488551829</v>
      </c>
      <c r="O184" s="20" t="n">
        <f aca="false">AVERAGE(L184:N184)</f>
        <v>0.0126999984477139</v>
      </c>
      <c r="P184" s="21" t="n">
        <f aca="false">(H184-G184)/G184</f>
        <v>0.0121211530758344</v>
      </c>
      <c r="Q184" s="21" t="n">
        <f aca="false">(I184-H184)/H184</f>
        <v>0.00561369915859306</v>
      </c>
      <c r="R184" s="21" t="n">
        <f aca="false">(J184-I184)/I184</f>
        <v>0.005334223781898</v>
      </c>
      <c r="S184" s="21" t="n">
        <f aca="false">AVERAGE(P184:R184)</f>
        <v>0.00768969200544181</v>
      </c>
      <c r="T184" s="22"/>
    </row>
    <row r="185" customFormat="false" ht="12" hidden="false" customHeight="false" outlineLevel="0" collapsed="false">
      <c r="A185" s="16" t="n">
        <v>178</v>
      </c>
      <c r="B185" s="17" t="s">
        <v>195</v>
      </c>
      <c r="C185" s="18" t="n">
        <v>2343</v>
      </c>
      <c r="D185" s="18" t="n">
        <v>2343</v>
      </c>
      <c r="E185" s="18" t="n">
        <v>2343</v>
      </c>
      <c r="F185" s="18" t="n">
        <v>2343</v>
      </c>
      <c r="G185" s="18" t="n">
        <v>0</v>
      </c>
      <c r="H185" s="18" t="n">
        <v>0</v>
      </c>
      <c r="I185" s="18" t="n">
        <v>0</v>
      </c>
      <c r="J185" s="18" t="n">
        <v>0</v>
      </c>
      <c r="K185" s="19" t="str">
        <f aca="false">IF(J185="-","   ",IF((F185-J185)&gt;=0,"ok","esgoto maior"))</f>
        <v>ok</v>
      </c>
      <c r="L185" s="20" t="n">
        <f aca="false">(D185-C185)/C185</f>
        <v>0</v>
      </c>
      <c r="M185" s="20" t="n">
        <f aca="false">(E185-D185)/D185</f>
        <v>0</v>
      </c>
      <c r="N185" s="20" t="n">
        <f aca="false">(F185-E185)/E185</f>
        <v>0</v>
      </c>
      <c r="O185" s="20" t="n">
        <f aca="false">AVERAGE(L185:N185)</f>
        <v>0</v>
      </c>
      <c r="P185" s="21" t="s">
        <v>18</v>
      </c>
      <c r="Q185" s="21" t="s">
        <v>18</v>
      </c>
      <c r="R185" s="21" t="s">
        <v>18</v>
      </c>
      <c r="S185" s="21" t="s">
        <v>18</v>
      </c>
      <c r="T185" s="22"/>
    </row>
    <row r="186" customFormat="false" ht="12" hidden="false" customHeight="false" outlineLevel="0" collapsed="false">
      <c r="A186" s="16" t="n">
        <v>179</v>
      </c>
      <c r="B186" s="17" t="s">
        <v>196</v>
      </c>
      <c r="C186" s="18" t="n">
        <v>43033.3</v>
      </c>
      <c r="D186" s="18" t="n">
        <v>42923.8</v>
      </c>
      <c r="E186" s="18" t="n">
        <v>43620.91</v>
      </c>
      <c r="F186" s="18" t="n">
        <v>44548.29</v>
      </c>
      <c r="G186" s="18" t="n">
        <v>43033.3</v>
      </c>
      <c r="H186" s="18" t="n">
        <v>43532.48</v>
      </c>
      <c r="I186" s="18" t="n">
        <v>44037.46</v>
      </c>
      <c r="J186" s="18" t="n">
        <v>44548.29</v>
      </c>
      <c r="K186" s="19" t="str">
        <f aca="false">IF(J186="-","   ",IF((F186-J186)&gt;=0,"ok","esgoto maior"))</f>
        <v>ok</v>
      </c>
      <c r="L186" s="20" t="n">
        <f aca="false">(D186-C186)/C186</f>
        <v>-0.00254454108794817</v>
      </c>
      <c r="M186" s="20" t="n">
        <f aca="false">(E186-D186)/D186</f>
        <v>0.0162406403906458</v>
      </c>
      <c r="N186" s="20" t="n">
        <f aca="false">(F186-E186)/E186</f>
        <v>0.0212599874693122</v>
      </c>
      <c r="O186" s="20" t="n">
        <f aca="false">AVERAGE(L186:N186)</f>
        <v>0.0116520289240033</v>
      </c>
      <c r="P186" s="21" t="n">
        <f aca="false">(H186-G186)/G186</f>
        <v>0.011599854066502</v>
      </c>
      <c r="Q186" s="21" t="n">
        <f aca="false">(I186-H186)/H186</f>
        <v>0.0116000742434154</v>
      </c>
      <c r="R186" s="21" t="n">
        <f aca="false">(J186-I186)/I186</f>
        <v>0.0115998969967841</v>
      </c>
      <c r="S186" s="21" t="n">
        <f aca="false">AVERAGE(P186:R186)</f>
        <v>0.0115999417689005</v>
      </c>
      <c r="T186" s="22"/>
    </row>
    <row r="187" customFormat="false" ht="12" hidden="false" customHeight="false" outlineLevel="0" collapsed="false">
      <c r="A187" s="16" t="n">
        <v>180</v>
      </c>
      <c r="B187" s="17" t="s">
        <v>197</v>
      </c>
      <c r="C187" s="18" t="n">
        <v>10289.83</v>
      </c>
      <c r="D187" s="18" t="n">
        <v>10320.7</v>
      </c>
      <c r="E187" s="18" t="n">
        <v>10351.66</v>
      </c>
      <c r="F187" s="18" t="n">
        <v>10382.72</v>
      </c>
      <c r="G187" s="18" t="n">
        <v>0</v>
      </c>
      <c r="H187" s="18" t="n">
        <v>0</v>
      </c>
      <c r="I187" s="18" t="n">
        <v>0</v>
      </c>
      <c r="J187" s="18" t="n">
        <v>0</v>
      </c>
      <c r="K187" s="19" t="str">
        <f aca="false">IF(J187="-","   ",IF((F187-J187)&gt;=0,"ok","esgoto maior"))</f>
        <v>ok</v>
      </c>
      <c r="L187" s="20" t="n">
        <f aca="false">(D187-C187)/C187</f>
        <v>0.00300004956350113</v>
      </c>
      <c r="M187" s="20" t="n">
        <f aca="false">(E187-D187)/D187</f>
        <v>0.00299979652542939</v>
      </c>
      <c r="N187" s="20" t="n">
        <f aca="false">(F187-E187)/E187</f>
        <v>0.0030004849463757</v>
      </c>
      <c r="O187" s="20" t="n">
        <f aca="false">AVERAGE(L187:N187)</f>
        <v>0.00300011034510207</v>
      </c>
      <c r="P187" s="21" t="s">
        <v>18</v>
      </c>
      <c r="Q187" s="21" t="s">
        <v>18</v>
      </c>
      <c r="R187" s="21" t="s">
        <v>18</v>
      </c>
      <c r="S187" s="21" t="s">
        <v>18</v>
      </c>
      <c r="T187" s="22"/>
    </row>
    <row r="188" customFormat="false" ht="12" hidden="false" customHeight="false" outlineLevel="0" collapsed="false">
      <c r="A188" s="16" t="n">
        <v>181</v>
      </c>
      <c r="B188" s="17" t="s">
        <v>198</v>
      </c>
      <c r="C188" s="18" t="n">
        <v>4321.54</v>
      </c>
      <c r="D188" s="18" t="n">
        <v>4339.69</v>
      </c>
      <c r="E188" s="18" t="n">
        <v>4357.91</v>
      </c>
      <c r="F188" s="18" t="n">
        <v>4376.22</v>
      </c>
      <c r="G188" s="18" t="n">
        <v>0</v>
      </c>
      <c r="H188" s="18" t="n">
        <v>0</v>
      </c>
      <c r="I188" s="18" t="n">
        <v>0</v>
      </c>
      <c r="J188" s="18" t="n">
        <v>0</v>
      </c>
      <c r="K188" s="19" t="str">
        <f aca="false">IF(J188="-","   ",IF((F188-J188)&gt;=0,"ok","esgoto maior"))</f>
        <v>ok</v>
      </c>
      <c r="L188" s="20" t="n">
        <f aca="false">(D188-C188)/C188</f>
        <v>0.00419989170527165</v>
      </c>
      <c r="M188" s="20" t="n">
        <f aca="false">(E188-D188)/D188</f>
        <v>0.00419845657178284</v>
      </c>
      <c r="N188" s="20" t="n">
        <f aca="false">(F188-E188)/E188</f>
        <v>0.00420155533271692</v>
      </c>
      <c r="O188" s="20" t="n">
        <f aca="false">AVERAGE(L188:N188)</f>
        <v>0.0041999678699238</v>
      </c>
      <c r="P188" s="21" t="s">
        <v>18</v>
      </c>
      <c r="Q188" s="21" t="s">
        <v>18</v>
      </c>
      <c r="R188" s="21" t="s">
        <v>18</v>
      </c>
      <c r="S188" s="21" t="s">
        <v>18</v>
      </c>
      <c r="T188" s="22"/>
    </row>
    <row r="189" customFormat="false" ht="12" hidden="false" customHeight="false" outlineLevel="0" collapsed="false">
      <c r="A189" s="16" t="n">
        <v>182</v>
      </c>
      <c r="B189" s="17" t="s">
        <v>199</v>
      </c>
      <c r="C189" s="18" t="n">
        <v>203099.63</v>
      </c>
      <c r="D189" s="18" t="n">
        <v>207710</v>
      </c>
      <c r="E189" s="18" t="n">
        <v>212425.01</v>
      </c>
      <c r="F189" s="18" t="n">
        <v>217247.06</v>
      </c>
      <c r="G189" s="18" t="n">
        <v>121313.81</v>
      </c>
      <c r="H189" s="18" t="n">
        <v>129211</v>
      </c>
      <c r="I189" s="18" t="n">
        <v>146630.16</v>
      </c>
      <c r="J189" s="18" t="n">
        <v>159713.43</v>
      </c>
      <c r="K189" s="19" t="str">
        <f aca="false">IF(J189="-","   ",IF((F189-J189)&gt;=0,"ok","esgoto maior"))</f>
        <v>ok</v>
      </c>
      <c r="L189" s="20" t="n">
        <f aca="false">(D189-C189)/C189</f>
        <v>0.0227000413540881</v>
      </c>
      <c r="M189" s="20" t="n">
        <f aca="false">(E189-D189)/D189</f>
        <v>0.0226999662991672</v>
      </c>
      <c r="N189" s="20" t="n">
        <f aca="false">(F189-E189)/E189</f>
        <v>0.0227000107002467</v>
      </c>
      <c r="O189" s="20" t="n">
        <f aca="false">AVERAGE(L189:N189)</f>
        <v>0.022700006117834</v>
      </c>
      <c r="P189" s="21" t="n">
        <f aca="false">(H189-G189)/G189</f>
        <v>0.0650972053387821</v>
      </c>
      <c r="Q189" s="21" t="n">
        <f aca="false">(I189-H189)/H189</f>
        <v>0.134811742034347</v>
      </c>
      <c r="R189" s="21" t="n">
        <f aca="false">(J189-I189)/I189</f>
        <v>0.0892263228792766</v>
      </c>
      <c r="S189" s="21" t="n">
        <f aca="false">AVERAGE(P189:R189)</f>
        <v>0.0963784234174686</v>
      </c>
      <c r="T189" s="22"/>
    </row>
    <row r="190" customFormat="false" ht="12" hidden="false" customHeight="false" outlineLevel="0" collapsed="false">
      <c r="A190" s="16" t="n">
        <v>183</v>
      </c>
      <c r="B190" s="17" t="s">
        <v>200</v>
      </c>
      <c r="C190" s="18" t="n">
        <v>16089.93</v>
      </c>
      <c r="D190" s="18" t="n">
        <v>16164.26</v>
      </c>
      <c r="E190" s="18" t="n">
        <v>16233.05</v>
      </c>
      <c r="F190" s="18" t="n">
        <v>16310.79</v>
      </c>
      <c r="G190" s="18" t="n">
        <v>15495.75</v>
      </c>
      <c r="H190" s="18" t="n">
        <v>15557.73</v>
      </c>
      <c r="I190" s="18" t="n">
        <v>15619.96</v>
      </c>
      <c r="J190" s="18" t="n">
        <v>15682.44</v>
      </c>
      <c r="K190" s="19" t="str">
        <f aca="false">IF(J190="-","   ",IF((F190-J190)&gt;=0,"ok","esgoto maior"))</f>
        <v>ok</v>
      </c>
      <c r="L190" s="20" t="n">
        <f aca="false">(D190-C190)/C190</f>
        <v>0.00461965962561665</v>
      </c>
      <c r="M190" s="20" t="n">
        <f aca="false">(E190-D190)/D190</f>
        <v>0.00425568507311816</v>
      </c>
      <c r="N190" s="20" t="n">
        <f aca="false">(F190-E190)/E190</f>
        <v>0.0047889952904722</v>
      </c>
      <c r="O190" s="20" t="n">
        <f aca="false">AVERAGE(L190:N190)</f>
        <v>0.00455477999640234</v>
      </c>
      <c r="P190" s="21" t="n">
        <f aca="false">(H190-G190)/G190</f>
        <v>0.0039998063985286</v>
      </c>
      <c r="Q190" s="21" t="n">
        <f aca="false">(I190-H190)/H190</f>
        <v>0.003999940865409</v>
      </c>
      <c r="R190" s="21" t="n">
        <f aca="false">(J190-I190)/I190</f>
        <v>0.00400001024330417</v>
      </c>
      <c r="S190" s="21" t="n">
        <f aca="false">AVERAGE(P190:R190)</f>
        <v>0.00399991916908059</v>
      </c>
      <c r="T190" s="22"/>
    </row>
    <row r="191" customFormat="false" ht="12" hidden="false" customHeight="false" outlineLevel="0" collapsed="false">
      <c r="A191" s="16" t="n">
        <v>184</v>
      </c>
      <c r="B191" s="17" t="s">
        <v>201</v>
      </c>
      <c r="C191" s="18" t="n">
        <v>5994.32</v>
      </c>
      <c r="D191" s="18" t="n">
        <v>6001.94</v>
      </c>
      <c r="E191" s="18" t="n">
        <v>6020.48</v>
      </c>
      <c r="F191" s="18" t="n">
        <v>6017.21</v>
      </c>
      <c r="G191" s="18" t="n">
        <v>4615.79</v>
      </c>
      <c r="H191" s="18" t="n">
        <v>4724.85</v>
      </c>
      <c r="I191" s="18" t="n">
        <v>4801.19</v>
      </c>
      <c r="J191" s="18" t="n">
        <v>4861.17</v>
      </c>
      <c r="K191" s="19" t="str">
        <f aca="false">IF(J191="-","   ",IF((F191-J191)&gt;=0,"ok","esgoto maior"))</f>
        <v>ok</v>
      </c>
      <c r="L191" s="20" t="n">
        <f aca="false">(D191-C191)/C191</f>
        <v>0.00127120340589089</v>
      </c>
      <c r="M191" s="20" t="n">
        <f aca="false">(E191-D191)/D191</f>
        <v>0.00308900122293806</v>
      </c>
      <c r="N191" s="20" t="n">
        <f aca="false">(F191-E191)/E191</f>
        <v>-0.000543146061443678</v>
      </c>
      <c r="O191" s="20" t="n">
        <f aca="false">AVERAGE(L191:N191)</f>
        <v>0.00127235285579509</v>
      </c>
      <c r="P191" s="21" t="n">
        <f aca="false">(H191-G191)/G191</f>
        <v>0.0236275913765575</v>
      </c>
      <c r="Q191" s="21" t="n">
        <f aca="false">(I191-H191)/H191</f>
        <v>0.0161571266812701</v>
      </c>
      <c r="R191" s="21" t="n">
        <f aca="false">(J191-I191)/I191</f>
        <v>0.0124927361758232</v>
      </c>
      <c r="S191" s="21" t="n">
        <f aca="false">AVERAGE(P191:R191)</f>
        <v>0.0174258180778836</v>
      </c>
      <c r="T191" s="22"/>
    </row>
    <row r="192" customFormat="false" ht="12" hidden="false" customHeight="false" outlineLevel="0" collapsed="false">
      <c r="A192" s="16" t="n">
        <v>185</v>
      </c>
      <c r="B192" s="17" t="s">
        <v>202</v>
      </c>
      <c r="C192" s="18" t="n">
        <v>5810.99</v>
      </c>
      <c r="D192" s="18" t="n">
        <v>5871.43</v>
      </c>
      <c r="E192" s="18" t="n">
        <v>5932.49</v>
      </c>
      <c r="F192" s="18" t="n">
        <v>5994.19</v>
      </c>
      <c r="G192" s="18" t="n">
        <v>0</v>
      </c>
      <c r="H192" s="18" t="n">
        <v>0</v>
      </c>
      <c r="I192" s="18" t="n">
        <v>0</v>
      </c>
      <c r="J192" s="18" t="n">
        <v>0</v>
      </c>
      <c r="K192" s="19" t="str">
        <f aca="false">IF(J192="-","   ",IF((F192-J192)&gt;=0,"ok","esgoto maior"))</f>
        <v>ok</v>
      </c>
      <c r="L192" s="20" t="n">
        <f aca="false">(D192-C192)/C192</f>
        <v>0.0104009815883353</v>
      </c>
      <c r="M192" s="20" t="n">
        <f aca="false">(E192-D192)/D192</f>
        <v>0.0103995108517004</v>
      </c>
      <c r="N192" s="20" t="n">
        <f aca="false">(F192-E192)/E192</f>
        <v>0.0104003546571507</v>
      </c>
      <c r="O192" s="20" t="n">
        <f aca="false">AVERAGE(L192:N192)</f>
        <v>0.0104002823657288</v>
      </c>
      <c r="P192" s="21" t="s">
        <v>18</v>
      </c>
      <c r="Q192" s="21" t="s">
        <v>18</v>
      </c>
      <c r="R192" s="21" t="s">
        <v>18</v>
      </c>
      <c r="S192" s="21" t="s">
        <v>18</v>
      </c>
      <c r="T192" s="22"/>
    </row>
    <row r="193" customFormat="false" ht="12" hidden="false" customHeight="false" outlineLevel="0" collapsed="false">
      <c r="A193" s="16" t="n">
        <v>186</v>
      </c>
      <c r="B193" s="17" t="s">
        <v>203</v>
      </c>
      <c r="C193" s="18" t="n">
        <v>951</v>
      </c>
      <c r="D193" s="18" t="n">
        <v>951</v>
      </c>
      <c r="E193" s="18" t="n">
        <v>951</v>
      </c>
      <c r="F193" s="18" t="n">
        <v>951</v>
      </c>
      <c r="G193" s="18" t="n">
        <v>0</v>
      </c>
      <c r="H193" s="18" t="n">
        <v>0</v>
      </c>
      <c r="I193" s="18" t="n">
        <v>0</v>
      </c>
      <c r="J193" s="18" t="n">
        <v>0</v>
      </c>
      <c r="K193" s="19" t="str">
        <f aca="false">IF(J193="-","   ",IF((F193-J193)&gt;=0,"ok","esgoto maior"))</f>
        <v>ok</v>
      </c>
      <c r="L193" s="20" t="n">
        <f aca="false">(D193-C193)/C193</f>
        <v>0</v>
      </c>
      <c r="M193" s="20" t="n">
        <f aca="false">(E193-D193)/D193</f>
        <v>0</v>
      </c>
      <c r="N193" s="20" t="n">
        <f aca="false">(F193-E193)/E193</f>
        <v>0</v>
      </c>
      <c r="O193" s="20" t="n">
        <f aca="false">AVERAGE(L193:N193)</f>
        <v>0</v>
      </c>
      <c r="P193" s="21" t="s">
        <v>18</v>
      </c>
      <c r="Q193" s="21" t="s">
        <v>18</v>
      </c>
      <c r="R193" s="21" t="s">
        <v>18</v>
      </c>
      <c r="S193" s="21" t="s">
        <v>18</v>
      </c>
      <c r="T193" s="22"/>
    </row>
    <row r="194" customFormat="false" ht="12" hidden="false" customHeight="false" outlineLevel="0" collapsed="false">
      <c r="A194" s="16" t="n">
        <v>187</v>
      </c>
      <c r="B194" s="17" t="s">
        <v>204</v>
      </c>
      <c r="C194" s="18" t="n">
        <v>4274.91</v>
      </c>
      <c r="D194" s="18" t="n">
        <v>4320.65</v>
      </c>
      <c r="E194" s="18" t="n">
        <v>4366.88</v>
      </c>
      <c r="F194" s="18" t="n">
        <v>4413.61</v>
      </c>
      <c r="G194" s="18" t="n">
        <v>0</v>
      </c>
      <c r="H194" s="18" t="n">
        <v>0</v>
      </c>
      <c r="I194" s="18" t="n">
        <v>0</v>
      </c>
      <c r="J194" s="18" t="n">
        <v>0</v>
      </c>
      <c r="K194" s="19" t="str">
        <f aca="false">IF(J194="-","   ",IF((F194-J194)&gt;=0,"ok","esgoto maior"))</f>
        <v>ok</v>
      </c>
      <c r="L194" s="20" t="n">
        <f aca="false">(D194-C194)/C194</f>
        <v>0.0106996404602669</v>
      </c>
      <c r="M194" s="20" t="n">
        <f aca="false">(E194-D194)/D194</f>
        <v>0.0106997789684424</v>
      </c>
      <c r="N194" s="20" t="n">
        <f aca="false">(F194-E194)/E194</f>
        <v>0.0107010039204191</v>
      </c>
      <c r="O194" s="20" t="n">
        <f aca="false">AVERAGE(L194:N194)</f>
        <v>0.0107001411163761</v>
      </c>
      <c r="P194" s="21" t="s">
        <v>18</v>
      </c>
      <c r="Q194" s="21" t="s">
        <v>18</v>
      </c>
      <c r="R194" s="21" t="s">
        <v>18</v>
      </c>
      <c r="S194" s="21" t="s">
        <v>18</v>
      </c>
      <c r="T194" s="22"/>
    </row>
    <row r="195" customFormat="false" ht="12" hidden="false" customHeight="false" outlineLevel="0" collapsed="false">
      <c r="A195" s="16" t="n">
        <v>188</v>
      </c>
      <c r="B195" s="17" t="s">
        <v>205</v>
      </c>
      <c r="C195" s="18" t="n">
        <v>37063.34</v>
      </c>
      <c r="D195" s="18" t="n">
        <v>37237.53</v>
      </c>
      <c r="E195" s="18" t="n">
        <v>37412.55</v>
      </c>
      <c r="F195" s="18" t="n">
        <v>37588.39</v>
      </c>
      <c r="G195" s="18" t="n">
        <v>37063.34</v>
      </c>
      <c r="H195" s="18" t="n">
        <v>37237.53</v>
      </c>
      <c r="I195" s="18" t="n">
        <v>37412.55</v>
      </c>
      <c r="J195" s="18" t="n">
        <v>37588.39</v>
      </c>
      <c r="K195" s="19" t="str">
        <f aca="false">IF(J195="-","   ",IF((F195-J195)&gt;=0,"ok","esgoto maior"))</f>
        <v>ok</v>
      </c>
      <c r="L195" s="20" t="n">
        <f aca="false">(D195-C195)/C195</f>
        <v>0.00469979230150338</v>
      </c>
      <c r="M195" s="20" t="n">
        <f aca="false">(E195-D195)/D195</f>
        <v>0.00470009691835103</v>
      </c>
      <c r="N195" s="20" t="n">
        <f aca="false">(F195-E195)/E195</f>
        <v>0.00470002712993358</v>
      </c>
      <c r="O195" s="20" t="n">
        <f aca="false">AVERAGE(L195:N195)</f>
        <v>0.004699972116596</v>
      </c>
      <c r="P195" s="21" t="n">
        <f aca="false">(H195-G195)/G195</f>
        <v>0.00469979230150338</v>
      </c>
      <c r="Q195" s="21" t="n">
        <f aca="false">(I195-H195)/H195</f>
        <v>0.00470009691835103</v>
      </c>
      <c r="R195" s="21" t="n">
        <f aca="false">(J195-I195)/I195</f>
        <v>0.00470002712993358</v>
      </c>
      <c r="S195" s="21" t="n">
        <f aca="false">AVERAGE(P195:R195)</f>
        <v>0.004699972116596</v>
      </c>
      <c r="T195" s="22"/>
    </row>
    <row r="196" customFormat="false" ht="12" hidden="false" customHeight="false" outlineLevel="0" collapsed="false">
      <c r="A196" s="16" t="n">
        <v>189</v>
      </c>
      <c r="B196" s="17" t="s">
        <v>206</v>
      </c>
      <c r="C196" s="18" t="n">
        <v>1426.54</v>
      </c>
      <c r="D196" s="18" t="n">
        <v>1430.24</v>
      </c>
      <c r="E196" s="18" t="n">
        <v>1433.96</v>
      </c>
      <c r="F196" s="18" t="n">
        <v>1437.69</v>
      </c>
      <c r="G196" s="18" t="n">
        <v>0</v>
      </c>
      <c r="H196" s="18" t="n">
        <v>0</v>
      </c>
      <c r="I196" s="18" t="n">
        <v>0</v>
      </c>
      <c r="J196" s="18" t="n">
        <v>0</v>
      </c>
      <c r="K196" s="19" t="str">
        <f aca="false">IF(J196="-","   ",IF((F196-J196)&gt;=0,"ok","esgoto maior"))</f>
        <v>ok</v>
      </c>
      <c r="L196" s="20" t="n">
        <f aca="false">(D196-C196)/C196</f>
        <v>0.00259368822465549</v>
      </c>
      <c r="M196" s="20" t="n">
        <f aca="false">(E196-D196)/D196</f>
        <v>0.00260096207629491</v>
      </c>
      <c r="N196" s="20" t="n">
        <f aca="false">(F196-E196)/E196</f>
        <v>0.00260118831766578</v>
      </c>
      <c r="O196" s="20" t="n">
        <f aca="false">AVERAGE(L196:N196)</f>
        <v>0.00259861287287206</v>
      </c>
      <c r="P196" s="21" t="s">
        <v>18</v>
      </c>
      <c r="Q196" s="21" t="s">
        <v>18</v>
      </c>
      <c r="R196" s="21" t="s">
        <v>18</v>
      </c>
      <c r="S196" s="21" t="s">
        <v>18</v>
      </c>
      <c r="T196" s="22"/>
    </row>
    <row r="197" customFormat="false" ht="12" hidden="false" customHeight="false" outlineLevel="0" collapsed="false">
      <c r="A197" s="16" t="n">
        <v>190</v>
      </c>
      <c r="B197" s="17" t="s">
        <v>207</v>
      </c>
      <c r="C197" s="18" t="n">
        <v>7366.04</v>
      </c>
      <c r="D197" s="18" t="n">
        <v>7502.31</v>
      </c>
      <c r="E197" s="18" t="n">
        <v>7641.11</v>
      </c>
      <c r="F197" s="18" t="n">
        <v>7782.47</v>
      </c>
      <c r="G197" s="18" t="n">
        <v>0</v>
      </c>
      <c r="H197" s="18" t="n">
        <v>0</v>
      </c>
      <c r="I197" s="18" t="n">
        <v>0</v>
      </c>
      <c r="J197" s="18" t="n">
        <v>0</v>
      </c>
      <c r="K197" s="19" t="str">
        <f aca="false">IF(J197="-","   ",IF((F197-J197)&gt;=0,"ok","esgoto maior"))</f>
        <v>ok</v>
      </c>
      <c r="L197" s="20" t="n">
        <f aca="false">(D197-C197)/C197</f>
        <v>0.0184997637808104</v>
      </c>
      <c r="M197" s="20" t="n">
        <f aca="false">(E197-D197)/D197</f>
        <v>0.0185009683684091</v>
      </c>
      <c r="N197" s="20" t="n">
        <f aca="false">(F197-E197)/E197</f>
        <v>0.0184999299839945</v>
      </c>
      <c r="O197" s="20" t="n">
        <f aca="false">AVERAGE(L197:N197)</f>
        <v>0.0185002207110713</v>
      </c>
      <c r="P197" s="21" t="s">
        <v>18</v>
      </c>
      <c r="Q197" s="21" t="s">
        <v>18</v>
      </c>
      <c r="R197" s="21" t="s">
        <v>18</v>
      </c>
      <c r="S197" s="21" t="s">
        <v>18</v>
      </c>
      <c r="T197" s="22"/>
    </row>
    <row r="198" customFormat="false" ht="12" hidden="false" customHeight="false" outlineLevel="0" collapsed="false">
      <c r="A198" s="16" t="n">
        <v>191</v>
      </c>
      <c r="B198" s="17" t="s">
        <v>208</v>
      </c>
      <c r="C198" s="18" t="n">
        <v>1968</v>
      </c>
      <c r="D198" s="18" t="n">
        <v>1968</v>
      </c>
      <c r="E198" s="18" t="n">
        <v>1968</v>
      </c>
      <c r="F198" s="18" t="n">
        <v>1968</v>
      </c>
      <c r="G198" s="18" t="n">
        <v>0</v>
      </c>
      <c r="H198" s="18" t="n">
        <v>0</v>
      </c>
      <c r="I198" s="18" t="n">
        <v>0</v>
      </c>
      <c r="J198" s="18" t="n">
        <v>0</v>
      </c>
      <c r="K198" s="19" t="str">
        <f aca="false">IF(J198="-","   ",IF((F198-J198)&gt;=0,"ok","esgoto maior"))</f>
        <v>ok</v>
      </c>
      <c r="L198" s="20" t="n">
        <f aca="false">(D198-C198)/C198</f>
        <v>0</v>
      </c>
      <c r="M198" s="20" t="n">
        <f aca="false">(E198-D198)/D198</f>
        <v>0</v>
      </c>
      <c r="N198" s="20" t="n">
        <f aca="false">(F198-E198)/E198</f>
        <v>0</v>
      </c>
      <c r="O198" s="20" t="n">
        <f aca="false">AVERAGE(L198:N198)</f>
        <v>0</v>
      </c>
      <c r="P198" s="21" t="s">
        <v>18</v>
      </c>
      <c r="Q198" s="21" t="s">
        <v>18</v>
      </c>
      <c r="R198" s="21" t="s">
        <v>18</v>
      </c>
      <c r="S198" s="21" t="s">
        <v>18</v>
      </c>
      <c r="T198" s="22"/>
    </row>
    <row r="199" customFormat="false" ht="12" hidden="false" customHeight="false" outlineLevel="0" collapsed="false">
      <c r="A199" s="16" t="n">
        <v>192</v>
      </c>
      <c r="B199" s="17" t="s">
        <v>209</v>
      </c>
      <c r="C199" s="18" t="n">
        <v>3114</v>
      </c>
      <c r="D199" s="18" t="n">
        <v>3114</v>
      </c>
      <c r="E199" s="18" t="n">
        <v>3114</v>
      </c>
      <c r="F199" s="18" t="n">
        <v>3114</v>
      </c>
      <c r="G199" s="18" t="n">
        <v>0</v>
      </c>
      <c r="H199" s="18" t="n">
        <v>0</v>
      </c>
      <c r="I199" s="18" t="n">
        <v>0</v>
      </c>
      <c r="J199" s="18" t="n">
        <v>0</v>
      </c>
      <c r="K199" s="19" t="str">
        <f aca="false">IF(J199="-","   ",IF((F199-J199)&gt;=0,"ok","esgoto maior"))</f>
        <v>ok</v>
      </c>
      <c r="L199" s="20" t="n">
        <f aca="false">(D199-C199)/C199</f>
        <v>0</v>
      </c>
      <c r="M199" s="20" t="n">
        <f aca="false">(E199-D199)/D199</f>
        <v>0</v>
      </c>
      <c r="N199" s="20" t="n">
        <f aca="false">(F199-E199)/E199</f>
        <v>0</v>
      </c>
      <c r="O199" s="20" t="n">
        <f aca="false">AVERAGE(L199:N199)</f>
        <v>0</v>
      </c>
      <c r="P199" s="21" t="s">
        <v>18</v>
      </c>
      <c r="Q199" s="21" t="s">
        <v>18</v>
      </c>
      <c r="R199" s="21" t="s">
        <v>18</v>
      </c>
      <c r="S199" s="21" t="s">
        <v>18</v>
      </c>
      <c r="T199" s="22"/>
    </row>
    <row r="200" customFormat="false" ht="12" hidden="false" customHeight="false" outlineLevel="0" collapsed="false">
      <c r="A200" s="16" t="n">
        <v>193</v>
      </c>
      <c r="B200" s="17" t="s">
        <v>210</v>
      </c>
      <c r="C200" s="18" t="n">
        <v>6190.08</v>
      </c>
      <c r="D200" s="18" t="n">
        <v>6172.22</v>
      </c>
      <c r="E200" s="18" t="n">
        <v>6332.92</v>
      </c>
      <c r="F200" s="18" t="n">
        <v>6243.64</v>
      </c>
      <c r="G200" s="18" t="n">
        <v>0</v>
      </c>
      <c r="H200" s="18" t="n">
        <v>0</v>
      </c>
      <c r="I200" s="18" t="n">
        <v>0</v>
      </c>
      <c r="J200" s="18" t="n">
        <v>0</v>
      </c>
      <c r="K200" s="19" t="str">
        <f aca="false">IF(J200="-","   ",IF((F200-J200)&gt;=0,"ok","esgoto maior"))</f>
        <v>ok</v>
      </c>
      <c r="L200" s="20" t="n">
        <f aca="false">(D200-C200)/C200</f>
        <v>-0.00288526157981798</v>
      </c>
      <c r="M200" s="20" t="n">
        <f aca="false">(E200-D200)/D200</f>
        <v>0.0260360129742621</v>
      </c>
      <c r="N200" s="20" t="n">
        <f aca="false">(F200-E200)/E200</f>
        <v>-0.0140977621697416</v>
      </c>
      <c r="O200" s="20" t="n">
        <f aca="false">AVERAGE(L200:N200)</f>
        <v>0.00301766307490084</v>
      </c>
      <c r="P200" s="21" t="s">
        <v>18</v>
      </c>
      <c r="Q200" s="21" t="s">
        <v>18</v>
      </c>
      <c r="R200" s="21" t="s">
        <v>18</v>
      </c>
      <c r="S200" s="21" t="s">
        <v>18</v>
      </c>
      <c r="T200" s="22"/>
    </row>
    <row r="201" customFormat="false" ht="12" hidden="false" customHeight="false" outlineLevel="0" collapsed="false">
      <c r="A201" s="16" t="n">
        <v>194</v>
      </c>
      <c r="B201" s="17" t="s">
        <v>211</v>
      </c>
      <c r="C201" s="18" t="n">
        <v>3660.62</v>
      </c>
      <c r="D201" s="18" t="n">
        <v>3686.24</v>
      </c>
      <c r="E201" s="18" t="n">
        <v>3712.05</v>
      </c>
      <c r="F201" s="18" t="n">
        <v>3738.03</v>
      </c>
      <c r="G201" s="18" t="n">
        <v>0</v>
      </c>
      <c r="H201" s="18" t="n">
        <v>0</v>
      </c>
      <c r="I201" s="18" t="n">
        <v>0</v>
      </c>
      <c r="J201" s="18" t="n">
        <v>0</v>
      </c>
      <c r="K201" s="19" t="str">
        <f aca="false">IF(J201="-","   ",IF((F201-J201)&gt;=0,"ok","esgoto maior"))</f>
        <v>ok</v>
      </c>
      <c r="L201" s="20" t="n">
        <f aca="false">(D201-C201)/C201</f>
        <v>0.00699881440848815</v>
      </c>
      <c r="M201" s="20" t="n">
        <f aca="false">(E201-D201)/D201</f>
        <v>0.00700171448413571</v>
      </c>
      <c r="N201" s="20" t="n">
        <f aca="false">(F201-E201)/E201</f>
        <v>0.00699882814078475</v>
      </c>
      <c r="O201" s="20" t="n">
        <f aca="false">AVERAGE(L201:N201)</f>
        <v>0.00699978567780287</v>
      </c>
      <c r="P201" s="21" t="s">
        <v>18</v>
      </c>
      <c r="Q201" s="21" t="s">
        <v>18</v>
      </c>
      <c r="R201" s="21" t="s">
        <v>18</v>
      </c>
      <c r="S201" s="21" t="s">
        <v>18</v>
      </c>
      <c r="T201" s="22"/>
    </row>
    <row r="202" customFormat="false" ht="12" hidden="false" customHeight="false" outlineLevel="0" collapsed="false">
      <c r="A202" s="16" t="n">
        <v>195</v>
      </c>
      <c r="B202" s="17" t="s">
        <v>212</v>
      </c>
      <c r="C202" s="18" t="n">
        <v>5302.14</v>
      </c>
      <c r="D202" s="18" t="n">
        <v>5421.97</v>
      </c>
      <c r="E202" s="18" t="n">
        <v>5544.5</v>
      </c>
      <c r="F202" s="18" t="n">
        <v>5669.81</v>
      </c>
      <c r="G202" s="18" t="n">
        <v>0</v>
      </c>
      <c r="H202" s="18" t="n">
        <v>0</v>
      </c>
      <c r="I202" s="18" t="n">
        <v>0</v>
      </c>
      <c r="J202" s="18" t="n">
        <v>0</v>
      </c>
      <c r="K202" s="19" t="str">
        <f aca="false">IF(J202="-","   ",IF((F202-J202)&gt;=0,"ok","esgoto maior"))</f>
        <v>ok</v>
      </c>
      <c r="L202" s="20" t="n">
        <f aca="false">(D202-C202)/C202</f>
        <v>0.022600308554659</v>
      </c>
      <c r="M202" s="20" t="n">
        <f aca="false">(E202-D202)/D202</f>
        <v>0.0225987971161773</v>
      </c>
      <c r="N202" s="20" t="n">
        <f aca="false">(F202-E202)/E202</f>
        <v>0.0226007755433313</v>
      </c>
      <c r="O202" s="20" t="n">
        <f aca="false">AVERAGE(L202:N202)</f>
        <v>0.0225999604047225</v>
      </c>
      <c r="P202" s="21" t="s">
        <v>18</v>
      </c>
      <c r="Q202" s="21" t="s">
        <v>18</v>
      </c>
      <c r="R202" s="21" t="s">
        <v>18</v>
      </c>
      <c r="S202" s="21" t="s">
        <v>18</v>
      </c>
      <c r="T202" s="22"/>
    </row>
    <row r="203" customFormat="false" ht="12" hidden="false" customHeight="false" outlineLevel="0" collapsed="false">
      <c r="A203" s="16" t="n">
        <v>196</v>
      </c>
      <c r="B203" s="17" t="s">
        <v>213</v>
      </c>
      <c r="C203" s="18" t="n">
        <v>64904.67</v>
      </c>
      <c r="D203" s="18" t="n">
        <v>65761.41</v>
      </c>
      <c r="E203" s="18" t="n">
        <v>66629.46</v>
      </c>
      <c r="F203" s="18" t="n">
        <v>67508.97</v>
      </c>
      <c r="G203" s="18" t="n">
        <v>40173.23</v>
      </c>
      <c r="H203" s="18" t="n">
        <v>40866.35</v>
      </c>
      <c r="I203" s="18" t="n">
        <v>41618.39</v>
      </c>
      <c r="J203" s="18" t="n">
        <v>42564.49</v>
      </c>
      <c r="K203" s="19" t="str">
        <f aca="false">IF(J203="-","   ",IF((F203-J203)&gt;=0,"ok","esgoto maior"))</f>
        <v>ok</v>
      </c>
      <c r="L203" s="20" t="n">
        <f aca="false">(D203-C203)/C203</f>
        <v>0.0131999746705438</v>
      </c>
      <c r="M203" s="20" t="n">
        <f aca="false">(E203-D203)/D203</f>
        <v>0.0131999906936302</v>
      </c>
      <c r="N203" s="20" t="n">
        <f aca="false">(F203-E203)/E203</f>
        <v>0.0132000169294482</v>
      </c>
      <c r="O203" s="20" t="n">
        <f aca="false">AVERAGE(L203:N203)</f>
        <v>0.0131999940978741</v>
      </c>
      <c r="P203" s="21" t="n">
        <f aca="false">(H203-G203)/G203</f>
        <v>0.0172532803560977</v>
      </c>
      <c r="Q203" s="21" t="n">
        <f aca="false">(I203-H203)/H203</f>
        <v>0.0184024264462082</v>
      </c>
      <c r="R203" s="21" t="n">
        <f aca="false">(J203-I203)/I203</f>
        <v>0.0227327390607854</v>
      </c>
      <c r="S203" s="21" t="n">
        <f aca="false">AVERAGE(P203:R203)</f>
        <v>0.0194628152876971</v>
      </c>
      <c r="T203" s="22"/>
    </row>
    <row r="204" customFormat="false" ht="12" hidden="false" customHeight="false" outlineLevel="0" collapsed="false">
      <c r="A204" s="16" t="n">
        <v>197</v>
      </c>
      <c r="B204" s="17" t="s">
        <v>214</v>
      </c>
      <c r="C204" s="18" t="n">
        <v>6464.39</v>
      </c>
      <c r="D204" s="18" t="n">
        <v>6535.5</v>
      </c>
      <c r="E204" s="18" t="n">
        <v>6607.39</v>
      </c>
      <c r="F204" s="18" t="n">
        <v>6680.08</v>
      </c>
      <c r="G204" s="18" t="n">
        <v>0</v>
      </c>
      <c r="H204" s="18" t="n">
        <v>0</v>
      </c>
      <c r="I204" s="18" t="n">
        <v>6.72</v>
      </c>
      <c r="J204" s="18" t="n">
        <v>0</v>
      </c>
      <c r="K204" s="19" t="str">
        <f aca="false">IF(J204="-","   ",IF((F204-J204)&gt;=0,"ok","esgoto maior"))</f>
        <v>ok</v>
      </c>
      <c r="L204" s="20" t="n">
        <f aca="false">(D204-C204)/C204</f>
        <v>0.0110002645261192</v>
      </c>
      <c r="M204" s="20" t="n">
        <f aca="false">(E204-D204)/D204</f>
        <v>0.0109999234947594</v>
      </c>
      <c r="N204" s="20" t="n">
        <f aca="false">(F204-E204)/E204</f>
        <v>0.0110013182209616</v>
      </c>
      <c r="O204" s="20" t="n">
        <f aca="false">AVERAGE(L204:N204)</f>
        <v>0.0110005020806134</v>
      </c>
      <c r="P204" s="21" t="s">
        <v>18</v>
      </c>
      <c r="Q204" s="21" t="s">
        <v>18</v>
      </c>
      <c r="R204" s="21" t="s">
        <v>18</v>
      </c>
      <c r="S204" s="21" t="s">
        <v>18</v>
      </c>
      <c r="T204" s="22"/>
    </row>
    <row r="205" customFormat="false" ht="12" hidden="false" customHeight="false" outlineLevel="0" collapsed="false">
      <c r="A205" s="16" t="n">
        <v>198</v>
      </c>
      <c r="B205" s="17" t="s">
        <v>215</v>
      </c>
      <c r="C205" s="18" t="n">
        <v>4645.67</v>
      </c>
      <c r="D205" s="18" t="n">
        <v>4654.49</v>
      </c>
      <c r="E205" s="18" t="n">
        <v>4663.34</v>
      </c>
      <c r="F205" s="18" t="n">
        <v>4672.2</v>
      </c>
      <c r="G205" s="18" t="n">
        <v>0</v>
      </c>
      <c r="H205" s="18" t="n">
        <v>0</v>
      </c>
      <c r="I205" s="18" t="n">
        <v>0</v>
      </c>
      <c r="J205" s="18" t="n">
        <v>0</v>
      </c>
      <c r="K205" s="19" t="str">
        <f aca="false">IF(J205="-","   ",IF((F205-J205)&gt;=0,"ok","esgoto maior"))</f>
        <v>ok</v>
      </c>
      <c r="L205" s="20" t="n">
        <f aca="false">(D205-C205)/C205</f>
        <v>0.00189854208327318</v>
      </c>
      <c r="M205" s="20" t="n">
        <f aca="false">(E205-D205)/D205</f>
        <v>0.00190138984077748</v>
      </c>
      <c r="N205" s="20" t="n">
        <f aca="false">(F205-E205)/E205</f>
        <v>0.00189992580425182</v>
      </c>
      <c r="O205" s="20" t="n">
        <f aca="false">AVERAGE(L205:N205)</f>
        <v>0.00189995257610083</v>
      </c>
      <c r="P205" s="21" t="s">
        <v>18</v>
      </c>
      <c r="Q205" s="21" t="s">
        <v>18</v>
      </c>
      <c r="R205" s="21" t="s">
        <v>18</v>
      </c>
      <c r="S205" s="21" t="s">
        <v>18</v>
      </c>
      <c r="T205" s="22"/>
    </row>
    <row r="206" customFormat="false" ht="12" hidden="false" customHeight="false" outlineLevel="0" collapsed="false">
      <c r="A206" s="16" t="n">
        <v>199</v>
      </c>
      <c r="B206" s="17" t="s">
        <v>216</v>
      </c>
      <c r="C206" s="18" t="n">
        <v>8364.54</v>
      </c>
      <c r="D206" s="18" t="n">
        <v>8556.08</v>
      </c>
      <c r="E206" s="18" t="n">
        <v>8752.02</v>
      </c>
      <c r="F206" s="18" t="n">
        <v>8952.44</v>
      </c>
      <c r="G206" s="18" t="n">
        <v>0</v>
      </c>
      <c r="H206" s="18" t="n">
        <v>0</v>
      </c>
      <c r="I206" s="18" t="n">
        <v>0</v>
      </c>
      <c r="J206" s="18" t="n">
        <v>0</v>
      </c>
      <c r="K206" s="19" t="str">
        <f aca="false">IF(J206="-","   ",IF((F206-J206)&gt;=0,"ok","esgoto maior"))</f>
        <v>ok</v>
      </c>
      <c r="L206" s="20" t="n">
        <f aca="false">(D206-C206)/C206</f>
        <v>0.0228990476463737</v>
      </c>
      <c r="M206" s="20" t="n">
        <f aca="false">(E206-D206)/D206</f>
        <v>0.0229006741404943</v>
      </c>
      <c r="N206" s="20" t="n">
        <f aca="false">(F206-E206)/E206</f>
        <v>0.0228998562617544</v>
      </c>
      <c r="O206" s="20" t="n">
        <f aca="false">AVERAGE(L206:N206)</f>
        <v>0.0228998593495408</v>
      </c>
      <c r="P206" s="21" t="s">
        <v>18</v>
      </c>
      <c r="Q206" s="21" t="s">
        <v>18</v>
      </c>
      <c r="R206" s="21" t="s">
        <v>18</v>
      </c>
      <c r="S206" s="21" t="s">
        <v>18</v>
      </c>
      <c r="T206" s="22"/>
    </row>
    <row r="207" customFormat="false" ht="12" hidden="false" customHeight="false" outlineLevel="0" collapsed="false">
      <c r="A207" s="16" t="n">
        <v>200</v>
      </c>
      <c r="B207" s="17" t="s">
        <v>217</v>
      </c>
      <c r="C207" s="18" t="n">
        <v>1167</v>
      </c>
      <c r="D207" s="18" t="n">
        <v>1167</v>
      </c>
      <c r="E207" s="18" t="n">
        <v>1167</v>
      </c>
      <c r="F207" s="18" t="n">
        <v>1167</v>
      </c>
      <c r="G207" s="18" t="n">
        <v>1167</v>
      </c>
      <c r="H207" s="18" t="n">
        <v>1167</v>
      </c>
      <c r="I207" s="18" t="n">
        <v>1167</v>
      </c>
      <c r="J207" s="18" t="n">
        <v>1167</v>
      </c>
      <c r="K207" s="19" t="str">
        <f aca="false">IF(J207="-","   ",IF((F207-J207)&gt;=0,"ok","esgoto maior"))</f>
        <v>ok</v>
      </c>
      <c r="L207" s="20" t="n">
        <f aca="false">(D207-C207)/C207</f>
        <v>0</v>
      </c>
      <c r="M207" s="20" t="n">
        <f aca="false">(E207-D207)/D207</f>
        <v>0</v>
      </c>
      <c r="N207" s="20" t="n">
        <f aca="false">(F207-E207)/E207</f>
        <v>0</v>
      </c>
      <c r="O207" s="20" t="n">
        <f aca="false">AVERAGE(L207:N207)</f>
        <v>0</v>
      </c>
      <c r="P207" s="21" t="n">
        <f aca="false">(H207-G207)/G207</f>
        <v>0</v>
      </c>
      <c r="Q207" s="21" t="n">
        <f aca="false">(I207-H207)/H207</f>
        <v>0</v>
      </c>
      <c r="R207" s="21" t="n">
        <f aca="false">(J207-I207)/I207</f>
        <v>0</v>
      </c>
      <c r="S207" s="21" t="n">
        <f aca="false">AVERAGE(P207:R207)</f>
        <v>0</v>
      </c>
      <c r="T207" s="22"/>
    </row>
    <row r="208" customFormat="false" ht="12" hidden="false" customHeight="false" outlineLevel="0" collapsed="false">
      <c r="A208" s="16" t="n">
        <v>201</v>
      </c>
      <c r="B208" s="17" t="s">
        <v>218</v>
      </c>
      <c r="C208" s="18" t="n">
        <v>29636.3</v>
      </c>
      <c r="D208" s="18" t="n">
        <v>29914.88</v>
      </c>
      <c r="E208" s="18" t="n">
        <v>30196.08</v>
      </c>
      <c r="F208" s="18" t="n">
        <v>30479.92</v>
      </c>
      <c r="G208" s="18" t="n">
        <v>24810.57</v>
      </c>
      <c r="H208" s="18" t="n">
        <v>26571.14</v>
      </c>
      <c r="I208" s="18" t="n">
        <v>28981.94</v>
      </c>
      <c r="J208" s="18" t="n">
        <v>29681.76</v>
      </c>
      <c r="K208" s="19" t="str">
        <f aca="false">IF(J208="-","   ",IF((F208-J208)&gt;=0,"ok","esgoto maior"))</f>
        <v>ok</v>
      </c>
      <c r="L208" s="20" t="n">
        <f aca="false">(D208-C208)/C208</f>
        <v>0.0093999588342675</v>
      </c>
      <c r="M208" s="20" t="n">
        <f aca="false">(E208-D208)/D208</f>
        <v>0.00940000427880709</v>
      </c>
      <c r="N208" s="20" t="n">
        <f aca="false">(F208-E208)/E208</f>
        <v>0.00939989561558984</v>
      </c>
      <c r="O208" s="20" t="n">
        <f aca="false">AVERAGE(L208:N208)</f>
        <v>0.00939995290955481</v>
      </c>
      <c r="P208" s="21" t="n">
        <f aca="false">(H208-G208)/G208</f>
        <v>0.0709604817624101</v>
      </c>
      <c r="Q208" s="21" t="n">
        <f aca="false">(I208-H208)/H208</f>
        <v>0.0907300176055675</v>
      </c>
      <c r="R208" s="21" t="n">
        <f aca="false">(J208-I208)/I208</f>
        <v>0.0241467617419676</v>
      </c>
      <c r="S208" s="21" t="n">
        <f aca="false">AVERAGE(P208:R208)</f>
        <v>0.0619457537033151</v>
      </c>
      <c r="T208" s="22"/>
    </row>
    <row r="209" customFormat="false" ht="12" hidden="false" customHeight="false" outlineLevel="0" collapsed="false">
      <c r="A209" s="16" t="n">
        <v>202</v>
      </c>
      <c r="B209" s="17" t="s">
        <v>219</v>
      </c>
      <c r="C209" s="18" t="n">
        <v>3203.6</v>
      </c>
      <c r="D209" s="18" t="n">
        <v>3197.71</v>
      </c>
      <c r="E209" s="18" t="n">
        <v>3221.28</v>
      </c>
      <c r="F209" s="18" t="n">
        <v>3233.07</v>
      </c>
      <c r="G209" s="18" t="n">
        <v>0</v>
      </c>
      <c r="H209" s="18" t="n">
        <v>0</v>
      </c>
      <c r="I209" s="18" t="n">
        <v>0</v>
      </c>
      <c r="J209" s="18" t="n">
        <v>0</v>
      </c>
      <c r="K209" s="19" t="str">
        <f aca="false">IF(J209="-","   ",IF((F209-J209)&gt;=0,"ok","esgoto maior"))</f>
        <v>ok</v>
      </c>
      <c r="L209" s="20" t="n">
        <f aca="false">(D209-C209)/C209</f>
        <v>-0.00183855662379819</v>
      </c>
      <c r="M209" s="20" t="n">
        <f aca="false">(E209-D209)/D209</f>
        <v>0.00737089980016955</v>
      </c>
      <c r="N209" s="20" t="n">
        <f aca="false">(F209-E209)/E209</f>
        <v>0.00366003576218148</v>
      </c>
      <c r="O209" s="20" t="n">
        <f aca="false">AVERAGE(L209:N209)</f>
        <v>0.00306412631285095</v>
      </c>
      <c r="P209" s="21" t="s">
        <v>18</v>
      </c>
      <c r="Q209" s="21" t="s">
        <v>18</v>
      </c>
      <c r="R209" s="21" t="s">
        <v>18</v>
      </c>
      <c r="S209" s="21" t="s">
        <v>18</v>
      </c>
      <c r="T209" s="22"/>
    </row>
    <row r="210" customFormat="false" ht="12" hidden="false" customHeight="false" outlineLevel="0" collapsed="false">
      <c r="A210" s="16" t="n">
        <v>203</v>
      </c>
      <c r="B210" s="17" t="s">
        <v>220</v>
      </c>
      <c r="C210" s="18" t="n">
        <v>17292.9</v>
      </c>
      <c r="D210" s="18" t="n">
        <v>17372.47</v>
      </c>
      <c r="E210" s="18" t="n">
        <v>17676.51</v>
      </c>
      <c r="F210" s="18" t="n">
        <v>17676.51</v>
      </c>
      <c r="G210" s="18" t="n">
        <v>6065.33</v>
      </c>
      <c r="H210" s="18" t="n">
        <v>7141.06</v>
      </c>
      <c r="I210" s="18" t="n">
        <v>8375.94</v>
      </c>
      <c r="J210" s="18" t="n">
        <v>8479.09</v>
      </c>
      <c r="K210" s="19" t="str">
        <f aca="false">IF(J210="-","   ",IF((F210-J210)&gt;=0,"ok","esgoto maior"))</f>
        <v>ok</v>
      </c>
      <c r="L210" s="20" t="n">
        <f aca="false">(D210-C210)/C210</f>
        <v>0.00460131036436896</v>
      </c>
      <c r="M210" s="20" t="n">
        <f aca="false">(E210-D210)/D210</f>
        <v>0.0175012534199225</v>
      </c>
      <c r="N210" s="20" t="n">
        <f aca="false">(F210-E210)/E210</f>
        <v>0</v>
      </c>
      <c r="O210" s="20" t="n">
        <f aca="false">AVERAGE(L210:N210)</f>
        <v>0.00736752126143049</v>
      </c>
      <c r="P210" s="21" t="n">
        <f aca="false">(H210-G210)/G210</f>
        <v>0.177357208923505</v>
      </c>
      <c r="Q210" s="21" t="n">
        <f aca="false">(I210-H210)/H210</f>
        <v>0.172926708359823</v>
      </c>
      <c r="R210" s="21" t="n">
        <f aca="false">(J210-I210)/I210</f>
        <v>0.0123150356855469</v>
      </c>
      <c r="S210" s="21" t="n">
        <f aca="false">AVERAGE(P210:R210)</f>
        <v>0.120866317656292</v>
      </c>
      <c r="T210" s="22"/>
    </row>
    <row r="211" customFormat="false" ht="12" hidden="false" customHeight="false" outlineLevel="0" collapsed="false">
      <c r="A211" s="16" t="n">
        <v>204</v>
      </c>
      <c r="B211" s="17" t="s">
        <v>221</v>
      </c>
      <c r="C211" s="18" t="n">
        <v>2232.55</v>
      </c>
      <c r="D211" s="18" t="n">
        <v>2245.95</v>
      </c>
      <c r="E211" s="18" t="n">
        <v>2259.42</v>
      </c>
      <c r="F211" s="18" t="n">
        <v>2272.98</v>
      </c>
      <c r="G211" s="18" t="n">
        <v>0</v>
      </c>
      <c r="H211" s="18" t="n">
        <v>0</v>
      </c>
      <c r="I211" s="18" t="n">
        <v>0</v>
      </c>
      <c r="J211" s="18" t="n">
        <v>0</v>
      </c>
      <c r="K211" s="19" t="str">
        <f aca="false">IF(J211="-","   ",IF((F211-J211)&gt;=0,"ok","esgoto maior"))</f>
        <v>ok</v>
      </c>
      <c r="L211" s="20" t="n">
        <f aca="false">(D211-C211)/C211</f>
        <v>0.00600210521600844</v>
      </c>
      <c r="M211" s="20" t="n">
        <f aca="false">(E211-D211)/D211</f>
        <v>0.00599746209844398</v>
      </c>
      <c r="N211" s="20" t="n">
        <f aca="false">(F211-E211)/E211</f>
        <v>0.00600154021828608</v>
      </c>
      <c r="O211" s="20" t="n">
        <f aca="false">AVERAGE(L211:N211)</f>
        <v>0.0060003691775795</v>
      </c>
      <c r="P211" s="21" t="s">
        <v>18</v>
      </c>
      <c r="Q211" s="21" t="s">
        <v>18</v>
      </c>
      <c r="R211" s="21" t="s">
        <v>18</v>
      </c>
      <c r="S211" s="21" t="s">
        <v>18</v>
      </c>
      <c r="T211" s="22"/>
    </row>
    <row r="212" customFormat="false" ht="12" hidden="false" customHeight="false" outlineLevel="0" collapsed="false">
      <c r="A212" s="16" t="n">
        <v>205</v>
      </c>
      <c r="B212" s="17" t="s">
        <v>222</v>
      </c>
      <c r="C212" s="18" t="n">
        <v>1217.96</v>
      </c>
      <c r="D212" s="18" t="n">
        <v>1220.27</v>
      </c>
      <c r="E212" s="18" t="n">
        <v>1222.59</v>
      </c>
      <c r="F212" s="18" t="n">
        <v>1224.91</v>
      </c>
      <c r="G212" s="18" t="n">
        <v>0</v>
      </c>
      <c r="H212" s="18" t="n">
        <v>0</v>
      </c>
      <c r="I212" s="18" t="n">
        <v>0</v>
      </c>
      <c r="J212" s="18" t="n">
        <v>0</v>
      </c>
      <c r="K212" s="19" t="str">
        <f aca="false">IF(J212="-","   ",IF((F212-J212)&gt;=0,"ok","esgoto maior"))</f>
        <v>ok</v>
      </c>
      <c r="L212" s="20" t="n">
        <f aca="false">(D212-C212)/C212</f>
        <v>0.00189661401031228</v>
      </c>
      <c r="M212" s="20" t="n">
        <f aca="false">(E212-D212)/D212</f>
        <v>0.00190121858277261</v>
      </c>
      <c r="N212" s="20" t="n">
        <f aca="false">(F212-E212)/E212</f>
        <v>0.00189761080983826</v>
      </c>
      <c r="O212" s="20" t="n">
        <f aca="false">AVERAGE(L212:N212)</f>
        <v>0.00189848113430772</v>
      </c>
      <c r="P212" s="21" t="s">
        <v>18</v>
      </c>
      <c r="Q212" s="21" t="s">
        <v>18</v>
      </c>
      <c r="R212" s="21" t="s">
        <v>18</v>
      </c>
      <c r="S212" s="21" t="s">
        <v>18</v>
      </c>
      <c r="T212" s="22"/>
    </row>
    <row r="213" customFormat="false" ht="12" hidden="false" customHeight="false" outlineLevel="0" collapsed="false">
      <c r="A213" s="16" t="n">
        <v>206</v>
      </c>
      <c r="B213" s="17" t="s">
        <v>223</v>
      </c>
      <c r="C213" s="18" t="n">
        <v>6192.14</v>
      </c>
      <c r="D213" s="18" t="n">
        <v>6257.78</v>
      </c>
      <c r="E213" s="18" t="n">
        <v>6324.11</v>
      </c>
      <c r="F213" s="18" t="n">
        <v>6391.14</v>
      </c>
      <c r="G213" s="18" t="n">
        <v>0</v>
      </c>
      <c r="H213" s="18" t="n">
        <v>0</v>
      </c>
      <c r="I213" s="18" t="n">
        <v>0</v>
      </c>
      <c r="J213" s="18" t="n">
        <v>0</v>
      </c>
      <c r="K213" s="19" t="str">
        <f aca="false">IF(J213="-","   ",IF((F213-J213)&gt;=0,"ok","esgoto maior"))</f>
        <v>ok</v>
      </c>
      <c r="L213" s="20" t="n">
        <f aca="false">(D213-C213)/C213</f>
        <v>0.0106005355176077</v>
      </c>
      <c r="M213" s="20" t="n">
        <f aca="false">(E213-D213)/D213</f>
        <v>0.0105996056109355</v>
      </c>
      <c r="N213" s="20" t="n">
        <f aca="false">(F213-E213)/E213</f>
        <v>0.0105991198761566</v>
      </c>
      <c r="O213" s="20" t="n">
        <f aca="false">AVERAGE(L213:N213)</f>
        <v>0.0105997536682333</v>
      </c>
      <c r="P213" s="21" t="s">
        <v>18</v>
      </c>
      <c r="Q213" s="21" t="s">
        <v>18</v>
      </c>
      <c r="R213" s="21" t="s">
        <v>18</v>
      </c>
      <c r="S213" s="21" t="s">
        <v>18</v>
      </c>
      <c r="T213" s="22"/>
    </row>
    <row r="214" customFormat="false" ht="12" hidden="false" customHeight="false" outlineLevel="0" collapsed="false">
      <c r="A214" s="16" t="n">
        <v>207</v>
      </c>
      <c r="B214" s="17" t="s">
        <v>224</v>
      </c>
      <c r="C214" s="18" t="n">
        <v>13629.36</v>
      </c>
      <c r="D214" s="18" t="n">
        <v>13709.77</v>
      </c>
      <c r="E214" s="18" t="n">
        <v>13790.66</v>
      </c>
      <c r="F214" s="18" t="n">
        <v>13872.03</v>
      </c>
      <c r="G214" s="18" t="n">
        <v>13629.36</v>
      </c>
      <c r="H214" s="18" t="n">
        <v>13709.77</v>
      </c>
      <c r="I214" s="18" t="n">
        <v>13790.66</v>
      </c>
      <c r="J214" s="18" t="n">
        <v>13872.03</v>
      </c>
      <c r="K214" s="19" t="str">
        <f aca="false">IF(J214="-","   ",IF((F214-J214)&gt;=0,"ok","esgoto maior"))</f>
        <v>ok</v>
      </c>
      <c r="L214" s="20" t="n">
        <f aca="false">(D214-C214)/C214</f>
        <v>0.00589976345184219</v>
      </c>
      <c r="M214" s="20" t="n">
        <f aca="false">(E214-D214)/D214</f>
        <v>0.00590017192119193</v>
      </c>
      <c r="N214" s="20" t="n">
        <f aca="false">(F214-E214)/E214</f>
        <v>0.00590037025058995</v>
      </c>
      <c r="O214" s="20" t="n">
        <f aca="false">AVERAGE(L214:N214)</f>
        <v>0.00590010187454135</v>
      </c>
      <c r="P214" s="21" t="n">
        <f aca="false">(H214-G214)/G214</f>
        <v>0.00589976345184219</v>
      </c>
      <c r="Q214" s="21" t="n">
        <f aca="false">(I214-H214)/H214</f>
        <v>0.00590017192119193</v>
      </c>
      <c r="R214" s="21" t="n">
        <f aca="false">(J214-I214)/I214</f>
        <v>0.00590037025058995</v>
      </c>
      <c r="S214" s="21" t="n">
        <f aca="false">AVERAGE(P214:R214)</f>
        <v>0.00590010187454135</v>
      </c>
      <c r="T214" s="22"/>
    </row>
    <row r="215" customFormat="false" ht="12" hidden="false" customHeight="false" outlineLevel="0" collapsed="false">
      <c r="A215" s="16" t="n">
        <v>208</v>
      </c>
      <c r="B215" s="17" t="s">
        <v>225</v>
      </c>
      <c r="C215" s="18" t="n">
        <v>5699.7</v>
      </c>
      <c r="D215" s="18" t="n">
        <v>5723.07</v>
      </c>
      <c r="E215" s="18" t="n">
        <v>5746.54</v>
      </c>
      <c r="F215" s="18" t="n">
        <v>5770.1</v>
      </c>
      <c r="G215" s="18" t="n">
        <v>0</v>
      </c>
      <c r="H215" s="18" t="n">
        <v>0</v>
      </c>
      <c r="I215" s="18" t="n">
        <v>0</v>
      </c>
      <c r="J215" s="18" t="n">
        <v>0</v>
      </c>
      <c r="K215" s="19" t="str">
        <f aca="false">IF(J215="-","   ",IF((F215-J215)&gt;=0,"ok","esgoto maior"))</f>
        <v>ok</v>
      </c>
      <c r="L215" s="20" t="n">
        <f aca="false">(D215-C215)/C215</f>
        <v>0.0041002158008316</v>
      </c>
      <c r="M215" s="20" t="n">
        <f aca="false">(E215-D215)/D215</f>
        <v>0.00410094582103666</v>
      </c>
      <c r="N215" s="20" t="n">
        <f aca="false">(F215-E215)/E215</f>
        <v>0.00409985834954606</v>
      </c>
      <c r="O215" s="20" t="n">
        <f aca="false">AVERAGE(L215:N215)</f>
        <v>0.00410033999047144</v>
      </c>
      <c r="P215" s="21" t="s">
        <v>18</v>
      </c>
      <c r="Q215" s="21" t="s">
        <v>18</v>
      </c>
      <c r="R215" s="21" t="s">
        <v>18</v>
      </c>
      <c r="S215" s="21" t="s">
        <v>18</v>
      </c>
      <c r="T215" s="22"/>
    </row>
    <row r="216" customFormat="false" ht="12" hidden="false" customHeight="false" outlineLevel="0" collapsed="false">
      <c r="A216" s="16" t="n">
        <v>209</v>
      </c>
      <c r="B216" s="17" t="s">
        <v>226</v>
      </c>
      <c r="C216" s="18" t="n">
        <v>1052.05</v>
      </c>
      <c r="D216" s="18" t="n">
        <v>1056.99</v>
      </c>
      <c r="E216" s="18" t="n">
        <v>1061.96</v>
      </c>
      <c r="F216" s="18" t="n">
        <v>1066.95</v>
      </c>
      <c r="G216" s="18" t="n">
        <v>0</v>
      </c>
      <c r="H216" s="18" t="n">
        <v>0</v>
      </c>
      <c r="I216" s="18" t="n">
        <v>0</v>
      </c>
      <c r="J216" s="18" t="n">
        <v>0</v>
      </c>
      <c r="K216" s="19" t="str">
        <f aca="false">IF(J216="-","   ",IF((F216-J216)&gt;=0,"ok","esgoto maior"))</f>
        <v>ok</v>
      </c>
      <c r="L216" s="20" t="n">
        <f aca="false">(D216-C216)/C216</f>
        <v>0.00469559431585956</v>
      </c>
      <c r="M216" s="20" t="n">
        <f aca="false">(E216-D216)/D216</f>
        <v>0.00470203123965225</v>
      </c>
      <c r="N216" s="20" t="n">
        <f aca="false">(F216-E216)/E216</f>
        <v>0.00469885871407587</v>
      </c>
      <c r="O216" s="20" t="n">
        <f aca="false">AVERAGE(L216:N216)</f>
        <v>0.00469882808986256</v>
      </c>
      <c r="P216" s="21" t="s">
        <v>18</v>
      </c>
      <c r="Q216" s="21" t="s">
        <v>18</v>
      </c>
      <c r="R216" s="21" t="s">
        <v>18</v>
      </c>
      <c r="S216" s="21" t="s">
        <v>18</v>
      </c>
      <c r="T216" s="22"/>
    </row>
    <row r="217" customFormat="false" ht="12" hidden="false" customHeight="false" outlineLevel="0" collapsed="false">
      <c r="A217" s="16" t="n">
        <v>210</v>
      </c>
      <c r="B217" s="17" t="s">
        <v>227</v>
      </c>
      <c r="C217" s="18" t="n">
        <v>2945</v>
      </c>
      <c r="D217" s="18" t="n">
        <v>2945</v>
      </c>
      <c r="E217" s="18" t="n">
        <v>2945</v>
      </c>
      <c r="F217" s="18" t="n">
        <v>2945</v>
      </c>
      <c r="G217" s="18" t="n">
        <v>0</v>
      </c>
      <c r="H217" s="18" t="n">
        <v>0</v>
      </c>
      <c r="I217" s="18" t="n">
        <v>0</v>
      </c>
      <c r="J217" s="18" t="n">
        <v>0</v>
      </c>
      <c r="K217" s="19" t="str">
        <f aca="false">IF(J217="-","   ",IF((F217-J217)&gt;=0,"ok","esgoto maior"))</f>
        <v>ok</v>
      </c>
      <c r="L217" s="20" t="n">
        <f aca="false">(D217-C217)/C217</f>
        <v>0</v>
      </c>
      <c r="M217" s="20" t="n">
        <f aca="false">(E217-D217)/D217</f>
        <v>0</v>
      </c>
      <c r="N217" s="20" t="n">
        <f aca="false">(F217-E217)/E217</f>
        <v>0</v>
      </c>
      <c r="O217" s="20" t="n">
        <f aca="false">AVERAGE(L217:N217)</f>
        <v>0</v>
      </c>
      <c r="P217" s="21" t="s">
        <v>18</v>
      </c>
      <c r="Q217" s="21" t="s">
        <v>18</v>
      </c>
      <c r="R217" s="21" t="s">
        <v>18</v>
      </c>
      <c r="S217" s="21" t="s">
        <v>18</v>
      </c>
      <c r="T217" s="22"/>
    </row>
    <row r="218" customFormat="false" ht="12" hidden="false" customHeight="false" outlineLevel="0" collapsed="false">
      <c r="A218" s="16" t="n">
        <v>211</v>
      </c>
      <c r="B218" s="17" t="s">
        <v>228</v>
      </c>
      <c r="C218" s="18" t="n">
        <v>2388.66</v>
      </c>
      <c r="D218" s="18" t="n">
        <v>2414.46</v>
      </c>
      <c r="E218" s="18" t="n">
        <v>2440.54</v>
      </c>
      <c r="F218" s="18" t="n">
        <v>2466.89</v>
      </c>
      <c r="G218" s="18" t="n">
        <v>0</v>
      </c>
      <c r="H218" s="18" t="n">
        <v>0</v>
      </c>
      <c r="I218" s="18" t="n">
        <v>0</v>
      </c>
      <c r="J218" s="18" t="n">
        <v>0</v>
      </c>
      <c r="K218" s="19" t="str">
        <f aca="false">IF(J218="-","   ",IF((F218-J218)&gt;=0,"ok","esgoto maior"))</f>
        <v>ok</v>
      </c>
      <c r="L218" s="20" t="n">
        <f aca="false">(D218-C218)/C218</f>
        <v>0.0108010348898546</v>
      </c>
      <c r="M218" s="20" t="n">
        <f aca="false">(E218-D218)/D218</f>
        <v>0.0108015871043628</v>
      </c>
      <c r="N218" s="20" t="n">
        <f aca="false">(F218-E218)/E218</f>
        <v>0.0107967908741508</v>
      </c>
      <c r="O218" s="20" t="n">
        <f aca="false">AVERAGE(L218:N218)</f>
        <v>0.0107998042894561</v>
      </c>
      <c r="P218" s="21" t="s">
        <v>18</v>
      </c>
      <c r="Q218" s="21" t="s">
        <v>18</v>
      </c>
      <c r="R218" s="21" t="s">
        <v>18</v>
      </c>
      <c r="S218" s="21" t="s">
        <v>18</v>
      </c>
      <c r="T218" s="22"/>
    </row>
    <row r="219" customFormat="false" ht="12" hidden="false" customHeight="false" outlineLevel="0" collapsed="false">
      <c r="A219" s="16" t="n">
        <v>212</v>
      </c>
      <c r="B219" s="17" t="s">
        <v>229</v>
      </c>
      <c r="C219" s="18" t="n">
        <v>6648.09</v>
      </c>
      <c r="D219" s="18" t="n">
        <v>6755.12</v>
      </c>
      <c r="E219" s="18" t="n">
        <v>6863.88</v>
      </c>
      <c r="F219" s="18" t="n">
        <v>6974.39</v>
      </c>
      <c r="G219" s="18" t="n">
        <v>5816.64</v>
      </c>
      <c r="H219" s="18" t="n">
        <v>6026.99</v>
      </c>
      <c r="I219" s="18" t="n">
        <v>6065.24</v>
      </c>
      <c r="J219" s="18" t="n">
        <v>6138.54</v>
      </c>
      <c r="K219" s="19" t="str">
        <f aca="false">IF(J219="-","   ",IF((F219-J219)&gt;=0,"ok","esgoto maior"))</f>
        <v>ok</v>
      </c>
      <c r="L219" s="20" t="n">
        <f aca="false">(D219-C219)/C219</f>
        <v>0.0160993608690616</v>
      </c>
      <c r="M219" s="20" t="n">
        <f aca="false">(E219-D219)/D219</f>
        <v>0.016100380156089</v>
      </c>
      <c r="N219" s="20" t="n">
        <f aca="false">(F219-E219)/E219</f>
        <v>0.0161002231973753</v>
      </c>
      <c r="O219" s="20" t="n">
        <f aca="false">AVERAGE(L219:N219)</f>
        <v>0.0160999880741753</v>
      </c>
      <c r="P219" s="21" t="n">
        <f aca="false">(H219-G219)/G219</f>
        <v>0.0361634895747372</v>
      </c>
      <c r="Q219" s="21" t="n">
        <f aca="false">(I219-H219)/H219</f>
        <v>0.00634645154546465</v>
      </c>
      <c r="R219" s="21" t="n">
        <f aca="false">(J219-I219)/I219</f>
        <v>0.0120852596105018</v>
      </c>
      <c r="S219" s="21" t="n">
        <f aca="false">AVERAGE(P219:R219)</f>
        <v>0.0181984002435679</v>
      </c>
      <c r="T219" s="22"/>
    </row>
    <row r="220" customFormat="false" ht="12" hidden="false" customHeight="false" outlineLevel="0" collapsed="false">
      <c r="A220" s="16" t="n">
        <v>213</v>
      </c>
      <c r="B220" s="17" t="s">
        <v>230</v>
      </c>
      <c r="C220" s="18" t="n">
        <v>2554.31</v>
      </c>
      <c r="D220" s="18" t="n">
        <v>2555.08</v>
      </c>
      <c r="E220" s="18" t="n">
        <v>2555.85</v>
      </c>
      <c r="F220" s="18" t="n">
        <v>2556.61</v>
      </c>
      <c r="G220" s="18" t="n">
        <v>0</v>
      </c>
      <c r="H220" s="18" t="n">
        <v>0</v>
      </c>
      <c r="I220" s="18" t="n">
        <v>0</v>
      </c>
      <c r="J220" s="18" t="n">
        <v>0</v>
      </c>
      <c r="K220" s="19" t="str">
        <f aca="false">IF(J220="-","   ",IF((F220-J220)&gt;=0,"ok","esgoto maior"))</f>
        <v>ok</v>
      </c>
      <c r="L220" s="20" t="n">
        <f aca="false">(D220-C220)/C220</f>
        <v>0.000301451272555008</v>
      </c>
      <c r="M220" s="20" t="n">
        <f aca="false">(E220-D220)/D220</f>
        <v>0.00030136042707077</v>
      </c>
      <c r="N220" s="20" t="n">
        <f aca="false">(F220-E220)/E220</f>
        <v>0.000297357043645057</v>
      </c>
      <c r="O220" s="20" t="n">
        <f aca="false">AVERAGE(L220:N220)</f>
        <v>0.000300056247756945</v>
      </c>
      <c r="P220" s="21" t="s">
        <v>18</v>
      </c>
      <c r="Q220" s="21" t="s">
        <v>18</v>
      </c>
      <c r="R220" s="21" t="s">
        <v>18</v>
      </c>
      <c r="S220" s="21" t="s">
        <v>18</v>
      </c>
      <c r="T220" s="22"/>
    </row>
    <row r="221" customFormat="false" ht="12" hidden="false" customHeight="false" outlineLevel="0" collapsed="false">
      <c r="A221" s="16" t="n">
        <v>214</v>
      </c>
      <c r="B221" s="17" t="s">
        <v>231</v>
      </c>
      <c r="C221" s="18" t="n">
        <v>116111.67</v>
      </c>
      <c r="D221" s="18" t="n">
        <v>117950.72</v>
      </c>
      <c r="E221" s="18" t="n">
        <v>119812.24</v>
      </c>
      <c r="F221" s="18" t="n">
        <v>121699.93</v>
      </c>
      <c r="G221" s="18" t="n">
        <v>72388.24</v>
      </c>
      <c r="H221" s="18" t="n">
        <v>78060.15</v>
      </c>
      <c r="I221" s="18" t="n">
        <v>82599.62</v>
      </c>
      <c r="J221" s="18" t="n">
        <v>84961.84</v>
      </c>
      <c r="K221" s="19" t="str">
        <f aca="false">IF(J221="-","   ",IF((F221-J221)&gt;=0,"ok","esgoto maior"))</f>
        <v>ok</v>
      </c>
      <c r="L221" s="20" t="n">
        <f aca="false">(D221-C221)/C221</f>
        <v>0.015838631896346</v>
      </c>
      <c r="M221" s="20" t="n">
        <f aca="false">(E221-D221)/D221</f>
        <v>0.0157821842884893</v>
      </c>
      <c r="N221" s="20" t="n">
        <f aca="false">(F221-E221)/E221</f>
        <v>0.0157554019522545</v>
      </c>
      <c r="O221" s="20" t="n">
        <f aca="false">AVERAGE(L221:N221)</f>
        <v>0.0157920727123633</v>
      </c>
      <c r="P221" s="21" t="n">
        <f aca="false">(H221-G221)/G221</f>
        <v>0.078354025460489</v>
      </c>
      <c r="Q221" s="21" t="n">
        <f aca="false">(I221-H221)/H221</f>
        <v>0.0581534880473584</v>
      </c>
      <c r="R221" s="21" t="n">
        <f aca="false">(J221-I221)/I221</f>
        <v>0.0285984366514035</v>
      </c>
      <c r="S221" s="21" t="n">
        <f aca="false">AVERAGE(P221:R221)</f>
        <v>0.0550353167197503</v>
      </c>
      <c r="T221" s="22"/>
    </row>
    <row r="222" customFormat="false" ht="12" hidden="false" customHeight="false" outlineLevel="0" collapsed="false">
      <c r="A222" s="16" t="n">
        <v>215</v>
      </c>
      <c r="B222" s="17" t="s">
        <v>232</v>
      </c>
      <c r="C222" s="18" t="n">
        <v>3874</v>
      </c>
      <c r="D222" s="18" t="n">
        <v>3874</v>
      </c>
      <c r="E222" s="18" t="n">
        <v>3874</v>
      </c>
      <c r="F222" s="18" t="n">
        <v>3874</v>
      </c>
      <c r="G222" s="18" t="n">
        <v>0</v>
      </c>
      <c r="H222" s="18" t="n">
        <v>0</v>
      </c>
      <c r="I222" s="18" t="n">
        <v>0</v>
      </c>
      <c r="J222" s="18" t="n">
        <v>0</v>
      </c>
      <c r="K222" s="19" t="str">
        <f aca="false">IF(J222="-","   ",IF((F222-J222)&gt;=0,"ok","esgoto maior"))</f>
        <v>ok</v>
      </c>
      <c r="L222" s="20" t="n">
        <f aca="false">(D222-C222)/C222</f>
        <v>0</v>
      </c>
      <c r="M222" s="20" t="n">
        <f aca="false">(E222-D222)/D222</f>
        <v>0</v>
      </c>
      <c r="N222" s="20" t="n">
        <f aca="false">(F222-E222)/E222</f>
        <v>0</v>
      </c>
      <c r="O222" s="20" t="n">
        <f aca="false">AVERAGE(L222:N222)</f>
        <v>0</v>
      </c>
      <c r="P222" s="21" t="s">
        <v>18</v>
      </c>
      <c r="Q222" s="21" t="s">
        <v>18</v>
      </c>
      <c r="R222" s="21" t="s">
        <v>18</v>
      </c>
      <c r="S222" s="21" t="s">
        <v>18</v>
      </c>
      <c r="T222" s="22"/>
    </row>
    <row r="223" customFormat="false" ht="12" hidden="false" customHeight="false" outlineLevel="0" collapsed="false">
      <c r="A223" s="16" t="n">
        <v>216</v>
      </c>
      <c r="B223" s="17" t="s">
        <v>233</v>
      </c>
      <c r="C223" s="18" t="n">
        <v>3623.67</v>
      </c>
      <c r="D223" s="18" t="n">
        <v>3676.21</v>
      </c>
      <c r="E223" s="18" t="n">
        <v>3729.51</v>
      </c>
      <c r="F223" s="18" t="n">
        <v>3783.59</v>
      </c>
      <c r="G223" s="18" t="n">
        <v>0</v>
      </c>
      <c r="H223" s="18" t="n">
        <v>0</v>
      </c>
      <c r="I223" s="18" t="n">
        <v>0</v>
      </c>
      <c r="J223" s="18" t="n">
        <v>0</v>
      </c>
      <c r="K223" s="19" t="str">
        <f aca="false">IF(J223="-","   ",IF((F223-J223)&gt;=0,"ok","esgoto maior"))</f>
        <v>ok</v>
      </c>
      <c r="L223" s="20" t="n">
        <f aca="false">(D223-C223)/C223</f>
        <v>0.0144991127779295</v>
      </c>
      <c r="M223" s="20" t="n">
        <f aca="false">(E223-D223)/D223</f>
        <v>0.0144986276627288</v>
      </c>
      <c r="N223" s="20" t="n">
        <f aca="false">(F223-E223)/E223</f>
        <v>0.0145005644173095</v>
      </c>
      <c r="O223" s="20" t="n">
        <f aca="false">AVERAGE(L223:N223)</f>
        <v>0.0144994349526559</v>
      </c>
      <c r="P223" s="21" t="s">
        <v>18</v>
      </c>
      <c r="Q223" s="21" t="s">
        <v>18</v>
      </c>
      <c r="R223" s="21" t="s">
        <v>18</v>
      </c>
      <c r="S223" s="21" t="s">
        <v>18</v>
      </c>
      <c r="T223" s="22"/>
    </row>
    <row r="224" customFormat="false" ht="12" hidden="false" customHeight="false" outlineLevel="0" collapsed="false">
      <c r="A224" s="16" t="n">
        <v>217</v>
      </c>
      <c r="B224" s="17" t="s">
        <v>234</v>
      </c>
      <c r="C224" s="18" t="n">
        <v>1440.29</v>
      </c>
      <c r="D224" s="18" t="n">
        <v>1440.29</v>
      </c>
      <c r="E224" s="18" t="n">
        <v>1445.93</v>
      </c>
      <c r="F224" s="18" t="n">
        <v>1477</v>
      </c>
      <c r="G224" s="18" t="n">
        <v>0</v>
      </c>
      <c r="H224" s="18" t="n">
        <v>0</v>
      </c>
      <c r="I224" s="18" t="n">
        <v>0</v>
      </c>
      <c r="J224" s="18" t="n">
        <v>0</v>
      </c>
      <c r="K224" s="19" t="str">
        <f aca="false">IF(J224="-","   ",IF((F224-J224)&gt;=0,"ok","esgoto maior"))</f>
        <v>ok</v>
      </c>
      <c r="L224" s="20" t="n">
        <f aca="false">(D224-C224)/C224</f>
        <v>0</v>
      </c>
      <c r="M224" s="20" t="n">
        <f aca="false">(E224-D224)/D224</f>
        <v>0.00391587805233675</v>
      </c>
      <c r="N224" s="20" t="n">
        <f aca="false">(F224-E224)/E224</f>
        <v>0.0214879005207721</v>
      </c>
      <c r="O224" s="20" t="n">
        <f aca="false">AVERAGE(L224:N224)</f>
        <v>0.00846792619103627</v>
      </c>
      <c r="P224" s="21" t="s">
        <v>18</v>
      </c>
      <c r="Q224" s="21" t="s">
        <v>18</v>
      </c>
      <c r="R224" s="21" t="s">
        <v>18</v>
      </c>
      <c r="S224" s="21" t="s">
        <v>18</v>
      </c>
      <c r="T224" s="22"/>
    </row>
    <row r="225" customFormat="false" ht="12" hidden="false" customHeight="false" outlineLevel="0" collapsed="false">
      <c r="A225" s="16" t="n">
        <v>218</v>
      </c>
      <c r="B225" s="17" t="s">
        <v>235</v>
      </c>
      <c r="C225" s="18" t="n">
        <v>36796.86</v>
      </c>
      <c r="D225" s="18" t="n">
        <v>37069.16</v>
      </c>
      <c r="E225" s="18" t="n">
        <v>37343.47</v>
      </c>
      <c r="F225" s="18" t="n">
        <v>37619.81</v>
      </c>
      <c r="G225" s="18" t="n">
        <v>23102.36</v>
      </c>
      <c r="H225" s="18" t="n">
        <v>25064.73</v>
      </c>
      <c r="I225" s="18" t="n">
        <v>26731.69</v>
      </c>
      <c r="J225" s="18" t="n">
        <v>27060.26</v>
      </c>
      <c r="K225" s="19" t="str">
        <f aca="false">IF(J225="-","   ",IF((F225-J225)&gt;=0,"ok","esgoto maior"))</f>
        <v>ok</v>
      </c>
      <c r="L225" s="20" t="n">
        <f aca="false">(D225-C225)/C225</f>
        <v>0.00740008794228646</v>
      </c>
      <c r="M225" s="20" t="n">
        <f aca="false">(E225-D225)/D225</f>
        <v>0.0073999518737408</v>
      </c>
      <c r="N225" s="20" t="n">
        <f aca="false">(F225-E225)/E225</f>
        <v>0.00739995506577178</v>
      </c>
      <c r="O225" s="20" t="n">
        <f aca="false">AVERAGE(L225:N225)</f>
        <v>0.00739999829393302</v>
      </c>
      <c r="P225" s="21" t="n">
        <f aca="false">(H225-G225)/G225</f>
        <v>0.0849424041526493</v>
      </c>
      <c r="Q225" s="21" t="n">
        <f aca="false">(I225-H225)/H225</f>
        <v>0.0665062021414154</v>
      </c>
      <c r="R225" s="21" t="n">
        <f aca="false">(J225-I225)/I225</f>
        <v>0.0122914039478985</v>
      </c>
      <c r="S225" s="21" t="n">
        <f aca="false">AVERAGE(P225:R225)</f>
        <v>0.0545800034139877</v>
      </c>
      <c r="T225" s="22"/>
    </row>
    <row r="226" customFormat="false" ht="12" hidden="false" customHeight="false" outlineLevel="0" collapsed="false">
      <c r="A226" s="16" t="n">
        <v>219</v>
      </c>
      <c r="B226" s="17" t="s">
        <v>236</v>
      </c>
      <c r="C226" s="18" t="n">
        <v>11633.47</v>
      </c>
      <c r="D226" s="18" t="n">
        <v>11634.63</v>
      </c>
      <c r="E226" s="18" t="n">
        <v>11635.8</v>
      </c>
      <c r="F226" s="18" t="n">
        <v>11636.96</v>
      </c>
      <c r="G226" s="18" t="n">
        <v>379.92</v>
      </c>
      <c r="H226" s="18" t="n">
        <v>382.72</v>
      </c>
      <c r="I226" s="18" t="n">
        <v>377.13</v>
      </c>
      <c r="J226" s="18" t="n">
        <v>368.75</v>
      </c>
      <c r="K226" s="19" t="str">
        <f aca="false">IF(J226="-","   ",IF((F226-J226)&gt;=0,"ok","esgoto maior"))</f>
        <v>ok</v>
      </c>
      <c r="L226" s="20" t="n">
        <f aca="false">(D226-C226)/C226</f>
        <v>9.97122956433494E-005</v>
      </c>
      <c r="M226" s="20" t="n">
        <f aca="false">(E226-D226)/D226</f>
        <v>0.000100561857145598</v>
      </c>
      <c r="N226" s="20" t="n">
        <f aca="false">(F226-E226)/E226</f>
        <v>9.9692328847166E-005</v>
      </c>
      <c r="O226" s="20" t="n">
        <f aca="false">AVERAGE(L226:N226)</f>
        <v>9.99888272120379E-005</v>
      </c>
      <c r="P226" s="21" t="n">
        <f aca="false">(H226-G226)/G226</f>
        <v>0.00736997262581599</v>
      </c>
      <c r="Q226" s="21" t="n">
        <f aca="false">(I226-H226)/H226</f>
        <v>-0.0146059782608696</v>
      </c>
      <c r="R226" s="21" t="n">
        <f aca="false">(J226-I226)/I226</f>
        <v>-0.0222204544851908</v>
      </c>
      <c r="S226" s="21" t="n">
        <f aca="false">AVERAGE(P226:R226)</f>
        <v>-0.00981882004008147</v>
      </c>
      <c r="T226" s="22"/>
    </row>
    <row r="227" customFormat="false" ht="12" hidden="false" customHeight="false" outlineLevel="0" collapsed="false">
      <c r="A227" s="16" t="n">
        <v>220</v>
      </c>
      <c r="B227" s="17" t="s">
        <v>237</v>
      </c>
      <c r="C227" s="18" t="n">
        <v>2233</v>
      </c>
      <c r="D227" s="18" t="n">
        <v>2233</v>
      </c>
      <c r="E227" s="18" t="n">
        <v>2233</v>
      </c>
      <c r="F227" s="18" t="n">
        <v>2233</v>
      </c>
      <c r="G227" s="18" t="n">
        <v>0</v>
      </c>
      <c r="H227" s="18" t="n">
        <v>0</v>
      </c>
      <c r="I227" s="18" t="n">
        <v>0</v>
      </c>
      <c r="J227" s="18" t="n">
        <v>0</v>
      </c>
      <c r="K227" s="19" t="str">
        <f aca="false">IF(J227="-","   ",IF((F227-J227)&gt;=0,"ok","esgoto maior"))</f>
        <v>ok</v>
      </c>
      <c r="L227" s="20" t="n">
        <f aca="false">(D227-C227)/C227</f>
        <v>0</v>
      </c>
      <c r="M227" s="20" t="n">
        <f aca="false">(E227-D227)/D227</f>
        <v>0</v>
      </c>
      <c r="N227" s="20" t="n">
        <f aca="false">(F227-E227)/E227</f>
        <v>0</v>
      </c>
      <c r="O227" s="20" t="n">
        <f aca="false">AVERAGE(L227:N227)</f>
        <v>0</v>
      </c>
      <c r="P227" s="21" t="s">
        <v>18</v>
      </c>
      <c r="Q227" s="21" t="s">
        <v>18</v>
      </c>
      <c r="R227" s="21" t="s">
        <v>18</v>
      </c>
      <c r="S227" s="21" t="s">
        <v>18</v>
      </c>
      <c r="T227" s="22"/>
    </row>
    <row r="228" customFormat="false" ht="12" hidden="false" customHeight="false" outlineLevel="0" collapsed="false">
      <c r="A228" s="16" t="n">
        <v>221</v>
      </c>
      <c r="B228" s="17" t="s">
        <v>238</v>
      </c>
      <c r="C228" s="18" t="n">
        <v>160800.77</v>
      </c>
      <c r="D228" s="18" t="n">
        <v>163968.55</v>
      </c>
      <c r="E228" s="18" t="n">
        <v>167198.73</v>
      </c>
      <c r="F228" s="18" t="n">
        <v>170492.54</v>
      </c>
      <c r="G228" s="18" t="n">
        <v>73166.11</v>
      </c>
      <c r="H228" s="18" t="n">
        <v>80323.48</v>
      </c>
      <c r="I228" s="18" t="n">
        <v>81144.28</v>
      </c>
      <c r="J228" s="18" t="n">
        <v>87201.79</v>
      </c>
      <c r="K228" s="19" t="str">
        <f aca="false">IF(J228="-","   ",IF((F228-J228)&gt;=0,"ok","esgoto maior"))</f>
        <v>ok</v>
      </c>
      <c r="L228" s="20" t="n">
        <f aca="false">(D228-C228)/C228</f>
        <v>0.0197000300433885</v>
      </c>
      <c r="M228" s="20" t="n">
        <f aca="false">(E228-D228)/D228</f>
        <v>0.0196999973470524</v>
      </c>
      <c r="N228" s="20" t="n">
        <f aca="false">(F228-E228)/E228</f>
        <v>0.0196999702091038</v>
      </c>
      <c r="O228" s="20" t="n">
        <f aca="false">AVERAGE(L228:N228)</f>
        <v>0.0196999991998482</v>
      </c>
      <c r="P228" s="21" t="n">
        <f aca="false">(H228-G228)/G228</f>
        <v>0.0978235688626879</v>
      </c>
      <c r="Q228" s="21" t="n">
        <f aca="false">(I228-H228)/H228</f>
        <v>0.0102186807643295</v>
      </c>
      <c r="R228" s="21" t="n">
        <f aca="false">(J228-I228)/I228</f>
        <v>0.0746511029489694</v>
      </c>
      <c r="S228" s="21" t="n">
        <f aca="false">AVERAGE(P228:R228)</f>
        <v>0.0608977841919956</v>
      </c>
      <c r="T228" s="22"/>
    </row>
    <row r="229" customFormat="false" ht="12" hidden="false" customHeight="false" outlineLevel="0" collapsed="false">
      <c r="A229" s="16" t="n">
        <v>222</v>
      </c>
      <c r="B229" s="17" t="s">
        <v>239</v>
      </c>
      <c r="C229" s="18" t="n">
        <v>2368.54</v>
      </c>
      <c r="D229" s="18" t="n">
        <v>2377.07</v>
      </c>
      <c r="E229" s="18" t="n">
        <v>2385.62</v>
      </c>
      <c r="F229" s="18" t="n">
        <v>2394.21</v>
      </c>
      <c r="G229" s="18" t="n">
        <v>0</v>
      </c>
      <c r="H229" s="18" t="n">
        <v>0</v>
      </c>
      <c r="I229" s="18" t="n">
        <v>2.64</v>
      </c>
      <c r="J229" s="18" t="n">
        <v>0</v>
      </c>
      <c r="K229" s="19" t="str">
        <f aca="false">IF(J229="-","   ",IF((F229-J229)&gt;=0,"ok","esgoto maior"))</f>
        <v>ok</v>
      </c>
      <c r="L229" s="20" t="n">
        <f aca="false">(D229-C229)/C229</f>
        <v>0.00360137468651583</v>
      </c>
      <c r="M229" s="20" t="n">
        <f aca="false">(E229-D229)/D229</f>
        <v>0.00359686504814739</v>
      </c>
      <c r="N229" s="20" t="n">
        <f aca="false">(F229-E229)/E229</f>
        <v>0.00360074110713364</v>
      </c>
      <c r="O229" s="20" t="n">
        <f aca="false">AVERAGE(L229:N229)</f>
        <v>0.00359966028059895</v>
      </c>
      <c r="P229" s="21" t="s">
        <v>18</v>
      </c>
      <c r="Q229" s="21" t="s">
        <v>18</v>
      </c>
      <c r="R229" s="21" t="s">
        <v>18</v>
      </c>
      <c r="S229" s="21" t="s">
        <v>18</v>
      </c>
      <c r="T229" s="22"/>
    </row>
    <row r="230" customFormat="false" ht="12" hidden="false" customHeight="false" outlineLevel="0" collapsed="false">
      <c r="A230" s="16" t="n">
        <v>223</v>
      </c>
      <c r="B230" s="17" t="s">
        <v>240</v>
      </c>
      <c r="C230" s="18" t="n">
        <v>10019.2</v>
      </c>
      <c r="D230" s="18" t="n">
        <v>10099.36</v>
      </c>
      <c r="E230" s="18" t="n">
        <v>10180.15</v>
      </c>
      <c r="F230" s="18" t="n">
        <v>10261.59</v>
      </c>
      <c r="G230" s="18" t="n">
        <v>0</v>
      </c>
      <c r="H230" s="18" t="n">
        <v>0</v>
      </c>
      <c r="I230" s="18" t="n">
        <v>0</v>
      </c>
      <c r="J230" s="18" t="n">
        <v>0</v>
      </c>
      <c r="K230" s="19" t="str">
        <f aca="false">IF(J230="-","   ",IF((F230-J230)&gt;=0,"ok","esgoto maior"))</f>
        <v>ok</v>
      </c>
      <c r="L230" s="20" t="n">
        <f aca="false">(D230-C230)/C230</f>
        <v>0.00800063877355476</v>
      </c>
      <c r="M230" s="20" t="n">
        <f aca="false">(E230-D230)/D230</f>
        <v>0.00799951680106453</v>
      </c>
      <c r="N230" s="20" t="n">
        <f aca="false">(F230-E230)/E230</f>
        <v>0.0079998821235444</v>
      </c>
      <c r="O230" s="20" t="n">
        <f aca="false">AVERAGE(L230:N230)</f>
        <v>0.00800001256605456</v>
      </c>
      <c r="P230" s="21" t="s">
        <v>18</v>
      </c>
      <c r="Q230" s="21" t="s">
        <v>18</v>
      </c>
      <c r="R230" s="21" t="s">
        <v>18</v>
      </c>
      <c r="S230" s="21" t="s">
        <v>18</v>
      </c>
      <c r="T230" s="22"/>
    </row>
    <row r="231" customFormat="false" ht="12" hidden="false" customHeight="false" outlineLevel="0" collapsed="false">
      <c r="A231" s="16" t="n">
        <v>224</v>
      </c>
      <c r="B231" s="17" t="s">
        <v>241</v>
      </c>
      <c r="C231" s="18" t="n">
        <v>4262.23</v>
      </c>
      <c r="D231" s="18" t="n">
        <v>4350.45</v>
      </c>
      <c r="E231" s="18" t="n">
        <v>4440.51</v>
      </c>
      <c r="F231" s="18" t="n">
        <v>4532.43</v>
      </c>
      <c r="G231" s="18" t="n">
        <v>0</v>
      </c>
      <c r="H231" s="18" t="n">
        <v>0</v>
      </c>
      <c r="I231" s="18" t="n">
        <v>0</v>
      </c>
      <c r="J231" s="18" t="n">
        <v>0</v>
      </c>
      <c r="K231" s="19" t="str">
        <f aca="false">IF(J231="-","   ",IF((F231-J231)&gt;=0,"ok","esgoto maior"))</f>
        <v>ok</v>
      </c>
      <c r="L231" s="20" t="n">
        <f aca="false">(D231-C231)/C231</f>
        <v>0.0206980852746098</v>
      </c>
      <c r="M231" s="20" t="n">
        <f aca="false">(E231-D231)/D231</f>
        <v>0.0207013067613696</v>
      </c>
      <c r="N231" s="20" t="n">
        <f aca="false">(F231-E231)/E231</f>
        <v>0.0207003249626732</v>
      </c>
      <c r="O231" s="20" t="n">
        <f aca="false">AVERAGE(L231:N231)</f>
        <v>0.0206999056662176</v>
      </c>
      <c r="P231" s="21" t="s">
        <v>18</v>
      </c>
      <c r="Q231" s="21" t="s">
        <v>18</v>
      </c>
      <c r="R231" s="21" t="s">
        <v>18</v>
      </c>
      <c r="S231" s="21" t="s">
        <v>18</v>
      </c>
      <c r="T231" s="22"/>
    </row>
    <row r="232" customFormat="false" ht="12" hidden="false" customHeight="false" outlineLevel="0" collapsed="false">
      <c r="A232" s="16" t="n">
        <v>225</v>
      </c>
      <c r="B232" s="17" t="s">
        <v>242</v>
      </c>
      <c r="C232" s="18" t="n">
        <v>1669.77</v>
      </c>
      <c r="D232" s="18" t="n">
        <v>1686.13</v>
      </c>
      <c r="E232" s="18" t="n">
        <v>1702.65</v>
      </c>
      <c r="F232" s="18" t="n">
        <v>1719.34</v>
      </c>
      <c r="G232" s="18" t="n">
        <v>0</v>
      </c>
      <c r="H232" s="18" t="n">
        <v>0</v>
      </c>
      <c r="I232" s="18" t="n">
        <v>0</v>
      </c>
      <c r="J232" s="18" t="n">
        <v>0</v>
      </c>
      <c r="K232" s="19" t="str">
        <f aca="false">IF(J232="-","   ",IF((F232-J232)&gt;=0,"ok","esgoto maior"))</f>
        <v>ok</v>
      </c>
      <c r="L232" s="20" t="n">
        <f aca="false">(D232-C232)/C232</f>
        <v>0.00979775657725323</v>
      </c>
      <c r="M232" s="20" t="n">
        <f aca="false">(E232-D232)/D232</f>
        <v>0.00979758381619447</v>
      </c>
      <c r="N232" s="20" t="n">
        <f aca="false">(F232-E232)/E232</f>
        <v>0.00980236689865787</v>
      </c>
      <c r="O232" s="20" t="n">
        <f aca="false">AVERAGE(L232:N232)</f>
        <v>0.00979923576403519</v>
      </c>
      <c r="P232" s="21" t="s">
        <v>18</v>
      </c>
      <c r="Q232" s="21" t="s">
        <v>18</v>
      </c>
      <c r="R232" s="21" t="s">
        <v>18</v>
      </c>
      <c r="S232" s="21" t="s">
        <v>18</v>
      </c>
      <c r="T232" s="22"/>
    </row>
    <row r="233" customFormat="false" ht="12" hidden="false" customHeight="false" outlineLevel="0" collapsed="false">
      <c r="A233" s="12" t="s">
        <v>243</v>
      </c>
      <c r="B233" s="12"/>
      <c r="C233" s="27" t="n">
        <f aca="false">SUBTOTAL(9,C8:C232)</f>
        <v>5578848.79</v>
      </c>
      <c r="D233" s="27" t="n">
        <f aca="false">SUBTOTAL(9,D8:D232)</f>
        <v>5654983.34</v>
      </c>
      <c r="E233" s="27" t="n">
        <f aca="false">SUBTOTAL(9,E8:E232)</f>
        <v>5737641.47</v>
      </c>
      <c r="F233" s="27" t="n">
        <f aca="false">SUBTOTAL(9,F8:F232)</f>
        <v>5828597.23</v>
      </c>
      <c r="G233" s="27" t="n">
        <f aca="false">SUBTOTAL(9,G8:G232)</f>
        <v>3282075.69</v>
      </c>
      <c r="H233" s="27" t="n">
        <f aca="false">SUBTOTAL(9,H8:H232)</f>
        <v>3488224.8</v>
      </c>
      <c r="I233" s="27" t="n">
        <f aca="false">SUBTOTAL(9,I8:I232)</f>
        <v>3701130.63</v>
      </c>
      <c r="J233" s="27" t="n">
        <f aca="false">SUBTOTAL(9,J8:J232)</f>
        <v>3870527.79</v>
      </c>
    </row>
  </sheetData>
  <autoFilter ref="P7:S7"/>
  <mergeCells count="11">
    <mergeCell ref="A1:J1"/>
    <mergeCell ref="A5:J5"/>
    <mergeCell ref="L5:S5"/>
    <mergeCell ref="T5:T7"/>
    <mergeCell ref="A6:A7"/>
    <mergeCell ref="B6:B7"/>
    <mergeCell ref="C6:F6"/>
    <mergeCell ref="G6:J6"/>
    <mergeCell ref="L6:N6"/>
    <mergeCell ref="P6:S6"/>
    <mergeCell ref="A233:B233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A233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pane xSplit="2" ySplit="7" topLeftCell="C8" activePane="bottomRight" state="frozen"/>
      <selection pane="topLeft" activeCell="A1" activeCellId="0" sqref="A1"/>
      <selection pane="topRight" activeCell="C1" activeCellId="0" sqref="C1"/>
      <selection pane="bottomLeft" activeCell="A8" activeCellId="0" sqref="A8"/>
      <selection pane="bottomRight" activeCell="A1" activeCellId="0" sqref="A1"/>
    </sheetView>
  </sheetViews>
  <sheetFormatPr defaultRowHeight="12" zeroHeight="false" outlineLevelRow="0" outlineLevelCol="0"/>
  <cols>
    <col collapsed="false" customWidth="true" hidden="false" outlineLevel="0" max="1" min="1" style="1" width="3.99"/>
    <col collapsed="false" customWidth="true" hidden="false" outlineLevel="0" max="2" min="2" style="1" width="25.86"/>
    <col collapsed="false" customWidth="true" hidden="false" outlineLevel="0" max="10" min="3" style="1" width="10.71"/>
    <col collapsed="false" customWidth="true" hidden="false" outlineLevel="0" max="11" min="11" style="4" width="13.01"/>
    <col collapsed="false" customWidth="true" hidden="false" outlineLevel="0" max="19" min="12" style="4" width="10.71"/>
    <col collapsed="false" customWidth="true" hidden="false" outlineLevel="0" max="20" min="20" style="5" width="43.14"/>
    <col collapsed="false" customWidth="true" hidden="false" outlineLevel="0" max="1025" min="21" style="4" width="9.14"/>
  </cols>
  <sheetData>
    <row r="1" s="6" customFormat="true" ht="18" hidden="false" customHeight="false" outlineLevel="0" collapsed="false">
      <c r="A1" s="7" t="s">
        <v>244</v>
      </c>
      <c r="B1" s="7"/>
      <c r="C1" s="7"/>
      <c r="D1" s="7"/>
      <c r="E1" s="7"/>
      <c r="F1" s="7"/>
      <c r="G1" s="7"/>
      <c r="H1" s="7"/>
      <c r="I1" s="7"/>
      <c r="J1" s="7"/>
      <c r="K1" s="1"/>
      <c r="L1" s="8" t="s">
        <v>1</v>
      </c>
      <c r="M1" s="9"/>
      <c r="N1" s="10" t="s">
        <v>2</v>
      </c>
      <c r="O1" s="4"/>
      <c r="P1" s="1"/>
      <c r="Q1" s="1"/>
      <c r="R1" s="28"/>
      <c r="S1" s="4"/>
      <c r="T1" s="4"/>
      <c r="U1" s="4"/>
      <c r="V1" s="4"/>
      <c r="W1" s="4"/>
      <c r="X1" s="4"/>
      <c r="Y1" s="4"/>
      <c r="Z1" s="4"/>
      <c r="AA1" s="5"/>
    </row>
    <row r="2" s="6" customFormat="true" ht="12" hidden="false" customHeight="false" outlineLevel="0" collapsed="false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4"/>
      <c r="M2" s="11"/>
      <c r="N2" s="10" t="s">
        <v>3</v>
      </c>
      <c r="O2" s="4"/>
      <c r="P2" s="1"/>
      <c r="Q2" s="1"/>
      <c r="R2" s="28"/>
      <c r="S2" s="4"/>
      <c r="T2" s="4"/>
      <c r="U2" s="4"/>
      <c r="V2" s="4"/>
      <c r="W2" s="4"/>
      <c r="X2" s="4"/>
      <c r="Y2" s="4"/>
      <c r="Z2" s="4"/>
      <c r="AA2" s="5"/>
    </row>
    <row r="5" customFormat="false" ht="12" hidden="false" customHeight="true" outlineLevel="0" collapsed="false">
      <c r="A5" s="14" t="s">
        <v>245</v>
      </c>
      <c r="B5" s="14"/>
      <c r="C5" s="14"/>
      <c r="D5" s="14"/>
      <c r="E5" s="14"/>
      <c r="F5" s="14"/>
      <c r="G5" s="14"/>
      <c r="H5" s="14"/>
      <c r="I5" s="14"/>
      <c r="J5" s="14"/>
      <c r="L5" s="12" t="s">
        <v>5</v>
      </c>
      <c r="M5" s="12"/>
      <c r="N5" s="12"/>
      <c r="O5" s="12"/>
      <c r="P5" s="12"/>
      <c r="Q5" s="12"/>
      <c r="R5" s="12"/>
      <c r="S5" s="12"/>
      <c r="T5" s="13" t="s">
        <v>6</v>
      </c>
    </row>
    <row r="6" customFormat="false" ht="12" hidden="false" customHeight="false" outlineLevel="0" collapsed="false">
      <c r="A6" s="12" t="s">
        <v>7</v>
      </c>
      <c r="B6" s="12" t="s">
        <v>8</v>
      </c>
      <c r="C6" s="14" t="s">
        <v>9</v>
      </c>
      <c r="D6" s="14"/>
      <c r="E6" s="14"/>
      <c r="F6" s="14"/>
      <c r="G6" s="14" t="s">
        <v>10</v>
      </c>
      <c r="H6" s="14"/>
      <c r="I6" s="14"/>
      <c r="J6" s="14"/>
      <c r="L6" s="14" t="s">
        <v>9</v>
      </c>
      <c r="M6" s="14"/>
      <c r="N6" s="14"/>
      <c r="O6" s="15"/>
      <c r="P6" s="12" t="s">
        <v>10</v>
      </c>
      <c r="Q6" s="12"/>
      <c r="R6" s="12"/>
      <c r="S6" s="12"/>
      <c r="T6" s="13"/>
    </row>
    <row r="7" customFormat="false" ht="12" hidden="false" customHeight="false" outlineLevel="0" collapsed="false">
      <c r="A7" s="12"/>
      <c r="B7" s="12"/>
      <c r="C7" s="12" t="n">
        <v>2017</v>
      </c>
      <c r="D7" s="12" t="n">
        <v>2018</v>
      </c>
      <c r="E7" s="12" t="n">
        <v>2019</v>
      </c>
      <c r="F7" s="12" t="n">
        <v>2020</v>
      </c>
      <c r="G7" s="12" t="n">
        <v>2017</v>
      </c>
      <c r="H7" s="12" t="n">
        <v>2018</v>
      </c>
      <c r="I7" s="12" t="n">
        <v>2019</v>
      </c>
      <c r="J7" s="14" t="n">
        <v>2020</v>
      </c>
      <c r="L7" s="12" t="s">
        <v>11</v>
      </c>
      <c r="M7" s="12" t="s">
        <v>12</v>
      </c>
      <c r="N7" s="12" t="s">
        <v>13</v>
      </c>
      <c r="O7" s="12" t="s">
        <v>14</v>
      </c>
      <c r="P7" s="12" t="s">
        <v>11</v>
      </c>
      <c r="Q7" s="12" t="s">
        <v>12</v>
      </c>
      <c r="R7" s="12" t="s">
        <v>13</v>
      </c>
      <c r="S7" s="12" t="s">
        <v>14</v>
      </c>
      <c r="T7" s="13"/>
    </row>
    <row r="8" customFormat="false" ht="12" hidden="false" customHeight="false" outlineLevel="0" collapsed="false">
      <c r="A8" s="16" t="n">
        <v>1</v>
      </c>
      <c r="B8" s="16" t="s">
        <v>15</v>
      </c>
      <c r="C8" s="18" t="n">
        <v>2955</v>
      </c>
      <c r="D8" s="18" t="n">
        <v>2992</v>
      </c>
      <c r="E8" s="18" t="n">
        <v>3032</v>
      </c>
      <c r="F8" s="18" t="n">
        <v>3121</v>
      </c>
      <c r="G8" s="18" t="n">
        <v>1097</v>
      </c>
      <c r="H8" s="18" t="n">
        <v>1121</v>
      </c>
      <c r="I8" s="18" t="n">
        <v>1179</v>
      </c>
      <c r="J8" s="18" t="n">
        <v>1192</v>
      </c>
      <c r="K8" s="29"/>
      <c r="L8" s="20" t="n">
        <f aca="false">(D8-C8)/C8</f>
        <v>0.0125211505922166</v>
      </c>
      <c r="M8" s="20" t="n">
        <f aca="false">(E8-D8)/D8</f>
        <v>0.0133689839572193</v>
      </c>
      <c r="N8" s="20" t="n">
        <f aca="false">(F8-E8)/E8</f>
        <v>0.029353562005277</v>
      </c>
      <c r="O8" s="20" t="n">
        <f aca="false">AVERAGE(L8:N8)</f>
        <v>0.0184145655182376</v>
      </c>
      <c r="P8" s="20" t="n">
        <f aca="false">(H8-G8)/G8</f>
        <v>0.0218778486782133</v>
      </c>
      <c r="Q8" s="20" t="n">
        <f aca="false">(I8-H8)/H8</f>
        <v>0.0517395182872435</v>
      </c>
      <c r="R8" s="20" t="n">
        <f aca="false">(J8-I8)/I8</f>
        <v>0.0110262934690416</v>
      </c>
      <c r="S8" s="20" t="n">
        <f aca="false">AVERAGE(P8:R8)</f>
        <v>0.0282145534781661</v>
      </c>
      <c r="T8" s="22"/>
    </row>
    <row r="9" customFormat="false" ht="12" hidden="false" customHeight="false" outlineLevel="0" collapsed="false">
      <c r="A9" s="16" t="n">
        <v>2</v>
      </c>
      <c r="B9" s="16" t="s">
        <v>16</v>
      </c>
      <c r="C9" s="18" t="n">
        <v>6603</v>
      </c>
      <c r="D9" s="18" t="n">
        <v>6724</v>
      </c>
      <c r="E9" s="18" t="n">
        <v>6853</v>
      </c>
      <c r="F9" s="18" t="n">
        <v>6993</v>
      </c>
      <c r="G9" s="18" t="n">
        <v>2500</v>
      </c>
      <c r="H9" s="18" t="n">
        <v>3157</v>
      </c>
      <c r="I9" s="18" t="n">
        <v>3166</v>
      </c>
      <c r="J9" s="18" t="n">
        <v>3194</v>
      </c>
      <c r="K9" s="29"/>
      <c r="L9" s="20" t="n">
        <f aca="false">(D9-C9)/C9</f>
        <v>0.0183250037861578</v>
      </c>
      <c r="M9" s="20" t="n">
        <f aca="false">(E9-D9)/D9</f>
        <v>0.01918500892326</v>
      </c>
      <c r="N9" s="20" t="n">
        <f aca="false">(F9-E9)/E9</f>
        <v>0.0204290091930541</v>
      </c>
      <c r="O9" s="20" t="n">
        <f aca="false">AVERAGE(L9:N9)</f>
        <v>0.019313007300824</v>
      </c>
      <c r="P9" s="20" t="n">
        <f aca="false">(H9-G9)/G9</f>
        <v>0.2628</v>
      </c>
      <c r="Q9" s="20" t="n">
        <f aca="false">(I9-H9)/H9</f>
        <v>0.00285080772885651</v>
      </c>
      <c r="R9" s="20" t="n">
        <f aca="false">(J9-I9)/I9</f>
        <v>0.00884396715097915</v>
      </c>
      <c r="S9" s="20" t="n">
        <f aca="false">AVERAGE(P9:R9)</f>
        <v>0.0914982582932786</v>
      </c>
      <c r="T9" s="22"/>
    </row>
    <row r="10" customFormat="false" ht="12" hidden="false" customHeight="false" outlineLevel="0" collapsed="false">
      <c r="A10" s="16" t="n">
        <v>3</v>
      </c>
      <c r="B10" s="16" t="s">
        <v>17</v>
      </c>
      <c r="C10" s="18" t="n">
        <v>1011</v>
      </c>
      <c r="D10" s="18" t="n">
        <v>1021</v>
      </c>
      <c r="E10" s="18" t="n">
        <v>1031</v>
      </c>
      <c r="F10" s="18" t="n">
        <v>1041</v>
      </c>
      <c r="G10" s="18" t="n">
        <v>1</v>
      </c>
      <c r="H10" s="18" t="n">
        <v>0</v>
      </c>
      <c r="I10" s="18" t="n">
        <v>0</v>
      </c>
      <c r="J10" s="18" t="n">
        <v>0</v>
      </c>
      <c r="K10" s="29"/>
      <c r="L10" s="20" t="n">
        <f aca="false">(D10-C10)/C10</f>
        <v>0.00989119683481701</v>
      </c>
      <c r="M10" s="20" t="n">
        <f aca="false">(E10-D10)/D10</f>
        <v>0.00979431929480901</v>
      </c>
      <c r="N10" s="20" t="n">
        <f aca="false">(F10-E10)/E10</f>
        <v>0.00969932104752667</v>
      </c>
      <c r="O10" s="20" t="n">
        <f aca="false">AVERAGE(L10:N10)</f>
        <v>0.00979494572571757</v>
      </c>
      <c r="P10" s="20" t="s">
        <v>18</v>
      </c>
      <c r="Q10" s="20" t="s">
        <v>18</v>
      </c>
      <c r="R10" s="20" t="s">
        <v>18</v>
      </c>
      <c r="S10" s="20" t="s">
        <v>18</v>
      </c>
      <c r="T10" s="22"/>
    </row>
    <row r="11" customFormat="false" ht="12" hidden="false" customHeight="false" outlineLevel="0" collapsed="false">
      <c r="A11" s="16" t="n">
        <v>4</v>
      </c>
      <c r="B11" s="16" t="s">
        <v>19</v>
      </c>
      <c r="C11" s="18" t="n">
        <v>1398</v>
      </c>
      <c r="D11" s="18" t="n">
        <v>1428</v>
      </c>
      <c r="E11" s="18" t="n">
        <v>1452</v>
      </c>
      <c r="F11" s="18" t="n">
        <v>1478</v>
      </c>
      <c r="G11" s="18" t="n">
        <v>0</v>
      </c>
      <c r="H11" s="18" t="n">
        <v>0</v>
      </c>
      <c r="I11" s="18" t="n">
        <v>0</v>
      </c>
      <c r="J11" s="18" t="n">
        <v>0</v>
      </c>
      <c r="K11" s="29"/>
      <c r="L11" s="20" t="n">
        <f aca="false">(D11-C11)/C11</f>
        <v>0.0214592274678112</v>
      </c>
      <c r="M11" s="20" t="n">
        <f aca="false">(E11-D11)/D11</f>
        <v>0.0168067226890756</v>
      </c>
      <c r="N11" s="20" t="n">
        <f aca="false">(F11-E11)/E11</f>
        <v>0.0179063360881543</v>
      </c>
      <c r="O11" s="20" t="n">
        <f aca="false">AVERAGE(L11:N11)</f>
        <v>0.0187240954150137</v>
      </c>
      <c r="P11" s="20" t="s">
        <v>18</v>
      </c>
      <c r="Q11" s="20" t="s">
        <v>18</v>
      </c>
      <c r="R11" s="20" t="s">
        <v>18</v>
      </c>
      <c r="S11" s="20" t="s">
        <v>18</v>
      </c>
      <c r="T11" s="22"/>
    </row>
    <row r="12" customFormat="false" ht="12" hidden="false" customHeight="false" outlineLevel="0" collapsed="false">
      <c r="A12" s="16" t="n">
        <v>5</v>
      </c>
      <c r="B12" s="16" t="s">
        <v>20</v>
      </c>
      <c r="C12" s="18" t="n">
        <v>742</v>
      </c>
      <c r="D12" s="18" t="n">
        <v>759</v>
      </c>
      <c r="E12" s="18" t="n">
        <v>767</v>
      </c>
      <c r="F12" s="18" t="n">
        <v>780</v>
      </c>
      <c r="G12" s="18" t="n">
        <v>0</v>
      </c>
      <c r="H12" s="18" t="n">
        <v>0</v>
      </c>
      <c r="I12" s="18" t="n">
        <v>0</v>
      </c>
      <c r="J12" s="18" t="n">
        <v>0</v>
      </c>
      <c r="K12" s="29"/>
      <c r="L12" s="20" t="n">
        <f aca="false">(D12-C12)/C12</f>
        <v>0.022911051212938</v>
      </c>
      <c r="M12" s="20" t="n">
        <f aca="false">(E12-D12)/D12</f>
        <v>0.0105401844532279</v>
      </c>
      <c r="N12" s="20" t="n">
        <f aca="false">(F12-E12)/E12</f>
        <v>0.0169491525423729</v>
      </c>
      <c r="O12" s="20" t="n">
        <f aca="false">AVERAGE(L12:N12)</f>
        <v>0.0168001294028463</v>
      </c>
      <c r="P12" s="20" t="s">
        <v>18</v>
      </c>
      <c r="Q12" s="20" t="s">
        <v>18</v>
      </c>
      <c r="R12" s="20" t="s">
        <v>18</v>
      </c>
      <c r="S12" s="20" t="s">
        <v>18</v>
      </c>
      <c r="T12" s="22"/>
    </row>
    <row r="13" customFormat="false" ht="24" hidden="false" customHeight="false" outlineLevel="0" collapsed="false">
      <c r="A13" s="16" t="n">
        <v>6</v>
      </c>
      <c r="B13" s="16" t="s">
        <v>21</v>
      </c>
      <c r="C13" s="18" t="n">
        <v>64643</v>
      </c>
      <c r="D13" s="18" t="n">
        <v>67684</v>
      </c>
      <c r="E13" s="18" t="n">
        <v>70305</v>
      </c>
      <c r="F13" s="18" t="n">
        <v>73389</v>
      </c>
      <c r="G13" s="18" t="n">
        <v>1616</v>
      </c>
      <c r="H13" s="18" t="n">
        <v>14169</v>
      </c>
      <c r="I13" s="18" t="n">
        <v>22380</v>
      </c>
      <c r="J13" s="18" t="n">
        <v>25151</v>
      </c>
      <c r="K13" s="29"/>
      <c r="L13" s="20" t="n">
        <f aca="false">(D13-C13)/C13</f>
        <v>0.0470429899602432</v>
      </c>
      <c r="M13" s="20" t="n">
        <f aca="false">(E13-D13)/D13</f>
        <v>0.0387240706814018</v>
      </c>
      <c r="N13" s="20" t="n">
        <f aca="false">(F13-E13)/E13</f>
        <v>0.0438660123746533</v>
      </c>
      <c r="O13" s="20" t="n">
        <f aca="false">AVERAGE(L13:N13)</f>
        <v>0.0432110243387661</v>
      </c>
      <c r="P13" s="9" t="n">
        <f aca="false">(H13-G13)/G13</f>
        <v>7.76794554455446</v>
      </c>
      <c r="Q13" s="9" t="n">
        <f aca="false">(I13-H13)/H13</f>
        <v>0.579504552191404</v>
      </c>
      <c r="R13" s="20" t="n">
        <f aca="false">(J13-I13)/I13</f>
        <v>0.123815907059875</v>
      </c>
      <c r="S13" s="30" t="n">
        <f aca="false">R13</f>
        <v>0.123815907059875</v>
      </c>
      <c r="T13" s="22" t="s">
        <v>22</v>
      </c>
    </row>
    <row r="14" customFormat="false" ht="12" hidden="false" customHeight="false" outlineLevel="0" collapsed="false">
      <c r="A14" s="16" t="n">
        <v>7</v>
      </c>
      <c r="B14" s="16" t="s">
        <v>23</v>
      </c>
      <c r="C14" s="18" t="n">
        <v>8379</v>
      </c>
      <c r="D14" s="18" t="n">
        <v>8591</v>
      </c>
      <c r="E14" s="18" t="n">
        <v>8788</v>
      </c>
      <c r="F14" s="18" t="n">
        <v>9004</v>
      </c>
      <c r="G14" s="18" t="n">
        <v>1</v>
      </c>
      <c r="H14" s="18" t="n">
        <v>1</v>
      </c>
      <c r="I14" s="18" t="n">
        <v>0</v>
      </c>
      <c r="J14" s="18" t="n">
        <v>0</v>
      </c>
      <c r="K14" s="29"/>
      <c r="L14" s="20" t="n">
        <f aca="false">(D14-C14)/C14</f>
        <v>0.0253013486096193</v>
      </c>
      <c r="M14" s="20" t="n">
        <f aca="false">(E14-D14)/D14</f>
        <v>0.0229309742754045</v>
      </c>
      <c r="N14" s="20" t="n">
        <f aca="false">(F14-E14)/E14</f>
        <v>0.0245789713245335</v>
      </c>
      <c r="O14" s="20" t="n">
        <f aca="false">AVERAGE(L14:N14)</f>
        <v>0.0242704314031857</v>
      </c>
      <c r="P14" s="20" t="s">
        <v>18</v>
      </c>
      <c r="Q14" s="20" t="s">
        <v>18</v>
      </c>
      <c r="R14" s="20" t="s">
        <v>18</v>
      </c>
      <c r="S14" s="20" t="s">
        <v>18</v>
      </c>
      <c r="T14" s="22"/>
    </row>
    <row r="15" customFormat="false" ht="12" hidden="false" customHeight="false" outlineLevel="0" collapsed="false">
      <c r="A15" s="16" t="n">
        <v>8</v>
      </c>
      <c r="B15" s="16" t="s">
        <v>24</v>
      </c>
      <c r="C15" s="18" t="n">
        <v>903</v>
      </c>
      <c r="D15" s="18" t="n">
        <v>911</v>
      </c>
      <c r="E15" s="18" t="n">
        <v>915</v>
      </c>
      <c r="F15" s="18" t="n">
        <v>926</v>
      </c>
      <c r="G15" s="18" t="n">
        <v>0</v>
      </c>
      <c r="H15" s="18" t="n">
        <v>0</v>
      </c>
      <c r="I15" s="18" t="n">
        <v>0</v>
      </c>
      <c r="J15" s="18" t="n">
        <v>0</v>
      </c>
      <c r="K15" s="29"/>
      <c r="L15" s="20" t="n">
        <f aca="false">(D15-C15)/C15</f>
        <v>0.008859357696567</v>
      </c>
      <c r="M15" s="20" t="n">
        <f aca="false">(E15-D15)/D15</f>
        <v>0.00439077936333699</v>
      </c>
      <c r="N15" s="20" t="n">
        <f aca="false">(F15-E15)/E15</f>
        <v>0.0120218579234973</v>
      </c>
      <c r="O15" s="20" t="n">
        <f aca="false">AVERAGE(L15:N15)</f>
        <v>0.00842399832780042</v>
      </c>
      <c r="P15" s="20" t="s">
        <v>18</v>
      </c>
      <c r="Q15" s="20" t="s">
        <v>18</v>
      </c>
      <c r="R15" s="20" t="s">
        <v>18</v>
      </c>
      <c r="S15" s="20" t="s">
        <v>18</v>
      </c>
      <c r="T15" s="22"/>
    </row>
    <row r="16" customFormat="false" ht="12" hidden="false" customHeight="false" outlineLevel="0" collapsed="false">
      <c r="A16" s="16" t="n">
        <v>9</v>
      </c>
      <c r="B16" s="16" t="s">
        <v>25</v>
      </c>
      <c r="C16" s="18" t="n">
        <v>2062</v>
      </c>
      <c r="D16" s="18" t="n">
        <v>2083</v>
      </c>
      <c r="E16" s="18" t="n">
        <v>2144</v>
      </c>
      <c r="F16" s="18" t="n">
        <v>2212</v>
      </c>
      <c r="G16" s="18" t="n">
        <v>0</v>
      </c>
      <c r="H16" s="18" t="n">
        <v>0</v>
      </c>
      <c r="I16" s="18" t="n">
        <v>0</v>
      </c>
      <c r="J16" s="18" t="n">
        <v>0</v>
      </c>
      <c r="K16" s="29"/>
      <c r="L16" s="20" t="n">
        <f aca="false">(D16-C16)/C16</f>
        <v>0.010184287099903</v>
      </c>
      <c r="M16" s="20" t="n">
        <f aca="false">(E16-D16)/D16</f>
        <v>0.0292846855496879</v>
      </c>
      <c r="N16" s="20" t="n">
        <f aca="false">(F16-E16)/E16</f>
        <v>0.0317164179104478</v>
      </c>
      <c r="O16" s="20" t="n">
        <f aca="false">AVERAGE(L16:N16)</f>
        <v>0.0237284635200129</v>
      </c>
      <c r="P16" s="20" t="s">
        <v>18</v>
      </c>
      <c r="Q16" s="20" t="s">
        <v>18</v>
      </c>
      <c r="R16" s="20" t="s">
        <v>18</v>
      </c>
      <c r="S16" s="20" t="s">
        <v>18</v>
      </c>
      <c r="T16" s="22"/>
    </row>
    <row r="17" customFormat="false" ht="12" hidden="false" customHeight="false" outlineLevel="0" collapsed="false">
      <c r="A17" s="16" t="n">
        <v>10</v>
      </c>
      <c r="B17" s="16" t="s">
        <v>26</v>
      </c>
      <c r="C17" s="18" t="n">
        <v>3017</v>
      </c>
      <c r="D17" s="18" t="n">
        <v>3140</v>
      </c>
      <c r="E17" s="18" t="n">
        <v>3292</v>
      </c>
      <c r="F17" s="18" t="n">
        <v>3406</v>
      </c>
      <c r="G17" s="18" t="n">
        <v>0</v>
      </c>
      <c r="H17" s="18" t="n">
        <v>0</v>
      </c>
      <c r="I17" s="18" t="n">
        <v>0</v>
      </c>
      <c r="J17" s="18" t="n">
        <v>0</v>
      </c>
      <c r="K17" s="29"/>
      <c r="L17" s="20" t="n">
        <f aca="false">(D17-C17)/C17</f>
        <v>0.0407689758037786</v>
      </c>
      <c r="M17" s="20" t="n">
        <f aca="false">(E17-D17)/D17</f>
        <v>0.0484076433121019</v>
      </c>
      <c r="N17" s="20" t="n">
        <f aca="false">(F17-E17)/E17</f>
        <v>0.0346294046172539</v>
      </c>
      <c r="O17" s="20" t="n">
        <f aca="false">AVERAGE(L17:N17)</f>
        <v>0.0412686745777115</v>
      </c>
      <c r="P17" s="20" t="s">
        <v>18</v>
      </c>
      <c r="Q17" s="20" t="s">
        <v>18</v>
      </c>
      <c r="R17" s="20" t="s">
        <v>18</v>
      </c>
      <c r="S17" s="20" t="s">
        <v>18</v>
      </c>
      <c r="T17" s="22"/>
    </row>
    <row r="18" customFormat="false" ht="24" hidden="false" customHeight="false" outlineLevel="0" collapsed="false">
      <c r="A18" s="16" t="n">
        <v>11</v>
      </c>
      <c r="B18" s="16" t="s">
        <v>27</v>
      </c>
      <c r="C18" s="18" t="n">
        <v>3192</v>
      </c>
      <c r="D18" s="18" t="n">
        <v>3255</v>
      </c>
      <c r="E18" s="18" t="n">
        <v>3309</v>
      </c>
      <c r="F18" s="18" t="n">
        <v>3374</v>
      </c>
      <c r="G18" s="18" t="n">
        <v>84</v>
      </c>
      <c r="H18" s="18" t="n">
        <v>87</v>
      </c>
      <c r="I18" s="18" t="n">
        <v>1403</v>
      </c>
      <c r="J18" s="18" t="n">
        <v>1700</v>
      </c>
      <c r="K18" s="29"/>
      <c r="L18" s="20" t="n">
        <f aca="false">(D18-C18)/C18</f>
        <v>0.0197368421052632</v>
      </c>
      <c r="M18" s="20" t="n">
        <f aca="false">(E18-D18)/D18</f>
        <v>0.0165898617511521</v>
      </c>
      <c r="N18" s="20" t="n">
        <f aca="false">(F18-E18)/E18</f>
        <v>0.0196433967966153</v>
      </c>
      <c r="O18" s="20" t="n">
        <f aca="false">AVERAGE(L18:N18)</f>
        <v>0.0186567002176768</v>
      </c>
      <c r="P18" s="9" t="n">
        <f aca="false">(H18-G18)/G18</f>
        <v>0.0357142857142857</v>
      </c>
      <c r="Q18" s="9" t="n">
        <f aca="false">(I18-H18)/H18</f>
        <v>15.1264367816092</v>
      </c>
      <c r="R18" s="20" t="n">
        <f aca="false">(J18-I18)/I18</f>
        <v>0.211689237348539</v>
      </c>
      <c r="S18" s="30" t="n">
        <f aca="false">R18</f>
        <v>0.211689237348539</v>
      </c>
      <c r="T18" s="22" t="s">
        <v>22</v>
      </c>
    </row>
    <row r="19" customFormat="false" ht="12" hidden="false" customHeight="false" outlineLevel="0" collapsed="false">
      <c r="A19" s="16" t="n">
        <v>12</v>
      </c>
      <c r="B19" s="16" t="s">
        <v>29</v>
      </c>
      <c r="C19" s="18" t="n">
        <v>623</v>
      </c>
      <c r="D19" s="18" t="n">
        <v>631</v>
      </c>
      <c r="E19" s="18" t="n">
        <v>647</v>
      </c>
      <c r="F19" s="18" t="n">
        <v>657</v>
      </c>
      <c r="G19" s="18" t="n">
        <v>0</v>
      </c>
      <c r="H19" s="18" t="n">
        <v>1</v>
      </c>
      <c r="I19" s="18" t="n">
        <v>0</v>
      </c>
      <c r="J19" s="18" t="n">
        <v>0</v>
      </c>
      <c r="K19" s="29"/>
      <c r="L19" s="20" t="n">
        <f aca="false">(D19-C19)/C19</f>
        <v>0.0128410914927769</v>
      </c>
      <c r="M19" s="20" t="n">
        <f aca="false">(E19-D19)/D19</f>
        <v>0.0253565768621236</v>
      </c>
      <c r="N19" s="20" t="n">
        <f aca="false">(F19-E19)/E19</f>
        <v>0.0154559505409583</v>
      </c>
      <c r="O19" s="20" t="n">
        <f aca="false">AVERAGE(L19:N19)</f>
        <v>0.0178845396319529</v>
      </c>
      <c r="P19" s="20" t="s">
        <v>18</v>
      </c>
      <c r="Q19" s="20" t="s">
        <v>18</v>
      </c>
      <c r="R19" s="20" t="s">
        <v>18</v>
      </c>
      <c r="S19" s="20" t="s">
        <v>18</v>
      </c>
      <c r="T19" s="22"/>
    </row>
    <row r="20" customFormat="false" ht="12" hidden="false" customHeight="false" outlineLevel="0" collapsed="false">
      <c r="A20" s="16" t="n">
        <v>13</v>
      </c>
      <c r="B20" s="16" t="s">
        <v>30</v>
      </c>
      <c r="C20" s="18" t="n">
        <v>2316</v>
      </c>
      <c r="D20" s="18" t="n">
        <v>2386</v>
      </c>
      <c r="E20" s="18" t="n">
        <v>2431</v>
      </c>
      <c r="F20" s="18" t="n">
        <v>2457</v>
      </c>
      <c r="G20" s="18" t="n">
        <v>0</v>
      </c>
      <c r="H20" s="18" t="n">
        <v>0</v>
      </c>
      <c r="I20" s="18" t="n">
        <v>0</v>
      </c>
      <c r="J20" s="18" t="n">
        <v>0</v>
      </c>
      <c r="K20" s="29"/>
      <c r="L20" s="20" t="n">
        <f aca="false">(D20-C20)/C20</f>
        <v>0.0302245250431779</v>
      </c>
      <c r="M20" s="20" t="n">
        <f aca="false">(E20-D20)/D20</f>
        <v>0.0188600167644593</v>
      </c>
      <c r="N20" s="20" t="n">
        <f aca="false">(F20-E20)/E20</f>
        <v>0.0106951871657754</v>
      </c>
      <c r="O20" s="20" t="n">
        <f aca="false">AVERAGE(L20:N20)</f>
        <v>0.0199265763244709</v>
      </c>
      <c r="P20" s="20" t="s">
        <v>18</v>
      </c>
      <c r="Q20" s="20" t="s">
        <v>18</v>
      </c>
      <c r="R20" s="20" t="s">
        <v>18</v>
      </c>
      <c r="S20" s="20" t="s">
        <v>18</v>
      </c>
      <c r="T20" s="22"/>
    </row>
    <row r="21" customFormat="false" ht="12" hidden="false" customHeight="false" outlineLevel="0" collapsed="false">
      <c r="A21" s="16" t="n">
        <v>14</v>
      </c>
      <c r="B21" s="16" t="s">
        <v>31</v>
      </c>
      <c r="C21" s="18" t="n">
        <v>1362</v>
      </c>
      <c r="D21" s="18" t="n">
        <v>1372</v>
      </c>
      <c r="E21" s="18" t="n">
        <v>1395</v>
      </c>
      <c r="F21" s="18" t="n">
        <v>1420</v>
      </c>
      <c r="G21" s="18" t="n">
        <v>0</v>
      </c>
      <c r="H21" s="18" t="n">
        <v>0</v>
      </c>
      <c r="I21" s="18" t="n">
        <v>0</v>
      </c>
      <c r="J21" s="18" t="n">
        <v>0</v>
      </c>
      <c r="K21" s="29"/>
      <c r="L21" s="20" t="n">
        <f aca="false">(D21-C21)/C21</f>
        <v>0.00734214390602056</v>
      </c>
      <c r="M21" s="20" t="n">
        <f aca="false">(E21-D21)/D21</f>
        <v>0.0167638483965015</v>
      </c>
      <c r="N21" s="20" t="n">
        <f aca="false">(F21-E21)/E21</f>
        <v>0.017921146953405</v>
      </c>
      <c r="O21" s="20" t="n">
        <f aca="false">AVERAGE(L21:N21)</f>
        <v>0.0140090464186423</v>
      </c>
      <c r="P21" s="20" t="s">
        <v>18</v>
      </c>
      <c r="Q21" s="20" t="s">
        <v>18</v>
      </c>
      <c r="R21" s="20" t="s">
        <v>18</v>
      </c>
      <c r="S21" s="20" t="s">
        <v>18</v>
      </c>
      <c r="T21" s="22"/>
    </row>
    <row r="22" customFormat="false" ht="12" hidden="false" customHeight="false" outlineLevel="0" collapsed="false">
      <c r="A22" s="16" t="n">
        <v>15</v>
      </c>
      <c r="B22" s="16" t="s">
        <v>32</v>
      </c>
      <c r="C22" s="18" t="n">
        <v>132529</v>
      </c>
      <c r="D22" s="18" t="n">
        <v>135891</v>
      </c>
      <c r="E22" s="18" t="n">
        <v>142233</v>
      </c>
      <c r="F22" s="18" t="n">
        <v>146167</v>
      </c>
      <c r="G22" s="18" t="n">
        <v>74263</v>
      </c>
      <c r="H22" s="18" t="n">
        <v>78784</v>
      </c>
      <c r="I22" s="18" t="n">
        <v>87866</v>
      </c>
      <c r="J22" s="18" t="n">
        <v>96601</v>
      </c>
      <c r="K22" s="29"/>
      <c r="L22" s="20" t="n">
        <f aca="false">(D22-C22)/C22</f>
        <v>0.0253680326570034</v>
      </c>
      <c r="M22" s="20" t="n">
        <f aca="false">(E22-D22)/D22</f>
        <v>0.0466697573790759</v>
      </c>
      <c r="N22" s="20" t="n">
        <f aca="false">(F22-E22)/E22</f>
        <v>0.0276588414784192</v>
      </c>
      <c r="O22" s="20" t="n">
        <f aca="false">AVERAGE(L22:N22)</f>
        <v>0.0332322105048328</v>
      </c>
      <c r="P22" s="20" t="n">
        <f aca="false">(H22-G22)/G22</f>
        <v>0.0608782300741958</v>
      </c>
      <c r="Q22" s="20" t="n">
        <f aca="false">(I22-H22)/H22</f>
        <v>0.115277213647441</v>
      </c>
      <c r="R22" s="20" t="n">
        <f aca="false">(J22-I22)/I22</f>
        <v>0.0994127421300617</v>
      </c>
      <c r="S22" s="20" t="n">
        <f aca="false">AVERAGE(P22:R22)</f>
        <v>0.0918560619505662</v>
      </c>
      <c r="T22" s="22"/>
    </row>
    <row r="23" customFormat="false" ht="12" hidden="false" customHeight="false" outlineLevel="0" collapsed="false">
      <c r="A23" s="16" t="n">
        <v>16</v>
      </c>
      <c r="B23" s="16" t="s">
        <v>33</v>
      </c>
      <c r="C23" s="18" t="n">
        <v>555</v>
      </c>
      <c r="D23" s="18" t="n">
        <v>561</v>
      </c>
      <c r="E23" s="18" t="n">
        <v>563</v>
      </c>
      <c r="F23" s="18" t="n">
        <v>571</v>
      </c>
      <c r="G23" s="18" t="n">
        <v>0</v>
      </c>
      <c r="H23" s="18" t="n">
        <v>0</v>
      </c>
      <c r="I23" s="18" t="n">
        <v>0</v>
      </c>
      <c r="J23" s="18" t="n">
        <v>0</v>
      </c>
      <c r="K23" s="29"/>
      <c r="L23" s="20" t="n">
        <f aca="false">(D23-C23)/C23</f>
        <v>0.0108108108108108</v>
      </c>
      <c r="M23" s="20" t="n">
        <f aca="false">(E23-D23)/D23</f>
        <v>0.0035650623885918</v>
      </c>
      <c r="N23" s="20" t="n">
        <f aca="false">(F23-E23)/E23</f>
        <v>0.0142095914742451</v>
      </c>
      <c r="O23" s="20" t="n">
        <f aca="false">AVERAGE(L23:N23)</f>
        <v>0.00952848822454924</v>
      </c>
      <c r="P23" s="20" t="s">
        <v>18</v>
      </c>
      <c r="Q23" s="20" t="s">
        <v>18</v>
      </c>
      <c r="R23" s="20" t="s">
        <v>18</v>
      </c>
      <c r="S23" s="20" t="s">
        <v>18</v>
      </c>
      <c r="T23" s="22"/>
    </row>
    <row r="24" customFormat="false" ht="12" hidden="false" customHeight="false" outlineLevel="0" collapsed="false">
      <c r="A24" s="16" t="n">
        <v>17</v>
      </c>
      <c r="B24" s="16" t="s">
        <v>34</v>
      </c>
      <c r="C24" s="18" t="n">
        <v>7150</v>
      </c>
      <c r="D24" s="18" t="n">
        <v>7377</v>
      </c>
      <c r="E24" s="18" t="n">
        <v>7506</v>
      </c>
      <c r="F24" s="18" t="n">
        <v>7681</v>
      </c>
      <c r="G24" s="18" t="n">
        <v>3009</v>
      </c>
      <c r="H24" s="18" t="n">
        <v>3120</v>
      </c>
      <c r="I24" s="18" t="n">
        <v>3133</v>
      </c>
      <c r="J24" s="18" t="n">
        <v>3159</v>
      </c>
      <c r="K24" s="29"/>
      <c r="L24" s="20" t="n">
        <f aca="false">(D24-C24)/C24</f>
        <v>0.0317482517482517</v>
      </c>
      <c r="M24" s="20" t="n">
        <f aca="false">(E24-D24)/D24</f>
        <v>0.0174867832452216</v>
      </c>
      <c r="N24" s="20" t="n">
        <f aca="false">(F24-E24)/E24</f>
        <v>0.0233146815880629</v>
      </c>
      <c r="O24" s="20" t="n">
        <f aca="false">AVERAGE(L24:N24)</f>
        <v>0.0241832388605121</v>
      </c>
      <c r="P24" s="20" t="n">
        <f aca="false">(H24-G24)/G24</f>
        <v>0.036889332003988</v>
      </c>
      <c r="Q24" s="20" t="n">
        <f aca="false">(I24-H24)/H24</f>
        <v>0.00416666666666667</v>
      </c>
      <c r="R24" s="20" t="n">
        <f aca="false">(J24-I24)/I24</f>
        <v>0.00829875518672199</v>
      </c>
      <c r="S24" s="20" t="n">
        <f aca="false">AVERAGE(P24:R24)</f>
        <v>0.0164515846191256</v>
      </c>
      <c r="T24" s="22"/>
    </row>
    <row r="25" customFormat="false" ht="12" hidden="false" customHeight="false" outlineLevel="0" collapsed="false">
      <c r="A25" s="16" t="n">
        <v>18</v>
      </c>
      <c r="B25" s="16" t="s">
        <v>35</v>
      </c>
      <c r="C25" s="18" t="n">
        <v>125787</v>
      </c>
      <c r="D25" s="18" t="n">
        <v>129532</v>
      </c>
      <c r="E25" s="18" t="n">
        <v>134878</v>
      </c>
      <c r="F25" s="18" t="n">
        <v>141053</v>
      </c>
      <c r="G25" s="18" t="n">
        <v>50350</v>
      </c>
      <c r="H25" s="18" t="n">
        <v>58144</v>
      </c>
      <c r="I25" s="18" t="n">
        <v>80160</v>
      </c>
      <c r="J25" s="18" t="n">
        <v>93295</v>
      </c>
      <c r="K25" s="29"/>
      <c r="L25" s="20" t="n">
        <f aca="false">(D25-C25)/C25</f>
        <v>0.0297725520125291</v>
      </c>
      <c r="M25" s="20" t="n">
        <f aca="false">(E25-D25)/D25</f>
        <v>0.0412716548806473</v>
      </c>
      <c r="N25" s="20" t="n">
        <f aca="false">(F25-E25)/E25</f>
        <v>0.0457821142069129</v>
      </c>
      <c r="O25" s="20" t="n">
        <f aca="false">AVERAGE(L25:N25)</f>
        <v>0.0389421070333631</v>
      </c>
      <c r="P25" s="20" t="n">
        <f aca="false">(H25-G25)/G25</f>
        <v>0.154796425024826</v>
      </c>
      <c r="Q25" s="20" t="n">
        <f aca="false">(I25-H25)/H25</f>
        <v>0.378646119977986</v>
      </c>
      <c r="R25" s="20" t="n">
        <f aca="false">(J25-I25)/I25</f>
        <v>0.163859780439122</v>
      </c>
      <c r="S25" s="20" t="n">
        <f aca="false">AVERAGE(P25:R25)</f>
        <v>0.232434108480645</v>
      </c>
      <c r="T25" s="22"/>
    </row>
    <row r="26" customFormat="false" ht="12" hidden="false" customHeight="false" outlineLevel="0" collapsed="false">
      <c r="A26" s="16" t="n">
        <v>19</v>
      </c>
      <c r="B26" s="16" t="s">
        <v>36</v>
      </c>
      <c r="C26" s="18" t="n">
        <v>1165</v>
      </c>
      <c r="D26" s="18" t="n">
        <v>1168</v>
      </c>
      <c r="E26" s="18" t="n">
        <v>1161</v>
      </c>
      <c r="F26" s="18" t="n">
        <v>1177</v>
      </c>
      <c r="G26" s="18" t="n">
        <v>1135</v>
      </c>
      <c r="H26" s="18" t="n">
        <v>1149</v>
      </c>
      <c r="I26" s="18" t="n">
        <v>1148</v>
      </c>
      <c r="J26" s="18" t="n">
        <v>1156</v>
      </c>
      <c r="K26" s="29"/>
      <c r="L26" s="20" t="n">
        <f aca="false">(D26-C26)/C26</f>
        <v>0.00257510729613734</v>
      </c>
      <c r="M26" s="20" t="n">
        <f aca="false">(E26-D26)/D26</f>
        <v>-0.00599315068493151</v>
      </c>
      <c r="N26" s="20" t="n">
        <f aca="false">(F26-E26)/E26</f>
        <v>0.0137812230835487</v>
      </c>
      <c r="O26" s="20" t="n">
        <f aca="false">AVERAGE(L26:N26)</f>
        <v>0.00345439323158483</v>
      </c>
      <c r="P26" s="20" t="n">
        <f aca="false">(H26-G26)/G26</f>
        <v>0.0123348017621145</v>
      </c>
      <c r="Q26" s="20" t="n">
        <f aca="false">(I26-H26)/H26</f>
        <v>-0.000870322019147084</v>
      </c>
      <c r="R26" s="20" t="n">
        <f aca="false">(J26-I26)/I26</f>
        <v>0.00696864111498258</v>
      </c>
      <c r="S26" s="20" t="n">
        <f aca="false">AVERAGE(P26:R26)</f>
        <v>0.00614437361931668</v>
      </c>
      <c r="T26" s="22"/>
    </row>
    <row r="27" customFormat="false" ht="12" hidden="false" customHeight="false" outlineLevel="0" collapsed="false">
      <c r="A27" s="16" t="n">
        <v>20</v>
      </c>
      <c r="B27" s="16" t="s">
        <v>37</v>
      </c>
      <c r="C27" s="18" t="n">
        <v>1504</v>
      </c>
      <c r="D27" s="18" t="n">
        <v>1541</v>
      </c>
      <c r="E27" s="18" t="n">
        <v>1580</v>
      </c>
      <c r="F27" s="18" t="n">
        <v>1631</v>
      </c>
      <c r="G27" s="18" t="n">
        <v>0</v>
      </c>
      <c r="H27" s="18" t="n">
        <v>0</v>
      </c>
      <c r="I27" s="18" t="n">
        <v>0</v>
      </c>
      <c r="J27" s="18" t="n">
        <v>0</v>
      </c>
      <c r="K27" s="29"/>
      <c r="L27" s="20" t="n">
        <f aca="false">(D27-C27)/C27</f>
        <v>0.0246010638297872</v>
      </c>
      <c r="M27" s="20" t="n">
        <f aca="false">(E27-D27)/D27</f>
        <v>0.0253082414016872</v>
      </c>
      <c r="N27" s="20" t="n">
        <f aca="false">(F27-E27)/E27</f>
        <v>0.0322784810126582</v>
      </c>
      <c r="O27" s="20" t="n">
        <f aca="false">AVERAGE(L27:N27)</f>
        <v>0.0273959287480442</v>
      </c>
      <c r="P27" s="20" t="s">
        <v>18</v>
      </c>
      <c r="Q27" s="20" t="s">
        <v>18</v>
      </c>
      <c r="R27" s="20" t="s">
        <v>18</v>
      </c>
      <c r="S27" s="20" t="s">
        <v>18</v>
      </c>
      <c r="T27" s="22"/>
    </row>
    <row r="28" customFormat="false" ht="12" hidden="false" customHeight="false" outlineLevel="0" collapsed="false">
      <c r="A28" s="16" t="n">
        <v>21</v>
      </c>
      <c r="B28" s="16" t="s">
        <v>38</v>
      </c>
      <c r="C28" s="18" t="n">
        <v>1622</v>
      </c>
      <c r="D28" s="18" t="n">
        <v>1635</v>
      </c>
      <c r="E28" s="18" t="n">
        <v>1656</v>
      </c>
      <c r="F28" s="18" t="n">
        <v>1694</v>
      </c>
      <c r="G28" s="18" t="n">
        <v>0</v>
      </c>
      <c r="H28" s="18" t="n">
        <v>0</v>
      </c>
      <c r="I28" s="18" t="n">
        <v>0</v>
      </c>
      <c r="J28" s="18" t="n">
        <v>0</v>
      </c>
      <c r="K28" s="29"/>
      <c r="L28" s="20" t="n">
        <f aca="false">(D28-C28)/C28</f>
        <v>0.00801479654747226</v>
      </c>
      <c r="M28" s="20" t="n">
        <f aca="false">(E28-D28)/D28</f>
        <v>0.0128440366972477</v>
      </c>
      <c r="N28" s="20" t="n">
        <f aca="false">(F28-E28)/E28</f>
        <v>0.0229468599033816</v>
      </c>
      <c r="O28" s="20" t="n">
        <f aca="false">AVERAGE(L28:N28)</f>
        <v>0.0146018977160339</v>
      </c>
      <c r="P28" s="20" t="s">
        <v>18</v>
      </c>
      <c r="Q28" s="20" t="s">
        <v>18</v>
      </c>
      <c r="R28" s="20" t="s">
        <v>18</v>
      </c>
      <c r="S28" s="20" t="s">
        <v>18</v>
      </c>
      <c r="T28" s="22"/>
    </row>
    <row r="29" customFormat="false" ht="12" hidden="false" customHeight="false" outlineLevel="0" collapsed="false">
      <c r="A29" s="16" t="n">
        <v>22</v>
      </c>
      <c r="B29" s="16" t="s">
        <v>39</v>
      </c>
      <c r="C29" s="18" t="n">
        <v>7537</v>
      </c>
      <c r="D29" s="18" t="n">
        <v>7662</v>
      </c>
      <c r="E29" s="18" t="n">
        <v>7775</v>
      </c>
      <c r="F29" s="18" t="n">
        <v>7898</v>
      </c>
      <c r="G29" s="18" t="n">
        <v>0</v>
      </c>
      <c r="H29" s="18" t="n">
        <v>0</v>
      </c>
      <c r="I29" s="18" t="n">
        <v>0</v>
      </c>
      <c r="J29" s="18" t="n">
        <v>0</v>
      </c>
      <c r="K29" s="29"/>
      <c r="L29" s="20" t="n">
        <f aca="false">(D29-C29)/C29</f>
        <v>0.0165848480827916</v>
      </c>
      <c r="M29" s="20" t="n">
        <f aca="false">(E29-D29)/D29</f>
        <v>0.0147481075437223</v>
      </c>
      <c r="N29" s="20" t="n">
        <f aca="false">(F29-E29)/E29</f>
        <v>0.0158199356913183</v>
      </c>
      <c r="O29" s="20" t="n">
        <f aca="false">AVERAGE(L29:N29)</f>
        <v>0.0157176304392774</v>
      </c>
      <c r="P29" s="20" t="s">
        <v>18</v>
      </c>
      <c r="Q29" s="20" t="s">
        <v>18</v>
      </c>
      <c r="R29" s="20" t="s">
        <v>18</v>
      </c>
      <c r="S29" s="20" t="s">
        <v>18</v>
      </c>
      <c r="T29" s="22"/>
    </row>
    <row r="30" customFormat="false" ht="12" hidden="false" customHeight="false" outlineLevel="0" collapsed="false">
      <c r="A30" s="16" t="n">
        <v>23</v>
      </c>
      <c r="B30" s="16" t="s">
        <v>40</v>
      </c>
      <c r="C30" s="18" t="n">
        <v>2906</v>
      </c>
      <c r="D30" s="18" t="n">
        <v>2931</v>
      </c>
      <c r="E30" s="18" t="n">
        <v>2989</v>
      </c>
      <c r="F30" s="18" t="n">
        <v>3087</v>
      </c>
      <c r="G30" s="18" t="n">
        <v>0</v>
      </c>
      <c r="H30" s="18" t="n">
        <v>1</v>
      </c>
      <c r="I30" s="18" t="n">
        <v>1</v>
      </c>
      <c r="J30" s="18" t="n">
        <v>0</v>
      </c>
      <c r="K30" s="29"/>
      <c r="L30" s="20" t="n">
        <f aca="false">(D30-C30)/C30</f>
        <v>0.00860289057123193</v>
      </c>
      <c r="M30" s="20" t="n">
        <f aca="false">(E30-D30)/D30</f>
        <v>0.0197884680996247</v>
      </c>
      <c r="N30" s="20" t="n">
        <f aca="false">(F30-E30)/E30</f>
        <v>0.0327868852459016</v>
      </c>
      <c r="O30" s="20" t="n">
        <f aca="false">AVERAGE(L30:N30)</f>
        <v>0.0203927479722528</v>
      </c>
      <c r="P30" s="20" t="s">
        <v>18</v>
      </c>
      <c r="Q30" s="20" t="s">
        <v>18</v>
      </c>
      <c r="R30" s="20" t="s">
        <v>18</v>
      </c>
      <c r="S30" s="20" t="s">
        <v>18</v>
      </c>
      <c r="T30" s="22"/>
    </row>
    <row r="31" customFormat="false" ht="12" hidden="false" customHeight="false" outlineLevel="0" collapsed="false">
      <c r="A31" s="16" t="n">
        <v>24</v>
      </c>
      <c r="B31" s="16" t="s">
        <v>41</v>
      </c>
      <c r="C31" s="18" t="n">
        <v>2407</v>
      </c>
      <c r="D31" s="18" t="n">
        <v>2423</v>
      </c>
      <c r="E31" s="18" t="n">
        <v>2448</v>
      </c>
      <c r="F31" s="18" t="n">
        <v>2460</v>
      </c>
      <c r="G31" s="18" t="n">
        <v>1483</v>
      </c>
      <c r="H31" s="18" t="n">
        <v>1505</v>
      </c>
      <c r="I31" s="18" t="n">
        <v>1515</v>
      </c>
      <c r="J31" s="18" t="n">
        <v>1519</v>
      </c>
      <c r="K31" s="29"/>
      <c r="L31" s="20" t="n">
        <f aca="false">(D31-C31)/C31</f>
        <v>0.00664727877025343</v>
      </c>
      <c r="M31" s="20" t="n">
        <f aca="false">(E31-D31)/D31</f>
        <v>0.0103177878662815</v>
      </c>
      <c r="N31" s="20" t="n">
        <f aca="false">(F31-E31)/E31</f>
        <v>0.00490196078431373</v>
      </c>
      <c r="O31" s="20" t="n">
        <f aca="false">AVERAGE(L31:N31)</f>
        <v>0.00728900914028287</v>
      </c>
      <c r="P31" s="20" t="n">
        <f aca="false">(H31-G31)/G31</f>
        <v>0.0148347943358058</v>
      </c>
      <c r="Q31" s="20" t="n">
        <f aca="false">(I31-H31)/H31</f>
        <v>0.00664451827242525</v>
      </c>
      <c r="R31" s="20" t="n">
        <f aca="false">(J31-I31)/I31</f>
        <v>0.00264026402640264</v>
      </c>
      <c r="S31" s="20" t="n">
        <f aca="false">AVERAGE(P31:R31)</f>
        <v>0.00803985887821123</v>
      </c>
      <c r="T31" s="22"/>
    </row>
    <row r="32" customFormat="false" ht="12" hidden="false" customHeight="false" outlineLevel="0" collapsed="false">
      <c r="A32" s="16" t="n">
        <v>25</v>
      </c>
      <c r="B32" s="16" t="s">
        <v>42</v>
      </c>
      <c r="C32" s="18" t="n">
        <v>1154</v>
      </c>
      <c r="D32" s="18" t="n">
        <v>1187</v>
      </c>
      <c r="E32" s="18" t="n">
        <v>1275</v>
      </c>
      <c r="F32" s="18" t="n">
        <v>1304</v>
      </c>
      <c r="G32" s="18" t="n">
        <v>0</v>
      </c>
      <c r="H32" s="18" t="n">
        <v>0</v>
      </c>
      <c r="I32" s="18" t="n">
        <v>0</v>
      </c>
      <c r="J32" s="18" t="n">
        <v>0</v>
      </c>
      <c r="K32" s="29"/>
      <c r="L32" s="20" t="n">
        <f aca="false">(D32-C32)/C32</f>
        <v>0.0285961871750433</v>
      </c>
      <c r="M32" s="20" t="n">
        <f aca="false">(E32-D32)/D32</f>
        <v>0.0741364785172704</v>
      </c>
      <c r="N32" s="20" t="n">
        <f aca="false">(F32-E32)/E32</f>
        <v>0.0227450980392157</v>
      </c>
      <c r="O32" s="20" t="n">
        <f aca="false">AVERAGE(L32:N32)</f>
        <v>0.0418259212438432</v>
      </c>
      <c r="P32" s="20" t="s">
        <v>18</v>
      </c>
      <c r="Q32" s="20" t="s">
        <v>18</v>
      </c>
      <c r="R32" s="20" t="s">
        <v>18</v>
      </c>
      <c r="S32" s="20" t="s">
        <v>18</v>
      </c>
      <c r="T32" s="22"/>
    </row>
    <row r="33" customFormat="false" ht="12" hidden="false" customHeight="false" outlineLevel="0" collapsed="false">
      <c r="A33" s="16" t="n">
        <v>26</v>
      </c>
      <c r="B33" s="16" t="s">
        <v>43</v>
      </c>
      <c r="C33" s="18" t="n">
        <v>3635</v>
      </c>
      <c r="D33" s="18" t="n">
        <v>3678</v>
      </c>
      <c r="E33" s="18" t="n">
        <v>3724</v>
      </c>
      <c r="F33" s="18" t="n">
        <v>3785</v>
      </c>
      <c r="G33" s="18" t="n">
        <v>1280</v>
      </c>
      <c r="H33" s="18" t="n">
        <v>1390</v>
      </c>
      <c r="I33" s="18" t="n">
        <v>1470</v>
      </c>
      <c r="J33" s="18" t="n">
        <v>1513</v>
      </c>
      <c r="K33" s="29"/>
      <c r="L33" s="20" t="n">
        <f aca="false">(D33-C33)/C33</f>
        <v>0.0118294360385144</v>
      </c>
      <c r="M33" s="20" t="n">
        <f aca="false">(E33-D33)/D33</f>
        <v>0.0125067971723763</v>
      </c>
      <c r="N33" s="20" t="n">
        <f aca="false">(F33-E33)/E33</f>
        <v>0.0163802363050483</v>
      </c>
      <c r="O33" s="20" t="n">
        <f aca="false">AVERAGE(L33:N33)</f>
        <v>0.013572156505313</v>
      </c>
      <c r="P33" s="20" t="n">
        <f aca="false">(H33-G33)/G33</f>
        <v>0.0859375</v>
      </c>
      <c r="Q33" s="20" t="n">
        <f aca="false">(I33-H33)/H33</f>
        <v>0.0575539568345324</v>
      </c>
      <c r="R33" s="20" t="n">
        <f aca="false">(J33-I33)/I33</f>
        <v>0.0292517006802721</v>
      </c>
      <c r="S33" s="20" t="n">
        <f aca="false">AVERAGE(P33:R33)</f>
        <v>0.0575810525049348</v>
      </c>
      <c r="T33" s="22"/>
    </row>
    <row r="34" customFormat="false" ht="12" hidden="false" customHeight="false" outlineLevel="0" collapsed="false">
      <c r="A34" s="16" t="n">
        <v>27</v>
      </c>
      <c r="B34" s="16" t="s">
        <v>44</v>
      </c>
      <c r="C34" s="18" t="n">
        <v>1438</v>
      </c>
      <c r="D34" s="18" t="n">
        <v>1448</v>
      </c>
      <c r="E34" s="18" t="n">
        <v>1453</v>
      </c>
      <c r="F34" s="18" t="n">
        <v>1464</v>
      </c>
      <c r="G34" s="18" t="n">
        <v>0</v>
      </c>
      <c r="H34" s="18" t="n">
        <v>0</v>
      </c>
      <c r="I34" s="18" t="n">
        <v>0</v>
      </c>
      <c r="J34" s="18" t="n">
        <v>0</v>
      </c>
      <c r="K34" s="29"/>
      <c r="L34" s="20" t="n">
        <f aca="false">(D34-C34)/C34</f>
        <v>0.00695410292072323</v>
      </c>
      <c r="M34" s="20" t="n">
        <f aca="false">(E34-D34)/D34</f>
        <v>0.00345303867403315</v>
      </c>
      <c r="N34" s="20" t="n">
        <f aca="false">(F34-E34)/E34</f>
        <v>0.0075705437026841</v>
      </c>
      <c r="O34" s="20" t="n">
        <f aca="false">AVERAGE(L34:N34)</f>
        <v>0.00599256176581349</v>
      </c>
      <c r="P34" s="20" t="s">
        <v>18</v>
      </c>
      <c r="Q34" s="20" t="s">
        <v>18</v>
      </c>
      <c r="R34" s="20" t="s">
        <v>18</v>
      </c>
      <c r="S34" s="20" t="s">
        <v>18</v>
      </c>
      <c r="T34" s="22"/>
    </row>
    <row r="35" customFormat="false" ht="12" hidden="false" customHeight="false" outlineLevel="0" collapsed="false">
      <c r="A35" s="16" t="n">
        <v>28</v>
      </c>
      <c r="B35" s="16" t="s">
        <v>45</v>
      </c>
      <c r="C35" s="18" t="n">
        <v>1037</v>
      </c>
      <c r="D35" s="18" t="n">
        <v>1057</v>
      </c>
      <c r="E35" s="18" t="n">
        <v>1093</v>
      </c>
      <c r="F35" s="18" t="n">
        <v>1104</v>
      </c>
      <c r="G35" s="18" t="n">
        <v>1</v>
      </c>
      <c r="H35" s="18" t="n">
        <v>1</v>
      </c>
      <c r="I35" s="18" t="n">
        <v>0</v>
      </c>
      <c r="J35" s="18" t="n">
        <v>0</v>
      </c>
      <c r="K35" s="29"/>
      <c r="L35" s="20" t="n">
        <f aca="false">(D35-C35)/C35</f>
        <v>0.0192864030858245</v>
      </c>
      <c r="M35" s="20" t="n">
        <f aca="false">(E35-D35)/D35</f>
        <v>0.0340586565752129</v>
      </c>
      <c r="N35" s="20" t="n">
        <f aca="false">(F35-E35)/E35</f>
        <v>0.010064043915828</v>
      </c>
      <c r="O35" s="20" t="n">
        <f aca="false">AVERAGE(L35:N35)</f>
        <v>0.0211363678589551</v>
      </c>
      <c r="P35" s="20" t="s">
        <v>18</v>
      </c>
      <c r="Q35" s="20" t="s">
        <v>18</v>
      </c>
      <c r="R35" s="20" t="s">
        <v>18</v>
      </c>
      <c r="S35" s="20" t="s">
        <v>18</v>
      </c>
      <c r="T35" s="22"/>
    </row>
    <row r="36" customFormat="false" ht="12" hidden="false" customHeight="false" outlineLevel="0" collapsed="false">
      <c r="A36" s="16" t="n">
        <v>29</v>
      </c>
      <c r="B36" s="16" t="s">
        <v>46</v>
      </c>
      <c r="C36" s="18" t="n">
        <v>675</v>
      </c>
      <c r="D36" s="18" t="n">
        <v>702</v>
      </c>
      <c r="E36" s="18" t="n">
        <v>716</v>
      </c>
      <c r="F36" s="18" t="n">
        <v>739</v>
      </c>
      <c r="G36" s="18" t="n">
        <v>0</v>
      </c>
      <c r="H36" s="18" t="n">
        <v>0</v>
      </c>
      <c r="I36" s="18" t="n">
        <v>0</v>
      </c>
      <c r="J36" s="18" t="n">
        <v>0</v>
      </c>
      <c r="K36" s="29"/>
      <c r="L36" s="20" t="n">
        <f aca="false">(D36-C36)/C36</f>
        <v>0.04</v>
      </c>
      <c r="M36" s="20" t="n">
        <f aca="false">(E36-D36)/D36</f>
        <v>0.0199430199430199</v>
      </c>
      <c r="N36" s="20" t="n">
        <f aca="false">(F36-E36)/E36</f>
        <v>0.032122905027933</v>
      </c>
      <c r="O36" s="20" t="n">
        <f aca="false">AVERAGE(L36:N36)</f>
        <v>0.0306886416569843</v>
      </c>
      <c r="P36" s="20" t="s">
        <v>18</v>
      </c>
      <c r="Q36" s="20" t="s">
        <v>18</v>
      </c>
      <c r="R36" s="20" t="s">
        <v>18</v>
      </c>
      <c r="S36" s="20" t="s">
        <v>18</v>
      </c>
      <c r="T36" s="22"/>
    </row>
    <row r="37" customFormat="false" ht="12" hidden="false" customHeight="false" outlineLevel="0" collapsed="false">
      <c r="A37" s="16" t="n">
        <v>30</v>
      </c>
      <c r="B37" s="16" t="s">
        <v>47</v>
      </c>
      <c r="C37" s="18" t="n">
        <v>3260</v>
      </c>
      <c r="D37" s="18" t="n">
        <v>3397</v>
      </c>
      <c r="E37" s="18" t="n">
        <v>3508</v>
      </c>
      <c r="F37" s="18" t="n">
        <v>3647</v>
      </c>
      <c r="G37" s="18" t="n">
        <v>0</v>
      </c>
      <c r="H37" s="18" t="n">
        <v>1</v>
      </c>
      <c r="I37" s="18" t="n">
        <v>1</v>
      </c>
      <c r="J37" s="18" t="n">
        <v>1</v>
      </c>
      <c r="K37" s="29"/>
      <c r="L37" s="20" t="n">
        <f aca="false">(D37-C37)/C37</f>
        <v>0.0420245398773006</v>
      </c>
      <c r="M37" s="20" t="n">
        <f aca="false">(E37-D37)/D37</f>
        <v>0.0326758904916102</v>
      </c>
      <c r="N37" s="20" t="n">
        <f aca="false">(F37-E37)/E37</f>
        <v>0.0396237172177879</v>
      </c>
      <c r="O37" s="20" t="n">
        <f aca="false">AVERAGE(L37:N37)</f>
        <v>0.0381080491955663</v>
      </c>
      <c r="P37" s="20" t="s">
        <v>18</v>
      </c>
      <c r="Q37" s="20" t="s">
        <v>18</v>
      </c>
      <c r="R37" s="20" t="s">
        <v>18</v>
      </c>
      <c r="S37" s="20" t="s">
        <v>18</v>
      </c>
      <c r="T37" s="22"/>
    </row>
    <row r="38" customFormat="false" ht="12" hidden="false" customHeight="false" outlineLevel="0" collapsed="false">
      <c r="A38" s="16" t="n">
        <v>31</v>
      </c>
      <c r="B38" s="16" t="s">
        <v>48</v>
      </c>
      <c r="C38" s="18" t="n">
        <v>9066</v>
      </c>
      <c r="D38" s="18" t="n">
        <v>9303</v>
      </c>
      <c r="E38" s="18" t="n">
        <v>9464</v>
      </c>
      <c r="F38" s="18" t="n">
        <v>9628</v>
      </c>
      <c r="G38" s="18" t="n">
        <v>4889</v>
      </c>
      <c r="H38" s="18" t="n">
        <v>5245</v>
      </c>
      <c r="I38" s="18" t="n">
        <v>5498</v>
      </c>
      <c r="J38" s="18" t="n">
        <v>5582</v>
      </c>
      <c r="K38" s="29"/>
      <c r="L38" s="20" t="n">
        <f aca="false">(D38-C38)/C38</f>
        <v>0.0261416280608868</v>
      </c>
      <c r="M38" s="20" t="n">
        <f aca="false">(E38-D38)/D38</f>
        <v>0.017306245297216</v>
      </c>
      <c r="N38" s="20" t="n">
        <f aca="false">(F38-E38)/E38</f>
        <v>0.0173288250211327</v>
      </c>
      <c r="O38" s="20" t="n">
        <f aca="false">AVERAGE(L38:N38)</f>
        <v>0.0202588994597452</v>
      </c>
      <c r="P38" s="20" t="n">
        <f aca="false">(H38-G38)/G38</f>
        <v>0.072816526897116</v>
      </c>
      <c r="Q38" s="20" t="n">
        <f aca="false">(I38-H38)/H38</f>
        <v>0.0482364156339371</v>
      </c>
      <c r="R38" s="20" t="n">
        <f aca="false">(J38-I38)/I38</f>
        <v>0.0152782830120044</v>
      </c>
      <c r="S38" s="20" t="n">
        <f aca="false">AVERAGE(P38:R38)</f>
        <v>0.0454437418476858</v>
      </c>
      <c r="T38" s="22"/>
    </row>
    <row r="39" customFormat="false" ht="12" hidden="false" customHeight="false" outlineLevel="0" collapsed="false">
      <c r="A39" s="16" t="n">
        <v>32</v>
      </c>
      <c r="B39" s="16" t="s">
        <v>49</v>
      </c>
      <c r="C39" s="18" t="n">
        <v>2981</v>
      </c>
      <c r="D39" s="18" t="n">
        <v>3012</v>
      </c>
      <c r="E39" s="18" t="n">
        <v>3037</v>
      </c>
      <c r="F39" s="18" t="n">
        <v>3070</v>
      </c>
      <c r="G39" s="18" t="n">
        <v>0</v>
      </c>
      <c r="H39" s="18" t="n">
        <v>0</v>
      </c>
      <c r="I39" s="18" t="n">
        <v>0</v>
      </c>
      <c r="J39" s="18" t="n">
        <v>0</v>
      </c>
      <c r="K39" s="29"/>
      <c r="L39" s="20" t="n">
        <f aca="false">(D39-C39)/C39</f>
        <v>0.0103991949010399</v>
      </c>
      <c r="M39" s="20" t="n">
        <f aca="false">(E39-D39)/D39</f>
        <v>0.00830013280212483</v>
      </c>
      <c r="N39" s="20" t="n">
        <f aca="false">(F39-E39)/E39</f>
        <v>0.0108659861705631</v>
      </c>
      <c r="O39" s="20" t="n">
        <f aca="false">AVERAGE(L39:N39)</f>
        <v>0.00985510462457594</v>
      </c>
      <c r="P39" s="20" t="s">
        <v>18</v>
      </c>
      <c r="Q39" s="20" t="s">
        <v>18</v>
      </c>
      <c r="R39" s="20" t="s">
        <v>18</v>
      </c>
      <c r="S39" s="20" t="s">
        <v>18</v>
      </c>
      <c r="T39" s="22"/>
    </row>
    <row r="40" customFormat="false" ht="12" hidden="false" customHeight="false" outlineLevel="0" collapsed="false">
      <c r="A40" s="16" t="n">
        <v>33</v>
      </c>
      <c r="B40" s="16" t="s">
        <v>50</v>
      </c>
      <c r="C40" s="18" t="n">
        <v>7708</v>
      </c>
      <c r="D40" s="18" t="n">
        <v>7744</v>
      </c>
      <c r="E40" s="18" t="n">
        <v>7887</v>
      </c>
      <c r="F40" s="18" t="n">
        <v>8052</v>
      </c>
      <c r="G40" s="18" t="n">
        <v>8234</v>
      </c>
      <c r="H40" s="18" t="n">
        <v>8312</v>
      </c>
      <c r="I40" s="18" t="n">
        <v>8464</v>
      </c>
      <c r="J40" s="18" t="n">
        <v>8587</v>
      </c>
      <c r="K40" s="29"/>
      <c r="L40" s="20" t="n">
        <f aca="false">(D40-C40)/C40</f>
        <v>0.00467047223663726</v>
      </c>
      <c r="M40" s="20" t="n">
        <f aca="false">(E40-D40)/D40</f>
        <v>0.0184659090909091</v>
      </c>
      <c r="N40" s="20" t="n">
        <f aca="false">(F40-E40)/E40</f>
        <v>0.0209205020920502</v>
      </c>
      <c r="O40" s="20" t="n">
        <f aca="false">AVERAGE(L40:N40)</f>
        <v>0.0146856278065322</v>
      </c>
      <c r="P40" s="20" t="n">
        <f aca="false">(H40-G40)/G40</f>
        <v>0.00947291717269857</v>
      </c>
      <c r="Q40" s="20" t="n">
        <f aca="false">(I40-H40)/H40</f>
        <v>0.0182868142444658</v>
      </c>
      <c r="R40" s="20" t="n">
        <f aca="false">(J40-I40)/I40</f>
        <v>0.0145321361058601</v>
      </c>
      <c r="S40" s="20" t="n">
        <f aca="false">AVERAGE(P40:R40)</f>
        <v>0.0140972891743415</v>
      </c>
      <c r="T40" s="22"/>
    </row>
    <row r="41" customFormat="false" ht="12" hidden="false" customHeight="false" outlineLevel="0" collapsed="false">
      <c r="A41" s="16" t="n">
        <v>34</v>
      </c>
      <c r="B41" s="16" t="s">
        <v>51</v>
      </c>
      <c r="C41" s="18" t="n">
        <v>3589</v>
      </c>
      <c r="D41" s="18" t="n">
        <v>3695</v>
      </c>
      <c r="E41" s="18" t="n">
        <v>3851</v>
      </c>
      <c r="F41" s="18" t="n">
        <v>3979</v>
      </c>
      <c r="G41" s="18" t="n">
        <v>0</v>
      </c>
      <c r="H41" s="18" t="n">
        <v>0</v>
      </c>
      <c r="I41" s="18" t="n">
        <v>0</v>
      </c>
      <c r="J41" s="18" t="n">
        <v>0</v>
      </c>
      <c r="K41" s="29"/>
      <c r="L41" s="20" t="n">
        <f aca="false">(D41-C41)/C41</f>
        <v>0.0295346893285038</v>
      </c>
      <c r="M41" s="20" t="n">
        <f aca="false">(E41-D41)/D41</f>
        <v>0.0422192151556157</v>
      </c>
      <c r="N41" s="20" t="n">
        <f aca="false">(F41-E41)/E41</f>
        <v>0.0332381199688393</v>
      </c>
      <c r="O41" s="20" t="n">
        <f aca="false">AVERAGE(L41:N41)</f>
        <v>0.0349973414843196</v>
      </c>
      <c r="P41" s="20" t="s">
        <v>18</v>
      </c>
      <c r="Q41" s="20" t="s">
        <v>18</v>
      </c>
      <c r="R41" s="20" t="s">
        <v>18</v>
      </c>
      <c r="S41" s="20" t="s">
        <v>18</v>
      </c>
      <c r="T41" s="22"/>
    </row>
    <row r="42" customFormat="false" ht="12" hidden="false" customHeight="false" outlineLevel="0" collapsed="false">
      <c r="A42" s="16" t="n">
        <v>35</v>
      </c>
      <c r="B42" s="16" t="s">
        <v>52</v>
      </c>
      <c r="C42" s="18" t="n">
        <v>643</v>
      </c>
      <c r="D42" s="18" t="n">
        <v>673</v>
      </c>
      <c r="E42" s="18" t="n">
        <v>707</v>
      </c>
      <c r="F42" s="18" t="n">
        <v>759</v>
      </c>
      <c r="G42" s="18" t="n">
        <v>0</v>
      </c>
      <c r="H42" s="18" t="n">
        <v>0</v>
      </c>
      <c r="I42" s="18" t="n">
        <v>0</v>
      </c>
      <c r="J42" s="18" t="n">
        <v>0</v>
      </c>
      <c r="K42" s="29"/>
      <c r="L42" s="20" t="n">
        <f aca="false">(D42-C42)/C42</f>
        <v>0.046656298600311</v>
      </c>
      <c r="M42" s="20" t="n">
        <f aca="false">(E42-D42)/D42</f>
        <v>0.050520059435364</v>
      </c>
      <c r="N42" s="20" t="n">
        <f aca="false">(F42-E42)/E42</f>
        <v>0.0735502121640736</v>
      </c>
      <c r="O42" s="20" t="n">
        <f aca="false">AVERAGE(L42:N42)</f>
        <v>0.0569088567332495</v>
      </c>
      <c r="P42" s="20" t="s">
        <v>18</v>
      </c>
      <c r="Q42" s="20" t="s">
        <v>18</v>
      </c>
      <c r="R42" s="20" t="s">
        <v>18</v>
      </c>
      <c r="S42" s="20" t="s">
        <v>18</v>
      </c>
      <c r="T42" s="22"/>
    </row>
    <row r="43" customFormat="false" ht="12" hidden="false" customHeight="false" outlineLevel="0" collapsed="false">
      <c r="A43" s="16" t="n">
        <v>36</v>
      </c>
      <c r="B43" s="16" t="s">
        <v>53</v>
      </c>
      <c r="C43" s="18" t="n">
        <v>1660</v>
      </c>
      <c r="D43" s="18" t="n">
        <v>1699</v>
      </c>
      <c r="E43" s="18" t="n">
        <v>1752</v>
      </c>
      <c r="F43" s="18" t="n">
        <v>1800</v>
      </c>
      <c r="G43" s="18" t="n">
        <v>0</v>
      </c>
      <c r="H43" s="18" t="n">
        <v>0</v>
      </c>
      <c r="I43" s="18" t="n">
        <v>0</v>
      </c>
      <c r="J43" s="18" t="n">
        <v>1</v>
      </c>
      <c r="K43" s="29"/>
      <c r="L43" s="20" t="n">
        <f aca="false">(D43-C43)/C43</f>
        <v>0.0234939759036145</v>
      </c>
      <c r="M43" s="20" t="n">
        <f aca="false">(E43-D43)/D43</f>
        <v>0.0311948204826368</v>
      </c>
      <c r="N43" s="20" t="n">
        <f aca="false">(F43-E43)/E43</f>
        <v>0.0273972602739726</v>
      </c>
      <c r="O43" s="20" t="n">
        <f aca="false">AVERAGE(L43:N43)</f>
        <v>0.0273620188867413</v>
      </c>
      <c r="P43" s="20" t="s">
        <v>18</v>
      </c>
      <c r="Q43" s="20" t="s">
        <v>18</v>
      </c>
      <c r="R43" s="20" t="s">
        <v>18</v>
      </c>
      <c r="S43" s="20" t="s">
        <v>18</v>
      </c>
      <c r="T43" s="22"/>
    </row>
    <row r="44" customFormat="false" ht="12" hidden="false" customHeight="false" outlineLevel="0" collapsed="false">
      <c r="A44" s="16" t="n">
        <v>37</v>
      </c>
      <c r="B44" s="16" t="s">
        <v>54</v>
      </c>
      <c r="C44" s="18" t="n">
        <v>2181</v>
      </c>
      <c r="D44" s="18" t="n">
        <v>2199</v>
      </c>
      <c r="E44" s="18" t="n">
        <v>2211</v>
      </c>
      <c r="F44" s="18" t="n">
        <v>2237</v>
      </c>
      <c r="G44" s="18" t="n">
        <v>1790</v>
      </c>
      <c r="H44" s="18" t="n">
        <v>1830</v>
      </c>
      <c r="I44" s="18" t="n">
        <v>1841</v>
      </c>
      <c r="J44" s="18" t="n">
        <v>1861</v>
      </c>
      <c r="K44" s="29"/>
      <c r="L44" s="20" t="n">
        <f aca="false">(D44-C44)/C44</f>
        <v>0.00825309491059147</v>
      </c>
      <c r="M44" s="20" t="n">
        <f aca="false">(E44-D44)/D44</f>
        <v>0.00545702592087312</v>
      </c>
      <c r="N44" s="20" t="n">
        <f aca="false">(F44-E44)/E44</f>
        <v>0.0117593848937133</v>
      </c>
      <c r="O44" s="20" t="n">
        <f aca="false">AVERAGE(L44:N44)</f>
        <v>0.00848983524172595</v>
      </c>
      <c r="P44" s="20" t="n">
        <f aca="false">(H44-G44)/G44</f>
        <v>0.0223463687150838</v>
      </c>
      <c r="Q44" s="20" t="n">
        <f aca="false">(I44-H44)/H44</f>
        <v>0.00601092896174863</v>
      </c>
      <c r="R44" s="20" t="n">
        <f aca="false">(J44-I44)/I44</f>
        <v>0.0108636610537751</v>
      </c>
      <c r="S44" s="20" t="n">
        <f aca="false">AVERAGE(P44:R44)</f>
        <v>0.0130736529102025</v>
      </c>
      <c r="T44" s="22"/>
    </row>
    <row r="45" customFormat="false" ht="12" hidden="false" customHeight="false" outlineLevel="0" collapsed="false">
      <c r="A45" s="16" t="n">
        <v>38</v>
      </c>
      <c r="B45" s="16" t="s">
        <v>55</v>
      </c>
      <c r="C45" s="18" t="n">
        <v>4649</v>
      </c>
      <c r="D45" s="18" t="n">
        <v>4740</v>
      </c>
      <c r="E45" s="18" t="n">
        <v>4818</v>
      </c>
      <c r="F45" s="18" t="n">
        <v>4933</v>
      </c>
      <c r="G45" s="18" t="n">
        <v>632</v>
      </c>
      <c r="H45" s="18" t="n">
        <v>648</v>
      </c>
      <c r="I45" s="18" t="n">
        <v>646</v>
      </c>
      <c r="J45" s="18" t="n">
        <v>642</v>
      </c>
      <c r="K45" s="29"/>
      <c r="L45" s="20" t="n">
        <f aca="false">(D45-C45)/C45</f>
        <v>0.0195741019574102</v>
      </c>
      <c r="M45" s="20" t="n">
        <f aca="false">(E45-D45)/D45</f>
        <v>0.0164556962025316</v>
      </c>
      <c r="N45" s="20" t="n">
        <f aca="false">(F45-E45)/E45</f>
        <v>0.0238688252386883</v>
      </c>
      <c r="O45" s="20" t="n">
        <f aca="false">AVERAGE(L45:N45)</f>
        <v>0.0199662077995434</v>
      </c>
      <c r="P45" s="20" t="n">
        <f aca="false">(H45-G45)/G45</f>
        <v>0.0253164556962025</v>
      </c>
      <c r="Q45" s="20" t="n">
        <f aca="false">(I45-H45)/H45</f>
        <v>-0.00308641975308642</v>
      </c>
      <c r="R45" s="20" t="n">
        <f aca="false">(J45-I45)/I45</f>
        <v>-0.00619195046439629</v>
      </c>
      <c r="S45" s="20" t="n">
        <f aca="false">AVERAGE(P45:R45)</f>
        <v>0.00534602849290661</v>
      </c>
      <c r="T45" s="22"/>
    </row>
    <row r="46" customFormat="false" ht="12" hidden="false" customHeight="false" outlineLevel="0" collapsed="false">
      <c r="A46" s="16" t="n">
        <v>39</v>
      </c>
      <c r="B46" s="16" t="s">
        <v>56</v>
      </c>
      <c r="C46" s="18" t="n">
        <v>1267</v>
      </c>
      <c r="D46" s="18" t="n">
        <v>1292</v>
      </c>
      <c r="E46" s="18" t="n">
        <v>1316</v>
      </c>
      <c r="F46" s="18" t="n">
        <v>1344</v>
      </c>
      <c r="G46" s="18" t="n">
        <v>0</v>
      </c>
      <c r="H46" s="18" t="n">
        <v>0</v>
      </c>
      <c r="I46" s="18" t="n">
        <v>0</v>
      </c>
      <c r="J46" s="18" t="n">
        <v>0</v>
      </c>
      <c r="K46" s="29"/>
      <c r="L46" s="20" t="n">
        <f aca="false">(D46-C46)/C46</f>
        <v>0.0197316495659037</v>
      </c>
      <c r="M46" s="20" t="n">
        <f aca="false">(E46-D46)/D46</f>
        <v>0.0185758513931889</v>
      </c>
      <c r="N46" s="20" t="n">
        <f aca="false">(F46-E46)/E46</f>
        <v>0.0212765957446808</v>
      </c>
      <c r="O46" s="20" t="n">
        <f aca="false">AVERAGE(L46:N46)</f>
        <v>0.0198613655679245</v>
      </c>
      <c r="P46" s="20" t="s">
        <v>18</v>
      </c>
      <c r="Q46" s="20" t="s">
        <v>18</v>
      </c>
      <c r="R46" s="20" t="s">
        <v>18</v>
      </c>
      <c r="S46" s="20" t="s">
        <v>18</v>
      </c>
      <c r="T46" s="22"/>
    </row>
    <row r="47" customFormat="false" ht="12" hidden="false" customHeight="false" outlineLevel="0" collapsed="false">
      <c r="A47" s="16" t="n">
        <v>40</v>
      </c>
      <c r="B47" s="16" t="s">
        <v>57</v>
      </c>
      <c r="C47" s="18" t="n">
        <v>910</v>
      </c>
      <c r="D47" s="18" t="n">
        <v>921</v>
      </c>
      <c r="E47" s="18" t="n">
        <v>938</v>
      </c>
      <c r="F47" s="18" t="n">
        <v>957</v>
      </c>
      <c r="G47" s="18" t="n">
        <v>0</v>
      </c>
      <c r="H47" s="18" t="n">
        <v>0</v>
      </c>
      <c r="I47" s="18" t="n">
        <v>0</v>
      </c>
      <c r="J47" s="18" t="n">
        <v>0</v>
      </c>
      <c r="K47" s="29"/>
      <c r="L47" s="20" t="n">
        <f aca="false">(D47-C47)/C47</f>
        <v>0.0120879120879121</v>
      </c>
      <c r="M47" s="20" t="n">
        <f aca="false">(E47-D47)/D47</f>
        <v>0.0184581976112921</v>
      </c>
      <c r="N47" s="20" t="n">
        <f aca="false">(F47-E47)/E47</f>
        <v>0.0202558635394456</v>
      </c>
      <c r="O47" s="20" t="n">
        <f aca="false">AVERAGE(L47:N47)</f>
        <v>0.0169339910795499</v>
      </c>
      <c r="P47" s="20" t="s">
        <v>18</v>
      </c>
      <c r="Q47" s="20" t="s">
        <v>18</v>
      </c>
      <c r="R47" s="20" t="s">
        <v>18</v>
      </c>
      <c r="S47" s="20" t="s">
        <v>18</v>
      </c>
      <c r="T47" s="22"/>
    </row>
    <row r="48" customFormat="false" ht="12" hidden="false" customHeight="false" outlineLevel="0" collapsed="false">
      <c r="A48" s="16" t="n">
        <v>41</v>
      </c>
      <c r="B48" s="16" t="s">
        <v>58</v>
      </c>
      <c r="C48" s="18" t="n">
        <v>2538</v>
      </c>
      <c r="D48" s="18" t="n">
        <v>2562</v>
      </c>
      <c r="E48" s="18" t="n">
        <v>2608</v>
      </c>
      <c r="F48" s="18" t="n">
        <v>2656</v>
      </c>
      <c r="G48" s="18" t="n">
        <v>0</v>
      </c>
      <c r="H48" s="18" t="n">
        <v>0</v>
      </c>
      <c r="I48" s="18" t="n">
        <v>0</v>
      </c>
      <c r="J48" s="18" t="n">
        <v>0</v>
      </c>
      <c r="K48" s="29"/>
      <c r="L48" s="20" t="n">
        <f aca="false">(D48-C48)/C48</f>
        <v>0.00945626477541371</v>
      </c>
      <c r="M48" s="20" t="n">
        <f aca="false">(E48-D48)/D48</f>
        <v>0.0179547228727557</v>
      </c>
      <c r="N48" s="20" t="n">
        <f aca="false">(F48-E48)/E48</f>
        <v>0.0184049079754601</v>
      </c>
      <c r="O48" s="20" t="n">
        <f aca="false">AVERAGE(L48:N48)</f>
        <v>0.0152719652078765</v>
      </c>
      <c r="P48" s="20" t="s">
        <v>18</v>
      </c>
      <c r="Q48" s="20" t="s">
        <v>18</v>
      </c>
      <c r="R48" s="20" t="s">
        <v>18</v>
      </c>
      <c r="S48" s="20" t="s">
        <v>18</v>
      </c>
      <c r="T48" s="22"/>
    </row>
    <row r="49" customFormat="false" ht="12" hidden="false" customHeight="false" outlineLevel="0" collapsed="false">
      <c r="A49" s="16" t="n">
        <v>42</v>
      </c>
      <c r="B49" s="16" t="s">
        <v>59</v>
      </c>
      <c r="C49" s="18" t="n">
        <v>3755</v>
      </c>
      <c r="D49" s="18" t="n">
        <v>3924</v>
      </c>
      <c r="E49" s="18" t="n">
        <v>4070</v>
      </c>
      <c r="F49" s="18" t="n">
        <v>4163</v>
      </c>
      <c r="G49" s="18" t="n">
        <v>0</v>
      </c>
      <c r="H49" s="18" t="n">
        <v>0</v>
      </c>
      <c r="I49" s="18" t="n">
        <v>0</v>
      </c>
      <c r="J49" s="18" t="n">
        <v>0</v>
      </c>
      <c r="K49" s="29"/>
      <c r="L49" s="20" t="n">
        <f aca="false">(D49-C49)/C49</f>
        <v>0.0450066577896139</v>
      </c>
      <c r="M49" s="20" t="n">
        <f aca="false">(E49-D49)/D49</f>
        <v>0.0372069317023445</v>
      </c>
      <c r="N49" s="20" t="n">
        <f aca="false">(F49-E49)/E49</f>
        <v>0.0228501228501228</v>
      </c>
      <c r="O49" s="20" t="n">
        <f aca="false">AVERAGE(L49:N49)</f>
        <v>0.0350212374473604</v>
      </c>
      <c r="P49" s="20" t="s">
        <v>18</v>
      </c>
      <c r="Q49" s="20" t="s">
        <v>18</v>
      </c>
      <c r="R49" s="20" t="s">
        <v>18</v>
      </c>
      <c r="S49" s="20" t="s">
        <v>18</v>
      </c>
      <c r="T49" s="22"/>
    </row>
    <row r="50" customFormat="false" ht="12" hidden="false" customHeight="false" outlineLevel="0" collapsed="false">
      <c r="A50" s="16" t="n">
        <v>43</v>
      </c>
      <c r="B50" s="16" t="s">
        <v>60</v>
      </c>
      <c r="C50" s="18" t="n">
        <v>2468</v>
      </c>
      <c r="D50" s="18" t="n">
        <v>2501</v>
      </c>
      <c r="E50" s="18" t="n">
        <v>2534</v>
      </c>
      <c r="F50" s="18" t="n">
        <v>2566</v>
      </c>
      <c r="G50" s="18" t="n">
        <v>1680</v>
      </c>
      <c r="H50" s="18" t="n">
        <v>1709</v>
      </c>
      <c r="I50" s="18" t="n">
        <v>1756</v>
      </c>
      <c r="J50" s="18" t="n">
        <v>1769</v>
      </c>
      <c r="K50" s="29"/>
      <c r="L50" s="20" t="n">
        <f aca="false">(D50-C50)/C50</f>
        <v>0.0133711507293355</v>
      </c>
      <c r="M50" s="20" t="n">
        <f aca="false">(E50-D50)/D50</f>
        <v>0.0131947221111555</v>
      </c>
      <c r="N50" s="20" t="n">
        <f aca="false">(F50-E50)/E50</f>
        <v>0.0126282557221784</v>
      </c>
      <c r="O50" s="20" t="n">
        <f aca="false">AVERAGE(L50:N50)</f>
        <v>0.0130647095208898</v>
      </c>
      <c r="P50" s="20" t="n">
        <f aca="false">(H50-G50)/G50</f>
        <v>0.0172619047619048</v>
      </c>
      <c r="Q50" s="20" t="n">
        <f aca="false">(I50-H50)/H50</f>
        <v>0.0275014628437683</v>
      </c>
      <c r="R50" s="20" t="n">
        <f aca="false">(J50-I50)/I50</f>
        <v>0.00740318906605923</v>
      </c>
      <c r="S50" s="20" t="n">
        <f aca="false">AVERAGE(P50:R50)</f>
        <v>0.0173888522239108</v>
      </c>
      <c r="T50" s="22"/>
    </row>
    <row r="51" customFormat="false" ht="12" hidden="false" customHeight="false" outlineLevel="0" collapsed="false">
      <c r="A51" s="16" t="n">
        <v>44</v>
      </c>
      <c r="B51" s="16" t="s">
        <v>61</v>
      </c>
      <c r="C51" s="18" t="n">
        <v>4746</v>
      </c>
      <c r="D51" s="18" t="n">
        <v>4915</v>
      </c>
      <c r="E51" s="18" t="n">
        <v>4991</v>
      </c>
      <c r="F51" s="18" t="n">
        <v>5037</v>
      </c>
      <c r="G51" s="18" t="n">
        <v>4570</v>
      </c>
      <c r="H51" s="18" t="n">
        <v>4778</v>
      </c>
      <c r="I51" s="18" t="n">
        <v>4861</v>
      </c>
      <c r="J51" s="18" t="n">
        <v>4926</v>
      </c>
      <c r="K51" s="29"/>
      <c r="L51" s="20" t="n">
        <f aca="false">(D51-C51)/C51</f>
        <v>0.0356089338390223</v>
      </c>
      <c r="M51" s="20" t="n">
        <f aca="false">(E51-D51)/D51</f>
        <v>0.0154628687690743</v>
      </c>
      <c r="N51" s="20" t="n">
        <f aca="false">(F51-E51)/E51</f>
        <v>0.00921658986175115</v>
      </c>
      <c r="O51" s="20" t="n">
        <f aca="false">AVERAGE(L51:N51)</f>
        <v>0.0200961308232826</v>
      </c>
      <c r="P51" s="20" t="n">
        <f aca="false">(H51-G51)/G51</f>
        <v>0.0455142231947484</v>
      </c>
      <c r="Q51" s="20" t="n">
        <f aca="false">(I51-H51)/H51</f>
        <v>0.017371285056509</v>
      </c>
      <c r="R51" s="20" t="n">
        <f aca="false">(J51-I51)/I51</f>
        <v>0.0133717342110677</v>
      </c>
      <c r="S51" s="20" t="n">
        <f aca="false">AVERAGE(P51:R51)</f>
        <v>0.025419080820775</v>
      </c>
      <c r="T51" s="22"/>
    </row>
    <row r="52" customFormat="false" ht="12" hidden="false" customHeight="false" outlineLevel="0" collapsed="false">
      <c r="A52" s="16" t="n">
        <v>45</v>
      </c>
      <c r="B52" s="16" t="s">
        <v>62</v>
      </c>
      <c r="C52" s="18" t="n">
        <v>6208</v>
      </c>
      <c r="D52" s="18" t="n">
        <v>6364</v>
      </c>
      <c r="E52" s="18" t="n">
        <v>6465</v>
      </c>
      <c r="F52" s="18" t="n">
        <v>6548</v>
      </c>
      <c r="G52" s="18" t="n">
        <v>5332</v>
      </c>
      <c r="H52" s="18" t="n">
        <v>5442</v>
      </c>
      <c r="I52" s="18" t="n">
        <v>5523</v>
      </c>
      <c r="J52" s="18" t="n">
        <v>5611</v>
      </c>
      <c r="K52" s="29"/>
      <c r="L52" s="20" t="n">
        <f aca="false">(D52-C52)/C52</f>
        <v>0.0251288659793814</v>
      </c>
      <c r="M52" s="20" t="n">
        <f aca="false">(E52-D52)/D52</f>
        <v>0.0158705216844752</v>
      </c>
      <c r="N52" s="20" t="n">
        <f aca="false">(F52-E52)/E52</f>
        <v>0.0128383604021655</v>
      </c>
      <c r="O52" s="20" t="n">
        <f aca="false">AVERAGE(L52:N52)</f>
        <v>0.0179459160220074</v>
      </c>
      <c r="P52" s="20" t="n">
        <f aca="false">(H52-G52)/G52</f>
        <v>0.0206301575393848</v>
      </c>
      <c r="Q52" s="20" t="n">
        <f aca="false">(I52-H52)/H52</f>
        <v>0.0148842337375965</v>
      </c>
      <c r="R52" s="20" t="n">
        <f aca="false">(J52-I52)/I52</f>
        <v>0.0159333695455368</v>
      </c>
      <c r="S52" s="20" t="n">
        <f aca="false">AVERAGE(P52:R52)</f>
        <v>0.0171492536075061</v>
      </c>
      <c r="T52" s="22"/>
    </row>
    <row r="53" customFormat="false" ht="12" hidden="false" customHeight="false" outlineLevel="0" collapsed="false">
      <c r="A53" s="16" t="n">
        <v>46</v>
      </c>
      <c r="B53" s="16" t="s">
        <v>63</v>
      </c>
      <c r="C53" s="18" t="n">
        <v>1073</v>
      </c>
      <c r="D53" s="18" t="n">
        <v>1103</v>
      </c>
      <c r="E53" s="18" t="n">
        <v>1135</v>
      </c>
      <c r="F53" s="18" t="n">
        <v>1157</v>
      </c>
      <c r="G53" s="18" t="n">
        <v>0</v>
      </c>
      <c r="H53" s="18" t="n">
        <v>0</v>
      </c>
      <c r="I53" s="18" t="n">
        <v>1</v>
      </c>
      <c r="J53" s="18" t="n">
        <v>0</v>
      </c>
      <c r="K53" s="29"/>
      <c r="L53" s="20" t="n">
        <f aca="false">(D53-C53)/C53</f>
        <v>0.0279589934762349</v>
      </c>
      <c r="M53" s="20" t="n">
        <f aca="false">(E53-D53)/D53</f>
        <v>0.029011786038078</v>
      </c>
      <c r="N53" s="20" t="n">
        <f aca="false">(F53-E53)/E53</f>
        <v>0.0193832599118943</v>
      </c>
      <c r="O53" s="20" t="n">
        <f aca="false">AVERAGE(L53:N53)</f>
        <v>0.0254513464754024</v>
      </c>
      <c r="P53" s="20" t="s">
        <v>18</v>
      </c>
      <c r="Q53" s="20" t="s">
        <v>18</v>
      </c>
      <c r="R53" s="20" t="s">
        <v>18</v>
      </c>
      <c r="S53" s="20" t="s">
        <v>18</v>
      </c>
      <c r="T53" s="22"/>
    </row>
    <row r="54" customFormat="false" ht="12" hidden="false" customHeight="false" outlineLevel="0" collapsed="false">
      <c r="A54" s="16" t="n">
        <v>47</v>
      </c>
      <c r="B54" s="16" t="s">
        <v>64</v>
      </c>
      <c r="C54" s="18" t="n">
        <v>1048</v>
      </c>
      <c r="D54" s="18" t="n">
        <v>1141</v>
      </c>
      <c r="E54" s="18" t="n">
        <v>1216</v>
      </c>
      <c r="F54" s="18" t="n">
        <v>1259</v>
      </c>
      <c r="G54" s="18" t="n">
        <v>0</v>
      </c>
      <c r="H54" s="18" t="n">
        <v>0</v>
      </c>
      <c r="I54" s="18" t="n">
        <v>0</v>
      </c>
      <c r="J54" s="18" t="n">
        <v>0</v>
      </c>
      <c r="K54" s="29"/>
      <c r="L54" s="20" t="n">
        <f aca="false">(D54-C54)/C54</f>
        <v>0.0887404580152672</v>
      </c>
      <c r="M54" s="20" t="n">
        <f aca="false">(E54-D54)/D54</f>
        <v>0.0657318141980719</v>
      </c>
      <c r="N54" s="20" t="n">
        <f aca="false">(F54-E54)/E54</f>
        <v>0.0353618421052632</v>
      </c>
      <c r="O54" s="20" t="n">
        <f aca="false">AVERAGE(L54:N54)</f>
        <v>0.0632780381062007</v>
      </c>
      <c r="P54" s="20" t="s">
        <v>18</v>
      </c>
      <c r="Q54" s="20" t="s">
        <v>18</v>
      </c>
      <c r="R54" s="20" t="s">
        <v>18</v>
      </c>
      <c r="S54" s="20" t="s">
        <v>18</v>
      </c>
      <c r="T54" s="22"/>
    </row>
    <row r="55" customFormat="false" ht="12" hidden="false" customHeight="false" outlineLevel="0" collapsed="false">
      <c r="A55" s="16" t="n">
        <v>48</v>
      </c>
      <c r="B55" s="16" t="s">
        <v>65</v>
      </c>
      <c r="C55" s="18" t="n">
        <v>1193</v>
      </c>
      <c r="D55" s="18" t="n">
        <v>1223</v>
      </c>
      <c r="E55" s="18" t="n">
        <v>1239</v>
      </c>
      <c r="F55" s="18" t="n">
        <v>1251</v>
      </c>
      <c r="G55" s="18" t="n">
        <v>0</v>
      </c>
      <c r="H55" s="18" t="n">
        <v>4</v>
      </c>
      <c r="I55" s="18" t="n">
        <v>0</v>
      </c>
      <c r="J55" s="18" t="n">
        <v>0</v>
      </c>
      <c r="K55" s="29"/>
      <c r="L55" s="20" t="n">
        <f aca="false">(D55-C55)/C55</f>
        <v>0.0251466890192791</v>
      </c>
      <c r="M55" s="20" t="n">
        <f aca="false">(E55-D55)/D55</f>
        <v>0.0130825838103025</v>
      </c>
      <c r="N55" s="20" t="n">
        <f aca="false">(F55-E55)/E55</f>
        <v>0.00968523002421308</v>
      </c>
      <c r="O55" s="20" t="n">
        <f aca="false">AVERAGE(L55:N55)</f>
        <v>0.0159715009512649</v>
      </c>
      <c r="P55" s="20" t="s">
        <v>18</v>
      </c>
      <c r="Q55" s="20" t="s">
        <v>18</v>
      </c>
      <c r="R55" s="20" t="s">
        <v>18</v>
      </c>
      <c r="S55" s="20" t="s">
        <v>18</v>
      </c>
      <c r="T55" s="22"/>
    </row>
    <row r="56" customFormat="false" ht="12" hidden="false" customHeight="false" outlineLevel="0" collapsed="false">
      <c r="A56" s="16" t="n">
        <v>49</v>
      </c>
      <c r="B56" s="16" t="s">
        <v>66</v>
      </c>
      <c r="C56" s="18" t="n">
        <v>4350</v>
      </c>
      <c r="D56" s="18" t="n">
        <v>4399</v>
      </c>
      <c r="E56" s="18" t="n">
        <v>4449</v>
      </c>
      <c r="F56" s="18" t="n">
        <v>4532</v>
      </c>
      <c r="G56" s="18" t="n">
        <v>0</v>
      </c>
      <c r="H56" s="18" t="n">
        <v>0</v>
      </c>
      <c r="I56" s="18" t="n">
        <v>0</v>
      </c>
      <c r="J56" s="18" t="n">
        <v>0</v>
      </c>
      <c r="K56" s="29"/>
      <c r="L56" s="20" t="n">
        <f aca="false">(D56-C56)/C56</f>
        <v>0.011264367816092</v>
      </c>
      <c r="M56" s="20" t="n">
        <f aca="false">(E56-D56)/D56</f>
        <v>0.0113662195953626</v>
      </c>
      <c r="N56" s="20" t="n">
        <f aca="false">(F56-E56)/E56</f>
        <v>0.0186558777253315</v>
      </c>
      <c r="O56" s="20" t="n">
        <f aca="false">AVERAGE(L56:N56)</f>
        <v>0.0137621550455954</v>
      </c>
      <c r="P56" s="20" t="s">
        <v>18</v>
      </c>
      <c r="Q56" s="20" t="s">
        <v>18</v>
      </c>
      <c r="R56" s="20" t="s">
        <v>18</v>
      </c>
      <c r="S56" s="20" t="s">
        <v>18</v>
      </c>
      <c r="T56" s="22"/>
    </row>
    <row r="57" customFormat="false" ht="12" hidden="false" customHeight="false" outlineLevel="0" collapsed="false">
      <c r="A57" s="16" t="n">
        <v>50</v>
      </c>
      <c r="B57" s="16" t="s">
        <v>67</v>
      </c>
      <c r="C57" s="18" t="n">
        <v>2214</v>
      </c>
      <c r="D57" s="18" t="n">
        <v>2277</v>
      </c>
      <c r="E57" s="18" t="n">
        <v>2337</v>
      </c>
      <c r="F57" s="18" t="n">
        <v>2423</v>
      </c>
      <c r="G57" s="18" t="n">
        <v>0</v>
      </c>
      <c r="H57" s="18" t="n">
        <v>0</v>
      </c>
      <c r="I57" s="18" t="n">
        <v>0</v>
      </c>
      <c r="J57" s="18" t="n">
        <v>0</v>
      </c>
      <c r="K57" s="29"/>
      <c r="L57" s="20" t="n">
        <f aca="false">(D57-C57)/C57</f>
        <v>0.0284552845528455</v>
      </c>
      <c r="M57" s="20" t="n">
        <f aca="false">(E57-D57)/D57</f>
        <v>0.0263504611330698</v>
      </c>
      <c r="N57" s="20" t="n">
        <f aca="false">(F57-E57)/E57</f>
        <v>0.0367993153615747</v>
      </c>
      <c r="O57" s="20" t="n">
        <f aca="false">AVERAGE(L57:N57)</f>
        <v>0.0305350203491633</v>
      </c>
      <c r="P57" s="20" t="s">
        <v>18</v>
      </c>
      <c r="Q57" s="20" t="s">
        <v>18</v>
      </c>
      <c r="R57" s="20" t="s">
        <v>18</v>
      </c>
      <c r="S57" s="20" t="s">
        <v>18</v>
      </c>
      <c r="T57" s="22"/>
    </row>
    <row r="58" customFormat="false" ht="12" hidden="false" customHeight="false" outlineLevel="0" collapsed="false">
      <c r="A58" s="16" t="n">
        <v>51</v>
      </c>
      <c r="B58" s="16" t="s">
        <v>68</v>
      </c>
      <c r="C58" s="18" t="n">
        <v>2179</v>
      </c>
      <c r="D58" s="18" t="n">
        <v>2238</v>
      </c>
      <c r="E58" s="18" t="n">
        <v>2313</v>
      </c>
      <c r="F58" s="18" t="n">
        <v>2376</v>
      </c>
      <c r="G58" s="18" t="n">
        <v>0</v>
      </c>
      <c r="H58" s="18" t="n">
        <v>0</v>
      </c>
      <c r="I58" s="18" t="n">
        <v>0</v>
      </c>
      <c r="J58" s="18" t="n">
        <v>0</v>
      </c>
      <c r="K58" s="29"/>
      <c r="L58" s="20" t="n">
        <f aca="false">(D58-C58)/C58</f>
        <v>0.0270766406608536</v>
      </c>
      <c r="M58" s="20" t="n">
        <f aca="false">(E58-D58)/D58</f>
        <v>0.0335120643431635</v>
      </c>
      <c r="N58" s="20" t="n">
        <f aca="false">(F58-E58)/E58</f>
        <v>0.0272373540856031</v>
      </c>
      <c r="O58" s="20" t="n">
        <f aca="false">AVERAGE(L58:N58)</f>
        <v>0.0292753530298734</v>
      </c>
      <c r="P58" s="20" t="s">
        <v>18</v>
      </c>
      <c r="Q58" s="20" t="s">
        <v>18</v>
      </c>
      <c r="R58" s="20" t="s">
        <v>18</v>
      </c>
      <c r="S58" s="20" t="s">
        <v>18</v>
      </c>
      <c r="T58" s="22"/>
    </row>
    <row r="59" customFormat="false" ht="12" hidden="false" customHeight="false" outlineLevel="0" collapsed="false">
      <c r="A59" s="16" t="n">
        <v>52</v>
      </c>
      <c r="B59" s="16" t="s">
        <v>69</v>
      </c>
      <c r="C59" s="18" t="n">
        <v>7616</v>
      </c>
      <c r="D59" s="18" t="n">
        <v>7750</v>
      </c>
      <c r="E59" s="18" t="n">
        <v>7891</v>
      </c>
      <c r="F59" s="18" t="n">
        <v>8029</v>
      </c>
      <c r="G59" s="18" t="n">
        <v>5498</v>
      </c>
      <c r="H59" s="18" t="n">
        <v>5574</v>
      </c>
      <c r="I59" s="18" t="n">
        <v>5748</v>
      </c>
      <c r="J59" s="18" t="n">
        <v>5807</v>
      </c>
      <c r="K59" s="29"/>
      <c r="L59" s="20" t="n">
        <f aca="false">(D59-C59)/C59</f>
        <v>0.0175945378151261</v>
      </c>
      <c r="M59" s="20" t="n">
        <f aca="false">(E59-D59)/D59</f>
        <v>0.0181935483870968</v>
      </c>
      <c r="N59" s="20" t="n">
        <f aca="false">(F59-E59)/E59</f>
        <v>0.0174882777848181</v>
      </c>
      <c r="O59" s="20" t="n">
        <f aca="false">AVERAGE(L59:N59)</f>
        <v>0.0177587879956803</v>
      </c>
      <c r="P59" s="20" t="n">
        <f aca="false">(H59-G59)/G59</f>
        <v>0.0138232084394325</v>
      </c>
      <c r="Q59" s="20" t="n">
        <f aca="false">(I59-H59)/H59</f>
        <v>0.031216361679225</v>
      </c>
      <c r="R59" s="20" t="n">
        <f aca="false">(J59-I59)/I59</f>
        <v>0.0102644398051496</v>
      </c>
      <c r="S59" s="20" t="n">
        <f aca="false">AVERAGE(P59:R59)</f>
        <v>0.0184346699746024</v>
      </c>
      <c r="T59" s="22"/>
    </row>
    <row r="60" customFormat="false" ht="12" hidden="false" customHeight="false" outlineLevel="0" collapsed="false">
      <c r="A60" s="16" t="n">
        <v>53</v>
      </c>
      <c r="B60" s="16" t="s">
        <v>70</v>
      </c>
      <c r="C60" s="18" t="n">
        <v>1670</v>
      </c>
      <c r="D60" s="18" t="n">
        <v>1662</v>
      </c>
      <c r="E60" s="18" t="n">
        <v>1626</v>
      </c>
      <c r="F60" s="18" t="n">
        <v>1640</v>
      </c>
      <c r="G60" s="18" t="n">
        <v>0</v>
      </c>
      <c r="H60" s="18" t="n">
        <v>0</v>
      </c>
      <c r="I60" s="18" t="n">
        <v>0</v>
      </c>
      <c r="J60" s="18" t="n">
        <v>0</v>
      </c>
      <c r="K60" s="29"/>
      <c r="L60" s="20" t="n">
        <f aca="false">(D60-C60)/C60</f>
        <v>-0.00479041916167665</v>
      </c>
      <c r="M60" s="20" t="n">
        <f aca="false">(E60-D60)/D60</f>
        <v>-0.0216606498194946</v>
      </c>
      <c r="N60" s="20" t="n">
        <f aca="false">(F60-E60)/E60</f>
        <v>0.00861008610086101</v>
      </c>
      <c r="O60" s="20" t="n">
        <f aca="false">AVERAGE(L60:N60)</f>
        <v>-0.00594699429343674</v>
      </c>
      <c r="P60" s="20" t="s">
        <v>18</v>
      </c>
      <c r="Q60" s="20" t="s">
        <v>18</v>
      </c>
      <c r="R60" s="20" t="s">
        <v>18</v>
      </c>
      <c r="S60" s="20" t="s">
        <v>18</v>
      </c>
      <c r="T60" s="22"/>
    </row>
    <row r="61" customFormat="false" ht="12" hidden="false" customHeight="false" outlineLevel="0" collapsed="false">
      <c r="A61" s="16" t="n">
        <v>54</v>
      </c>
      <c r="B61" s="16" t="s">
        <v>71</v>
      </c>
      <c r="C61" s="18" t="n">
        <v>3293</v>
      </c>
      <c r="D61" s="18" t="n">
        <v>3323</v>
      </c>
      <c r="E61" s="18" t="n">
        <v>3364</v>
      </c>
      <c r="F61" s="18" t="n">
        <v>3400</v>
      </c>
      <c r="G61" s="18" t="n">
        <v>0</v>
      </c>
      <c r="H61" s="18" t="n">
        <v>0</v>
      </c>
      <c r="I61" s="18" t="n">
        <v>0</v>
      </c>
      <c r="J61" s="18" t="n">
        <v>0</v>
      </c>
      <c r="K61" s="29"/>
      <c r="L61" s="20" t="n">
        <f aca="false">(D61-C61)/C61</f>
        <v>0.00911023382933495</v>
      </c>
      <c r="M61" s="20" t="n">
        <f aca="false">(E61-D61)/D61</f>
        <v>0.0123382485705688</v>
      </c>
      <c r="N61" s="20" t="n">
        <f aca="false">(F61-E61)/E61</f>
        <v>0.0107015457788347</v>
      </c>
      <c r="O61" s="20" t="n">
        <f aca="false">AVERAGE(L61:N61)</f>
        <v>0.0107166760595795</v>
      </c>
      <c r="P61" s="20" t="s">
        <v>18</v>
      </c>
      <c r="Q61" s="20" t="s">
        <v>18</v>
      </c>
      <c r="R61" s="20" t="s">
        <v>18</v>
      </c>
      <c r="S61" s="20" t="s">
        <v>18</v>
      </c>
      <c r="T61" s="22"/>
    </row>
    <row r="62" customFormat="false" ht="12" hidden="false" customHeight="false" outlineLevel="0" collapsed="false">
      <c r="A62" s="16" t="n">
        <v>55</v>
      </c>
      <c r="B62" s="16" t="s">
        <v>72</v>
      </c>
      <c r="C62" s="18" t="n">
        <v>1370</v>
      </c>
      <c r="D62" s="18" t="n">
        <v>1377</v>
      </c>
      <c r="E62" s="18" t="n">
        <v>1395</v>
      </c>
      <c r="F62" s="18" t="n">
        <v>1404</v>
      </c>
      <c r="G62" s="18" t="n">
        <v>0</v>
      </c>
      <c r="H62" s="18" t="n">
        <v>0</v>
      </c>
      <c r="I62" s="18" t="n">
        <v>0</v>
      </c>
      <c r="J62" s="18" t="n">
        <v>0</v>
      </c>
      <c r="K62" s="29"/>
      <c r="L62" s="20" t="n">
        <f aca="false">(D62-C62)/C62</f>
        <v>0.00510948905109489</v>
      </c>
      <c r="M62" s="20" t="n">
        <f aca="false">(E62-D62)/D62</f>
        <v>0.0130718954248366</v>
      </c>
      <c r="N62" s="20" t="n">
        <f aca="false">(F62-E62)/E62</f>
        <v>0.00645161290322581</v>
      </c>
      <c r="O62" s="20" t="n">
        <f aca="false">AVERAGE(L62:N62)</f>
        <v>0.00821099912638577</v>
      </c>
      <c r="P62" s="20" t="s">
        <v>18</v>
      </c>
      <c r="Q62" s="20" t="s">
        <v>18</v>
      </c>
      <c r="R62" s="20" t="s">
        <v>18</v>
      </c>
      <c r="S62" s="20" t="s">
        <v>18</v>
      </c>
      <c r="T62" s="22"/>
    </row>
    <row r="63" customFormat="false" ht="12" hidden="false" customHeight="false" outlineLevel="0" collapsed="false">
      <c r="A63" s="16" t="n">
        <v>56</v>
      </c>
      <c r="B63" s="16" t="s">
        <v>73</v>
      </c>
      <c r="C63" s="18" t="n">
        <v>1728</v>
      </c>
      <c r="D63" s="18" t="n">
        <v>1782</v>
      </c>
      <c r="E63" s="18" t="n">
        <v>1839</v>
      </c>
      <c r="F63" s="18" t="n">
        <v>1882</v>
      </c>
      <c r="G63" s="18" t="n">
        <v>0</v>
      </c>
      <c r="H63" s="18" t="n">
        <v>0</v>
      </c>
      <c r="I63" s="18" t="n">
        <v>0</v>
      </c>
      <c r="J63" s="18" t="n">
        <v>0</v>
      </c>
      <c r="K63" s="29"/>
      <c r="L63" s="20" t="n">
        <f aca="false">(D63-C63)/C63</f>
        <v>0.03125</v>
      </c>
      <c r="M63" s="20" t="n">
        <f aca="false">(E63-D63)/D63</f>
        <v>0.031986531986532</v>
      </c>
      <c r="N63" s="20" t="n">
        <f aca="false">(F63-E63)/E63</f>
        <v>0.0233822729744426</v>
      </c>
      <c r="O63" s="20" t="n">
        <f aca="false">AVERAGE(L63:N63)</f>
        <v>0.0288729349869915</v>
      </c>
      <c r="P63" s="20" t="s">
        <v>18</v>
      </c>
      <c r="Q63" s="20" t="s">
        <v>18</v>
      </c>
      <c r="R63" s="20" t="s">
        <v>18</v>
      </c>
      <c r="S63" s="20" t="s">
        <v>18</v>
      </c>
      <c r="T63" s="22"/>
    </row>
    <row r="64" customFormat="false" ht="12" hidden="false" customHeight="false" outlineLevel="0" collapsed="false">
      <c r="A64" s="16" t="n">
        <v>57</v>
      </c>
      <c r="B64" s="16" t="s">
        <v>74</v>
      </c>
      <c r="C64" s="18" t="n">
        <v>2547</v>
      </c>
      <c r="D64" s="18" t="n">
        <v>2617</v>
      </c>
      <c r="E64" s="18" t="n">
        <v>2707</v>
      </c>
      <c r="F64" s="18" t="n">
        <v>2794</v>
      </c>
      <c r="G64" s="18" t="n">
        <v>0</v>
      </c>
      <c r="H64" s="18" t="n">
        <v>0</v>
      </c>
      <c r="I64" s="18" t="n">
        <v>1</v>
      </c>
      <c r="J64" s="18" t="n">
        <v>1</v>
      </c>
      <c r="K64" s="29"/>
      <c r="L64" s="20" t="n">
        <f aca="false">(D64-C64)/C64</f>
        <v>0.027483313702395</v>
      </c>
      <c r="M64" s="20" t="n">
        <f aca="false">(E64-D64)/D64</f>
        <v>0.0343905235001911</v>
      </c>
      <c r="N64" s="20" t="n">
        <f aca="false">(F64-E64)/E64</f>
        <v>0.0321388991503509</v>
      </c>
      <c r="O64" s="20" t="n">
        <f aca="false">AVERAGE(L64:N64)</f>
        <v>0.0313375787843123</v>
      </c>
      <c r="P64" s="20" t="s">
        <v>18</v>
      </c>
      <c r="Q64" s="20" t="s">
        <v>18</v>
      </c>
      <c r="R64" s="20" t="s">
        <v>18</v>
      </c>
      <c r="S64" s="20" t="s">
        <v>18</v>
      </c>
      <c r="T64" s="22"/>
    </row>
    <row r="65" customFormat="false" ht="12" hidden="false" customHeight="false" outlineLevel="0" collapsed="false">
      <c r="A65" s="16" t="n">
        <v>58</v>
      </c>
      <c r="B65" s="16" t="s">
        <v>75</v>
      </c>
      <c r="C65" s="18" t="n">
        <v>9246</v>
      </c>
      <c r="D65" s="18" t="n">
        <v>9443</v>
      </c>
      <c r="E65" s="18" t="n">
        <v>9603</v>
      </c>
      <c r="F65" s="18" t="n">
        <v>9765</v>
      </c>
      <c r="G65" s="18" t="n">
        <v>7161</v>
      </c>
      <c r="H65" s="18" t="n">
        <v>7529</v>
      </c>
      <c r="I65" s="18" t="n">
        <v>7741</v>
      </c>
      <c r="J65" s="18" t="n">
        <v>7964</v>
      </c>
      <c r="K65" s="29"/>
      <c r="L65" s="20" t="n">
        <f aca="false">(D65-C65)/C65</f>
        <v>0.0213065109236427</v>
      </c>
      <c r="M65" s="20" t="n">
        <f aca="false">(E65-D65)/D65</f>
        <v>0.0169437678703802</v>
      </c>
      <c r="N65" s="20" t="n">
        <f aca="false">(F65-E65)/E65</f>
        <v>0.0168697282099344</v>
      </c>
      <c r="O65" s="20" t="n">
        <f aca="false">AVERAGE(L65:N65)</f>
        <v>0.0183733356679857</v>
      </c>
      <c r="P65" s="20" t="n">
        <f aca="false">(H65-G65)/G65</f>
        <v>0.0513894707443095</v>
      </c>
      <c r="Q65" s="20" t="n">
        <f aca="false">(I65-H65)/H65</f>
        <v>0.028157789879134</v>
      </c>
      <c r="R65" s="20" t="n">
        <f aca="false">(J65-I65)/I65</f>
        <v>0.0288076475907505</v>
      </c>
      <c r="S65" s="20" t="n">
        <f aca="false">AVERAGE(P65:R65)</f>
        <v>0.0361183027380647</v>
      </c>
      <c r="T65" s="22"/>
    </row>
    <row r="66" customFormat="false" ht="12" hidden="false" customHeight="false" outlineLevel="0" collapsed="false">
      <c r="A66" s="16" t="n">
        <v>59</v>
      </c>
      <c r="B66" s="16" t="s">
        <v>76</v>
      </c>
      <c r="C66" s="18" t="n">
        <v>3005</v>
      </c>
      <c r="D66" s="18" t="n">
        <v>3082</v>
      </c>
      <c r="E66" s="18" t="n">
        <v>3120</v>
      </c>
      <c r="F66" s="18" t="n">
        <v>3183</v>
      </c>
      <c r="G66" s="18" t="n">
        <v>0</v>
      </c>
      <c r="H66" s="18" t="n">
        <v>0</v>
      </c>
      <c r="I66" s="18" t="n">
        <v>0</v>
      </c>
      <c r="J66" s="18" t="n">
        <v>0</v>
      </c>
      <c r="K66" s="29"/>
      <c r="L66" s="20" t="n">
        <f aca="false">(D66-C66)/C66</f>
        <v>0.0256239600665557</v>
      </c>
      <c r="M66" s="20" t="n">
        <f aca="false">(E66-D66)/D66</f>
        <v>0.0123296560674886</v>
      </c>
      <c r="N66" s="20" t="n">
        <f aca="false">(F66-E66)/E66</f>
        <v>0.0201923076923077</v>
      </c>
      <c r="O66" s="20" t="n">
        <f aca="false">AVERAGE(L66:N66)</f>
        <v>0.019381974608784</v>
      </c>
      <c r="P66" s="20" t="s">
        <v>18</v>
      </c>
      <c r="Q66" s="20" t="s">
        <v>18</v>
      </c>
      <c r="R66" s="20" t="s">
        <v>18</v>
      </c>
      <c r="S66" s="20" t="s">
        <v>18</v>
      </c>
      <c r="T66" s="22"/>
    </row>
    <row r="67" customFormat="false" ht="12" hidden="false" customHeight="false" outlineLevel="0" collapsed="false">
      <c r="A67" s="16" t="n">
        <v>60</v>
      </c>
      <c r="B67" s="16" t="s">
        <v>77</v>
      </c>
      <c r="C67" s="18" t="n">
        <v>29057</v>
      </c>
      <c r="D67" s="18" t="n">
        <v>30751</v>
      </c>
      <c r="E67" s="18" t="n">
        <v>32365</v>
      </c>
      <c r="F67" s="18" t="n">
        <v>33817</v>
      </c>
      <c r="G67" s="18" t="n">
        <v>9762</v>
      </c>
      <c r="H67" s="18" t="n">
        <v>10027</v>
      </c>
      <c r="I67" s="18" t="n">
        <v>10280</v>
      </c>
      <c r="J67" s="18" t="n">
        <v>10567</v>
      </c>
      <c r="K67" s="29"/>
      <c r="L67" s="20" t="n">
        <f aca="false">(D67-C67)/C67</f>
        <v>0.0582992050108408</v>
      </c>
      <c r="M67" s="20" t="n">
        <f aca="false">(E67-D67)/D67</f>
        <v>0.0524860980130728</v>
      </c>
      <c r="N67" s="20" t="n">
        <f aca="false">(F67-E67)/E67</f>
        <v>0.0448632782326587</v>
      </c>
      <c r="O67" s="20" t="n">
        <f aca="false">AVERAGE(L67:N67)</f>
        <v>0.0518828604188574</v>
      </c>
      <c r="P67" s="20" t="n">
        <f aca="false">(H67-G67)/G67</f>
        <v>0.0271460766236427</v>
      </c>
      <c r="Q67" s="20" t="n">
        <f aca="false">(I67-H67)/H67</f>
        <v>0.025231873940361</v>
      </c>
      <c r="R67" s="20" t="n">
        <f aca="false">(J67-I67)/I67</f>
        <v>0.0279182879377432</v>
      </c>
      <c r="S67" s="20" t="n">
        <f aca="false">AVERAGE(P67:R67)</f>
        <v>0.0267654128339156</v>
      </c>
      <c r="T67" s="22"/>
    </row>
    <row r="68" customFormat="false" ht="12" hidden="false" customHeight="false" outlineLevel="0" collapsed="false">
      <c r="A68" s="16" t="n">
        <v>61</v>
      </c>
      <c r="B68" s="16" t="s">
        <v>78</v>
      </c>
      <c r="C68" s="18" t="n">
        <v>6702</v>
      </c>
      <c r="D68" s="18" t="n">
        <v>6905</v>
      </c>
      <c r="E68" s="18" t="n">
        <v>7076</v>
      </c>
      <c r="F68" s="18" t="n">
        <v>7183</v>
      </c>
      <c r="G68" s="18" t="n">
        <v>0</v>
      </c>
      <c r="H68" s="18" t="n">
        <v>0</v>
      </c>
      <c r="I68" s="18" t="n">
        <v>0</v>
      </c>
      <c r="J68" s="18" t="n">
        <v>0</v>
      </c>
      <c r="K68" s="29"/>
      <c r="L68" s="20" t="n">
        <f aca="false">(D68-C68)/C68</f>
        <v>0.0302894658310952</v>
      </c>
      <c r="M68" s="20" t="n">
        <f aca="false">(E68-D68)/D68</f>
        <v>0.0247646632874728</v>
      </c>
      <c r="N68" s="20" t="n">
        <f aca="false">(F68-E68)/E68</f>
        <v>0.0151215375918598</v>
      </c>
      <c r="O68" s="20" t="n">
        <f aca="false">AVERAGE(L68:N68)</f>
        <v>0.0233918889034759</v>
      </c>
      <c r="P68" s="20" t="s">
        <v>18</v>
      </c>
      <c r="Q68" s="20" t="s">
        <v>18</v>
      </c>
      <c r="R68" s="20" t="s">
        <v>18</v>
      </c>
      <c r="S68" s="20" t="s">
        <v>18</v>
      </c>
      <c r="T68" s="22"/>
    </row>
    <row r="69" customFormat="false" ht="12" hidden="false" customHeight="false" outlineLevel="0" collapsed="false">
      <c r="A69" s="16" t="n">
        <v>62</v>
      </c>
      <c r="B69" s="16" t="s">
        <v>79</v>
      </c>
      <c r="C69" s="18" t="n">
        <v>813</v>
      </c>
      <c r="D69" s="18" t="n">
        <v>823</v>
      </c>
      <c r="E69" s="18" t="n">
        <v>831</v>
      </c>
      <c r="F69" s="18" t="n">
        <v>886</v>
      </c>
      <c r="G69" s="18" t="n">
        <v>0</v>
      </c>
      <c r="H69" s="18" t="n">
        <v>0</v>
      </c>
      <c r="I69" s="18" t="n">
        <v>0</v>
      </c>
      <c r="J69" s="18" t="n">
        <v>0</v>
      </c>
      <c r="K69" s="29"/>
      <c r="L69" s="20" t="n">
        <f aca="false">(D69-C69)/C69</f>
        <v>0.01230012300123</v>
      </c>
      <c r="M69" s="20" t="n">
        <f aca="false">(E69-D69)/D69</f>
        <v>0.00972053462940462</v>
      </c>
      <c r="N69" s="20" t="n">
        <f aca="false">(F69-E69)/E69</f>
        <v>0.0661853188929001</v>
      </c>
      <c r="O69" s="20" t="n">
        <f aca="false">AVERAGE(L69:N69)</f>
        <v>0.0294019921745116</v>
      </c>
      <c r="P69" s="20" t="s">
        <v>18</v>
      </c>
      <c r="Q69" s="20" t="s">
        <v>18</v>
      </c>
      <c r="R69" s="20" t="s">
        <v>18</v>
      </c>
      <c r="S69" s="20" t="s">
        <v>18</v>
      </c>
      <c r="T69" s="22"/>
    </row>
    <row r="70" customFormat="false" ht="12" hidden="false" customHeight="false" outlineLevel="0" collapsed="false">
      <c r="A70" s="16" t="n">
        <v>63</v>
      </c>
      <c r="B70" s="16" t="s">
        <v>80</v>
      </c>
      <c r="C70" s="18" t="n">
        <v>3292</v>
      </c>
      <c r="D70" s="18" t="n">
        <v>3356</v>
      </c>
      <c r="E70" s="18" t="n">
        <v>3416</v>
      </c>
      <c r="F70" s="18" t="n">
        <v>3489</v>
      </c>
      <c r="G70" s="18" t="n">
        <v>2727</v>
      </c>
      <c r="H70" s="18" t="n">
        <v>2800</v>
      </c>
      <c r="I70" s="18" t="n">
        <v>2846</v>
      </c>
      <c r="J70" s="18" t="n">
        <v>2875</v>
      </c>
      <c r="K70" s="29"/>
      <c r="L70" s="20" t="n">
        <f aca="false">(D70-C70)/C70</f>
        <v>0.0194410692588092</v>
      </c>
      <c r="M70" s="20" t="n">
        <f aca="false">(E70-D70)/D70</f>
        <v>0.0178784266984505</v>
      </c>
      <c r="N70" s="20" t="n">
        <f aca="false">(F70-E70)/E70</f>
        <v>0.0213700234192037</v>
      </c>
      <c r="O70" s="20" t="n">
        <f aca="false">AVERAGE(L70:N70)</f>
        <v>0.0195631731254878</v>
      </c>
      <c r="P70" s="20" t="n">
        <f aca="false">(H70-G70)/G70</f>
        <v>0.0267693436010268</v>
      </c>
      <c r="Q70" s="20" t="n">
        <f aca="false">(I70-H70)/H70</f>
        <v>0.0164285714285714</v>
      </c>
      <c r="R70" s="20" t="n">
        <f aca="false">(J70-I70)/I70</f>
        <v>0.0101897399859452</v>
      </c>
      <c r="S70" s="20" t="n">
        <f aca="false">AVERAGE(P70:R70)</f>
        <v>0.0177958850051811</v>
      </c>
      <c r="T70" s="22"/>
    </row>
    <row r="71" customFormat="false" ht="12" hidden="false" customHeight="false" outlineLevel="0" collapsed="false">
      <c r="A71" s="16" t="n">
        <v>64</v>
      </c>
      <c r="B71" s="16" t="s">
        <v>81</v>
      </c>
      <c r="C71" s="18" t="n">
        <v>12683</v>
      </c>
      <c r="D71" s="18" t="n">
        <v>12994</v>
      </c>
      <c r="E71" s="18" t="n">
        <v>13396</v>
      </c>
      <c r="F71" s="18" t="n">
        <v>13744</v>
      </c>
      <c r="G71" s="18" t="n">
        <v>4006</v>
      </c>
      <c r="H71" s="18" t="n">
        <v>4897</v>
      </c>
      <c r="I71" s="18" t="n">
        <v>5986</v>
      </c>
      <c r="J71" s="18" t="n">
        <v>6250</v>
      </c>
      <c r="K71" s="29"/>
      <c r="L71" s="20" t="n">
        <f aca="false">(D71-C71)/C71</f>
        <v>0.0245210123787747</v>
      </c>
      <c r="M71" s="20" t="n">
        <f aca="false">(E71-D71)/D71</f>
        <v>0.030937355702632</v>
      </c>
      <c r="N71" s="20" t="n">
        <f aca="false">(F71-E71)/E71</f>
        <v>0.0259779038518961</v>
      </c>
      <c r="O71" s="20" t="n">
        <f aca="false">AVERAGE(L71:N71)</f>
        <v>0.0271454239777676</v>
      </c>
      <c r="P71" s="20" t="n">
        <f aca="false">(H71-G71)/G71</f>
        <v>0.222416375436845</v>
      </c>
      <c r="Q71" s="20" t="n">
        <f aca="false">(I71-H71)/H71</f>
        <v>0.222381049622218</v>
      </c>
      <c r="R71" s="20" t="n">
        <f aca="false">(J71-I71)/I71</f>
        <v>0.0441029067824925</v>
      </c>
      <c r="S71" s="20" t="n">
        <f aca="false">AVERAGE(P71:R71)</f>
        <v>0.162966777280518</v>
      </c>
      <c r="T71" s="22"/>
    </row>
    <row r="72" customFormat="false" ht="12" hidden="false" customHeight="false" outlineLevel="0" collapsed="false">
      <c r="A72" s="16" t="n">
        <v>65</v>
      </c>
      <c r="B72" s="16" t="s">
        <v>82</v>
      </c>
      <c r="C72" s="18" t="n">
        <v>1381</v>
      </c>
      <c r="D72" s="18" t="n">
        <v>1411</v>
      </c>
      <c r="E72" s="18" t="n">
        <v>1440</v>
      </c>
      <c r="F72" s="18" t="n">
        <v>1461</v>
      </c>
      <c r="G72" s="18" t="n">
        <v>0</v>
      </c>
      <c r="H72" s="18" t="n">
        <v>0</v>
      </c>
      <c r="I72" s="18" t="n">
        <v>0</v>
      </c>
      <c r="J72" s="18" t="n">
        <v>0</v>
      </c>
      <c r="K72" s="29"/>
      <c r="L72" s="20" t="n">
        <f aca="false">(D72-C72)/C72</f>
        <v>0.0217233888486604</v>
      </c>
      <c r="M72" s="20" t="n">
        <f aca="false">(E72-D72)/D72</f>
        <v>0.0205527994330262</v>
      </c>
      <c r="N72" s="20" t="n">
        <f aca="false">(F72-E72)/E72</f>
        <v>0.0145833333333333</v>
      </c>
      <c r="O72" s="20" t="n">
        <f aca="false">AVERAGE(L72:N72)</f>
        <v>0.0189531738716733</v>
      </c>
      <c r="P72" s="20" t="s">
        <v>18</v>
      </c>
      <c r="Q72" s="20" t="s">
        <v>18</v>
      </c>
      <c r="R72" s="20" t="s">
        <v>18</v>
      </c>
      <c r="S72" s="20" t="s">
        <v>18</v>
      </c>
      <c r="T72" s="22"/>
    </row>
    <row r="73" customFormat="false" ht="12" hidden="false" customHeight="false" outlineLevel="0" collapsed="false">
      <c r="A73" s="16" t="n">
        <v>66</v>
      </c>
      <c r="B73" s="16" t="s">
        <v>83</v>
      </c>
      <c r="C73" s="18" t="n">
        <v>4724</v>
      </c>
      <c r="D73" s="18" t="n">
        <v>4818</v>
      </c>
      <c r="E73" s="18" t="n">
        <v>4880</v>
      </c>
      <c r="F73" s="18" t="n">
        <v>4980</v>
      </c>
      <c r="G73" s="18" t="n">
        <v>0</v>
      </c>
      <c r="H73" s="18" t="n">
        <v>0</v>
      </c>
      <c r="I73" s="18" t="n">
        <v>1</v>
      </c>
      <c r="J73" s="18" t="n">
        <v>1</v>
      </c>
      <c r="K73" s="29"/>
      <c r="L73" s="20" t="n">
        <f aca="false">(D73-C73)/C73</f>
        <v>0.0198983911939035</v>
      </c>
      <c r="M73" s="20" t="n">
        <f aca="false">(E73-D73)/D73</f>
        <v>0.0128684101286841</v>
      </c>
      <c r="N73" s="20" t="n">
        <f aca="false">(F73-E73)/E73</f>
        <v>0.0204918032786885</v>
      </c>
      <c r="O73" s="20" t="n">
        <f aca="false">AVERAGE(L73:N73)</f>
        <v>0.0177528682004254</v>
      </c>
      <c r="P73" s="20" t="s">
        <v>18</v>
      </c>
      <c r="Q73" s="20" t="s">
        <v>18</v>
      </c>
      <c r="R73" s="20" t="s">
        <v>18</v>
      </c>
      <c r="S73" s="20" t="s">
        <v>18</v>
      </c>
      <c r="T73" s="22"/>
    </row>
    <row r="74" customFormat="false" ht="12" hidden="false" customHeight="false" outlineLevel="0" collapsed="false">
      <c r="A74" s="16" t="n">
        <v>67</v>
      </c>
      <c r="B74" s="16" t="s">
        <v>84</v>
      </c>
      <c r="C74" s="18" t="n">
        <v>1391</v>
      </c>
      <c r="D74" s="18" t="n">
        <v>1418</v>
      </c>
      <c r="E74" s="18" t="n">
        <v>1441</v>
      </c>
      <c r="F74" s="18" t="n">
        <v>1462</v>
      </c>
      <c r="G74" s="18" t="n">
        <v>0</v>
      </c>
      <c r="H74" s="18" t="n">
        <v>0</v>
      </c>
      <c r="I74" s="18" t="n">
        <v>0</v>
      </c>
      <c r="J74" s="18" t="n">
        <v>0</v>
      </c>
      <c r="K74" s="29"/>
      <c r="L74" s="20" t="n">
        <f aca="false">(D74-C74)/C74</f>
        <v>0.0194104960460101</v>
      </c>
      <c r="M74" s="20" t="n">
        <f aca="false">(E74-D74)/D74</f>
        <v>0.0162200282087447</v>
      </c>
      <c r="N74" s="20" t="n">
        <f aca="false">(F74-E74)/E74</f>
        <v>0.0145732130464955</v>
      </c>
      <c r="O74" s="20" t="n">
        <f aca="false">AVERAGE(L74:N74)</f>
        <v>0.0167345791004168</v>
      </c>
      <c r="P74" s="20" t="s">
        <v>18</v>
      </c>
      <c r="Q74" s="20" t="s">
        <v>18</v>
      </c>
      <c r="R74" s="20" t="s">
        <v>18</v>
      </c>
      <c r="S74" s="20" t="s">
        <v>18</v>
      </c>
      <c r="T74" s="22"/>
    </row>
    <row r="75" customFormat="false" ht="12" hidden="false" customHeight="false" outlineLevel="0" collapsed="false">
      <c r="A75" s="16" t="n">
        <v>68</v>
      </c>
      <c r="B75" s="16" t="s">
        <v>85</v>
      </c>
      <c r="C75" s="18" t="n">
        <v>1193</v>
      </c>
      <c r="D75" s="18" t="n">
        <v>1230</v>
      </c>
      <c r="E75" s="18" t="n">
        <v>1242</v>
      </c>
      <c r="F75" s="18" t="n">
        <v>1256</v>
      </c>
      <c r="G75" s="18" t="n">
        <v>0</v>
      </c>
      <c r="H75" s="18" t="n">
        <v>0</v>
      </c>
      <c r="I75" s="18" t="n">
        <v>0</v>
      </c>
      <c r="J75" s="18" t="n">
        <v>0</v>
      </c>
      <c r="K75" s="29"/>
      <c r="L75" s="20" t="n">
        <f aca="false">(D75-C75)/C75</f>
        <v>0.0310142497904443</v>
      </c>
      <c r="M75" s="20" t="n">
        <f aca="false">(E75-D75)/D75</f>
        <v>0.00975609756097561</v>
      </c>
      <c r="N75" s="20" t="n">
        <f aca="false">(F75-E75)/E75</f>
        <v>0.0112721417069243</v>
      </c>
      <c r="O75" s="20" t="n">
        <f aca="false">AVERAGE(L75:N75)</f>
        <v>0.0173474963527814</v>
      </c>
      <c r="P75" s="20" t="s">
        <v>18</v>
      </c>
      <c r="Q75" s="20" t="s">
        <v>18</v>
      </c>
      <c r="R75" s="20" t="s">
        <v>18</v>
      </c>
      <c r="S75" s="20" t="s">
        <v>18</v>
      </c>
      <c r="T75" s="22"/>
    </row>
    <row r="76" customFormat="false" ht="12" hidden="false" customHeight="false" outlineLevel="0" collapsed="false">
      <c r="A76" s="16" t="n">
        <v>69</v>
      </c>
      <c r="B76" s="16" t="s">
        <v>86</v>
      </c>
      <c r="C76" s="18" t="n">
        <v>1249</v>
      </c>
      <c r="D76" s="18" t="n">
        <v>1284</v>
      </c>
      <c r="E76" s="18" t="n">
        <v>1323</v>
      </c>
      <c r="F76" s="18" t="n">
        <v>1365</v>
      </c>
      <c r="G76" s="18" t="n">
        <v>3</v>
      </c>
      <c r="H76" s="18" t="n">
        <v>1</v>
      </c>
      <c r="I76" s="18" t="n">
        <v>1</v>
      </c>
      <c r="J76" s="18" t="n">
        <v>0</v>
      </c>
      <c r="K76" s="29"/>
      <c r="L76" s="20" t="n">
        <f aca="false">(D76-C76)/C76</f>
        <v>0.0280224179343475</v>
      </c>
      <c r="M76" s="20" t="n">
        <f aca="false">(E76-D76)/D76</f>
        <v>0.0303738317757009</v>
      </c>
      <c r="N76" s="20" t="n">
        <f aca="false">(F76-E76)/E76</f>
        <v>0.0317460317460317</v>
      </c>
      <c r="O76" s="20" t="n">
        <f aca="false">AVERAGE(L76:N76)</f>
        <v>0.0300474271520267</v>
      </c>
      <c r="P76" s="20" t="s">
        <v>18</v>
      </c>
      <c r="Q76" s="20" t="s">
        <v>18</v>
      </c>
      <c r="R76" s="20" t="s">
        <v>18</v>
      </c>
      <c r="S76" s="20" t="s">
        <v>18</v>
      </c>
      <c r="T76" s="22"/>
    </row>
    <row r="77" customFormat="false" ht="12" hidden="false" customHeight="false" outlineLevel="0" collapsed="false">
      <c r="A77" s="16" t="n">
        <v>70</v>
      </c>
      <c r="B77" s="16" t="s">
        <v>87</v>
      </c>
      <c r="C77" s="18" t="n">
        <v>1084</v>
      </c>
      <c r="D77" s="18" t="n">
        <v>1116</v>
      </c>
      <c r="E77" s="18" t="n">
        <v>1129</v>
      </c>
      <c r="F77" s="18" t="n">
        <v>1142</v>
      </c>
      <c r="G77" s="18" t="n">
        <v>0</v>
      </c>
      <c r="H77" s="18" t="n">
        <v>0</v>
      </c>
      <c r="I77" s="18" t="n">
        <v>0</v>
      </c>
      <c r="J77" s="18" t="n">
        <v>0</v>
      </c>
      <c r="K77" s="29"/>
      <c r="L77" s="20" t="n">
        <f aca="false">(D77-C77)/C77</f>
        <v>0.029520295202952</v>
      </c>
      <c r="M77" s="20" t="n">
        <f aca="false">(E77-D77)/D77</f>
        <v>0.0116487455197133</v>
      </c>
      <c r="N77" s="20" t="n">
        <f aca="false">(F77-E77)/E77</f>
        <v>0.0115146147032772</v>
      </c>
      <c r="O77" s="20" t="n">
        <f aca="false">AVERAGE(L77:N77)</f>
        <v>0.0175612184753142</v>
      </c>
      <c r="P77" s="20" t="s">
        <v>18</v>
      </c>
      <c r="Q77" s="20" t="s">
        <v>18</v>
      </c>
      <c r="R77" s="20" t="s">
        <v>18</v>
      </c>
      <c r="S77" s="20" t="s">
        <v>18</v>
      </c>
      <c r="T77" s="22"/>
    </row>
    <row r="78" customFormat="false" ht="12" hidden="false" customHeight="false" outlineLevel="0" collapsed="false">
      <c r="A78" s="16" t="n">
        <v>71</v>
      </c>
      <c r="B78" s="16" t="s">
        <v>88</v>
      </c>
      <c r="C78" s="18" t="n">
        <v>884</v>
      </c>
      <c r="D78" s="18" t="n">
        <v>914</v>
      </c>
      <c r="E78" s="18" t="n">
        <v>930</v>
      </c>
      <c r="F78" s="18" t="n">
        <v>938</v>
      </c>
      <c r="G78" s="18" t="n">
        <v>0</v>
      </c>
      <c r="H78" s="18" t="n">
        <v>0</v>
      </c>
      <c r="I78" s="18" t="n">
        <v>0</v>
      </c>
      <c r="J78" s="18" t="n">
        <v>0</v>
      </c>
      <c r="K78" s="29"/>
      <c r="L78" s="20" t="n">
        <f aca="false">(D78-C78)/C78</f>
        <v>0.0339366515837104</v>
      </c>
      <c r="M78" s="20" t="n">
        <f aca="false">(E78-D78)/D78</f>
        <v>0.0175054704595186</v>
      </c>
      <c r="N78" s="20" t="n">
        <f aca="false">(F78-E78)/E78</f>
        <v>0.00860215053763441</v>
      </c>
      <c r="O78" s="20" t="n">
        <f aca="false">AVERAGE(L78:N78)</f>
        <v>0.0200147575269545</v>
      </c>
      <c r="P78" s="20" t="s">
        <v>18</v>
      </c>
      <c r="Q78" s="20" t="s">
        <v>18</v>
      </c>
      <c r="R78" s="20" t="s">
        <v>18</v>
      </c>
      <c r="S78" s="20" t="s">
        <v>18</v>
      </c>
      <c r="T78" s="22"/>
    </row>
    <row r="79" customFormat="false" ht="12" hidden="false" customHeight="false" outlineLevel="0" collapsed="false">
      <c r="A79" s="16" t="n">
        <v>72</v>
      </c>
      <c r="B79" s="16" t="s">
        <v>89</v>
      </c>
      <c r="C79" s="18" t="n">
        <v>741</v>
      </c>
      <c r="D79" s="18" t="n">
        <v>745</v>
      </c>
      <c r="E79" s="18" t="n">
        <v>750</v>
      </c>
      <c r="F79" s="18" t="n">
        <v>761</v>
      </c>
      <c r="G79" s="18" t="n">
        <v>0</v>
      </c>
      <c r="H79" s="18" t="n">
        <v>0</v>
      </c>
      <c r="I79" s="18" t="n">
        <v>0</v>
      </c>
      <c r="J79" s="18" t="n">
        <v>0</v>
      </c>
      <c r="K79" s="29"/>
      <c r="L79" s="20" t="n">
        <f aca="false">(D79-C79)/C79</f>
        <v>0.00539811066126856</v>
      </c>
      <c r="M79" s="20" t="n">
        <f aca="false">(E79-D79)/D79</f>
        <v>0.00671140939597315</v>
      </c>
      <c r="N79" s="20" t="n">
        <f aca="false">(F79-E79)/E79</f>
        <v>0.0146666666666667</v>
      </c>
      <c r="O79" s="20" t="n">
        <f aca="false">AVERAGE(L79:N79)</f>
        <v>0.00892539557463612</v>
      </c>
      <c r="P79" s="20" t="s">
        <v>18</v>
      </c>
      <c r="Q79" s="20" t="s">
        <v>18</v>
      </c>
      <c r="R79" s="20" t="s">
        <v>18</v>
      </c>
      <c r="S79" s="20" t="s">
        <v>18</v>
      </c>
      <c r="T79" s="22"/>
    </row>
    <row r="80" customFormat="false" ht="12" hidden="false" customHeight="false" outlineLevel="0" collapsed="false">
      <c r="A80" s="16" t="n">
        <v>73</v>
      </c>
      <c r="B80" s="16" t="s">
        <v>90</v>
      </c>
      <c r="C80" s="18" t="n">
        <v>1685</v>
      </c>
      <c r="D80" s="18" t="n">
        <v>1711</v>
      </c>
      <c r="E80" s="18" t="n">
        <v>1731</v>
      </c>
      <c r="F80" s="18" t="n">
        <v>1740</v>
      </c>
      <c r="G80" s="18" t="n">
        <v>0</v>
      </c>
      <c r="H80" s="18" t="n">
        <v>0</v>
      </c>
      <c r="I80" s="18" t="n">
        <v>0</v>
      </c>
      <c r="J80" s="18" t="n">
        <v>0</v>
      </c>
      <c r="K80" s="29"/>
      <c r="L80" s="20" t="n">
        <f aca="false">(D80-C80)/C80</f>
        <v>0.0154302670623145</v>
      </c>
      <c r="M80" s="20" t="n">
        <f aca="false">(E80-D80)/D80</f>
        <v>0.0116890707188779</v>
      </c>
      <c r="N80" s="20" t="n">
        <f aca="false">(F80-E80)/E80</f>
        <v>0.00519930675909879</v>
      </c>
      <c r="O80" s="20" t="n">
        <f aca="false">AVERAGE(L80:N80)</f>
        <v>0.0107728815134304</v>
      </c>
      <c r="P80" s="20" t="s">
        <v>18</v>
      </c>
      <c r="Q80" s="20" t="s">
        <v>18</v>
      </c>
      <c r="R80" s="20" t="s">
        <v>18</v>
      </c>
      <c r="S80" s="20" t="s">
        <v>18</v>
      </c>
      <c r="T80" s="22"/>
    </row>
    <row r="81" customFormat="false" ht="12" hidden="false" customHeight="false" outlineLevel="0" collapsed="false">
      <c r="A81" s="16" t="n">
        <v>74</v>
      </c>
      <c r="B81" s="16" t="s">
        <v>91</v>
      </c>
      <c r="C81" s="18" t="n">
        <v>2748</v>
      </c>
      <c r="D81" s="18" t="n">
        <v>2765</v>
      </c>
      <c r="E81" s="18" t="n">
        <v>2794</v>
      </c>
      <c r="F81" s="18" t="n">
        <v>2821</v>
      </c>
      <c r="G81" s="18" t="n">
        <v>0</v>
      </c>
      <c r="H81" s="18" t="n">
        <v>0</v>
      </c>
      <c r="I81" s="18" t="n">
        <v>0</v>
      </c>
      <c r="J81" s="18" t="n">
        <v>0</v>
      </c>
      <c r="K81" s="29"/>
      <c r="L81" s="20" t="n">
        <f aca="false">(D81-C81)/C81</f>
        <v>0.0061863173216885</v>
      </c>
      <c r="M81" s="20" t="n">
        <f aca="false">(E81-D81)/D81</f>
        <v>0.0104882459312839</v>
      </c>
      <c r="N81" s="20" t="n">
        <f aca="false">(F81-E81)/E81</f>
        <v>0.00966356478167502</v>
      </c>
      <c r="O81" s="20" t="n">
        <f aca="false">AVERAGE(L81:N81)</f>
        <v>0.00877937601154914</v>
      </c>
      <c r="P81" s="20" t="s">
        <v>18</v>
      </c>
      <c r="Q81" s="20" t="s">
        <v>18</v>
      </c>
      <c r="R81" s="20" t="s">
        <v>18</v>
      </c>
      <c r="S81" s="20" t="s">
        <v>18</v>
      </c>
      <c r="T81" s="22"/>
    </row>
    <row r="82" customFormat="false" ht="12" hidden="false" customHeight="false" outlineLevel="0" collapsed="false">
      <c r="A82" s="16" t="n">
        <v>75</v>
      </c>
      <c r="B82" s="16" t="s">
        <v>92</v>
      </c>
      <c r="C82" s="18" t="n">
        <v>1549</v>
      </c>
      <c r="D82" s="18" t="n">
        <v>1573</v>
      </c>
      <c r="E82" s="18" t="n">
        <v>1594</v>
      </c>
      <c r="F82" s="18" t="n">
        <v>1630</v>
      </c>
      <c r="G82" s="18" t="n">
        <v>0</v>
      </c>
      <c r="H82" s="18" t="n">
        <v>0</v>
      </c>
      <c r="I82" s="18" t="n">
        <v>0</v>
      </c>
      <c r="J82" s="18" t="n">
        <v>0</v>
      </c>
      <c r="K82" s="29"/>
      <c r="L82" s="20" t="n">
        <f aca="false">(D82-C82)/C82</f>
        <v>0.0154938670109748</v>
      </c>
      <c r="M82" s="20" t="n">
        <f aca="false">(E82-D82)/D82</f>
        <v>0.0133502860775588</v>
      </c>
      <c r="N82" s="20" t="n">
        <f aca="false">(F82-E82)/E82</f>
        <v>0.0225846925972396</v>
      </c>
      <c r="O82" s="20" t="n">
        <f aca="false">AVERAGE(L82:N82)</f>
        <v>0.0171429485619244</v>
      </c>
      <c r="P82" s="20" t="s">
        <v>18</v>
      </c>
      <c r="Q82" s="20" t="s">
        <v>18</v>
      </c>
      <c r="R82" s="20" t="s">
        <v>18</v>
      </c>
      <c r="S82" s="20" t="s">
        <v>18</v>
      </c>
      <c r="T82" s="22"/>
    </row>
    <row r="83" customFormat="false" ht="12" hidden="false" customHeight="false" outlineLevel="0" collapsed="false">
      <c r="A83" s="16" t="n">
        <v>76</v>
      </c>
      <c r="B83" s="16" t="s">
        <v>93</v>
      </c>
      <c r="C83" s="18" t="n">
        <v>4484</v>
      </c>
      <c r="D83" s="18" t="n">
        <v>4555</v>
      </c>
      <c r="E83" s="18" t="n">
        <v>4695</v>
      </c>
      <c r="F83" s="18" t="n">
        <v>4807</v>
      </c>
      <c r="G83" s="18" t="n">
        <v>4388</v>
      </c>
      <c r="H83" s="18" t="n">
        <v>4439</v>
      </c>
      <c r="I83" s="18" t="n">
        <v>4558</v>
      </c>
      <c r="J83" s="18" t="n">
        <v>4597</v>
      </c>
      <c r="K83" s="29"/>
      <c r="L83" s="20" t="n">
        <f aca="false">(D83-C83)/C83</f>
        <v>0.0158340767172168</v>
      </c>
      <c r="M83" s="20" t="n">
        <f aca="false">(E83-D83)/D83</f>
        <v>0.0307354555433589</v>
      </c>
      <c r="N83" s="20" t="n">
        <f aca="false">(F83-E83)/E83</f>
        <v>0.0238551650692226</v>
      </c>
      <c r="O83" s="20" t="n">
        <f aca="false">AVERAGE(L83:N83)</f>
        <v>0.0234748991099328</v>
      </c>
      <c r="P83" s="20" t="n">
        <f aca="false">(H83-G83)/G83</f>
        <v>0.0116226071103008</v>
      </c>
      <c r="Q83" s="20" t="n">
        <f aca="false">(I83-H83)/H83</f>
        <v>0.0268078396035143</v>
      </c>
      <c r="R83" s="20" t="n">
        <f aca="false">(J83-I83)/I83</f>
        <v>0.00855638437911365</v>
      </c>
      <c r="S83" s="20" t="n">
        <f aca="false">AVERAGE(P83:R83)</f>
        <v>0.0156622770309763</v>
      </c>
      <c r="T83" s="22"/>
    </row>
    <row r="84" customFormat="false" ht="12" hidden="false" customHeight="false" outlineLevel="0" collapsed="false">
      <c r="A84" s="16" t="n">
        <v>77</v>
      </c>
      <c r="B84" s="16" t="s">
        <v>94</v>
      </c>
      <c r="C84" s="18" t="n">
        <v>1315</v>
      </c>
      <c r="D84" s="18" t="n">
        <v>1325</v>
      </c>
      <c r="E84" s="18" t="n">
        <v>1344</v>
      </c>
      <c r="F84" s="18" t="n">
        <v>1352</v>
      </c>
      <c r="G84" s="18" t="n">
        <v>0</v>
      </c>
      <c r="H84" s="18" t="n">
        <v>0</v>
      </c>
      <c r="I84" s="18" t="n">
        <v>0</v>
      </c>
      <c r="J84" s="18" t="n">
        <v>0</v>
      </c>
      <c r="K84" s="29"/>
      <c r="L84" s="20" t="n">
        <f aca="false">(D84-C84)/C84</f>
        <v>0.00760456273764259</v>
      </c>
      <c r="M84" s="20" t="n">
        <f aca="false">(E84-D84)/D84</f>
        <v>0.0143396226415094</v>
      </c>
      <c r="N84" s="20" t="n">
        <f aca="false">(F84-E84)/E84</f>
        <v>0.00595238095238095</v>
      </c>
      <c r="O84" s="20" t="n">
        <f aca="false">AVERAGE(L84:N84)</f>
        <v>0.00929885544384432</v>
      </c>
      <c r="P84" s="20" t="s">
        <v>18</v>
      </c>
      <c r="Q84" s="20" t="s">
        <v>18</v>
      </c>
      <c r="R84" s="20" t="s">
        <v>18</v>
      </c>
      <c r="S84" s="20" t="s">
        <v>18</v>
      </c>
      <c r="T84" s="22"/>
    </row>
    <row r="85" customFormat="false" ht="12" hidden="false" customHeight="false" outlineLevel="0" collapsed="false">
      <c r="A85" s="16" t="n">
        <v>78</v>
      </c>
      <c r="B85" s="16" t="s">
        <v>95</v>
      </c>
      <c r="C85" s="18" t="n">
        <v>1940</v>
      </c>
      <c r="D85" s="18" t="n">
        <v>1971</v>
      </c>
      <c r="E85" s="18" t="n">
        <v>1986</v>
      </c>
      <c r="F85" s="18" t="n">
        <v>2007</v>
      </c>
      <c r="G85" s="18" t="n">
        <v>0</v>
      </c>
      <c r="H85" s="18" t="n">
        <v>0</v>
      </c>
      <c r="I85" s="18" t="n">
        <v>0</v>
      </c>
      <c r="J85" s="18" t="n">
        <v>0</v>
      </c>
      <c r="K85" s="29"/>
      <c r="L85" s="20" t="n">
        <f aca="false">(D85-C85)/C85</f>
        <v>0.015979381443299</v>
      </c>
      <c r="M85" s="20" t="n">
        <f aca="false">(E85-D85)/D85</f>
        <v>0.0076103500761035</v>
      </c>
      <c r="N85" s="20" t="n">
        <f aca="false">(F85-E85)/E85</f>
        <v>0.0105740181268882</v>
      </c>
      <c r="O85" s="20" t="n">
        <f aca="false">AVERAGE(L85:N85)</f>
        <v>0.0113879165487636</v>
      </c>
      <c r="P85" s="20" t="s">
        <v>18</v>
      </c>
      <c r="Q85" s="20" t="s">
        <v>18</v>
      </c>
      <c r="R85" s="20" t="s">
        <v>18</v>
      </c>
      <c r="S85" s="20" t="s">
        <v>18</v>
      </c>
      <c r="T85" s="22"/>
    </row>
    <row r="86" customFormat="false" ht="12" hidden="false" customHeight="false" outlineLevel="0" collapsed="false">
      <c r="A86" s="16" t="n">
        <v>79</v>
      </c>
      <c r="B86" s="16" t="s">
        <v>96</v>
      </c>
      <c r="C86" s="18" t="n">
        <v>3863</v>
      </c>
      <c r="D86" s="18" t="n">
        <v>3956</v>
      </c>
      <c r="E86" s="18" t="n">
        <v>4085</v>
      </c>
      <c r="F86" s="18" t="n">
        <v>4188</v>
      </c>
      <c r="G86" s="18" t="n">
        <v>0</v>
      </c>
      <c r="H86" s="18" t="n">
        <v>0</v>
      </c>
      <c r="I86" s="18" t="n">
        <v>0</v>
      </c>
      <c r="J86" s="18" t="n">
        <v>0</v>
      </c>
      <c r="K86" s="29"/>
      <c r="L86" s="20" t="n">
        <f aca="false">(D86-C86)/C86</f>
        <v>0.0240745534558633</v>
      </c>
      <c r="M86" s="20" t="n">
        <f aca="false">(E86-D86)/D86</f>
        <v>0.0326086956521739</v>
      </c>
      <c r="N86" s="20" t="n">
        <f aca="false">(F86-E86)/E86</f>
        <v>0.0252141982864137</v>
      </c>
      <c r="O86" s="20" t="n">
        <f aca="false">AVERAGE(L86:N86)</f>
        <v>0.0272991491314836</v>
      </c>
      <c r="P86" s="20" t="s">
        <v>18</v>
      </c>
      <c r="Q86" s="20" t="s">
        <v>18</v>
      </c>
      <c r="R86" s="20" t="s">
        <v>18</v>
      </c>
      <c r="S86" s="20" t="s">
        <v>18</v>
      </c>
      <c r="T86" s="22"/>
    </row>
    <row r="87" customFormat="false" ht="12" hidden="false" customHeight="false" outlineLevel="0" collapsed="false">
      <c r="A87" s="16" t="n">
        <v>80</v>
      </c>
      <c r="B87" s="16" t="s">
        <v>97</v>
      </c>
      <c r="C87" s="18" t="n">
        <v>1237</v>
      </c>
      <c r="D87" s="18" t="n">
        <v>1259</v>
      </c>
      <c r="E87" s="18" t="n">
        <v>1279</v>
      </c>
      <c r="F87" s="18" t="n">
        <v>1296</v>
      </c>
      <c r="G87" s="18" t="n">
        <v>0</v>
      </c>
      <c r="H87" s="18" t="n">
        <v>0</v>
      </c>
      <c r="I87" s="18" t="n">
        <v>0</v>
      </c>
      <c r="J87" s="18" t="n">
        <v>0</v>
      </c>
      <c r="K87" s="29"/>
      <c r="L87" s="20" t="n">
        <f aca="false">(D87-C87)/C87</f>
        <v>0.0177849636216653</v>
      </c>
      <c r="M87" s="20" t="n">
        <f aca="false">(E87-D87)/D87</f>
        <v>0.0158856235107228</v>
      </c>
      <c r="N87" s="20" t="n">
        <f aca="false">(F87-E87)/E87</f>
        <v>0.0132916340891321</v>
      </c>
      <c r="O87" s="20" t="n">
        <f aca="false">AVERAGE(L87:N87)</f>
        <v>0.0156540737405067</v>
      </c>
      <c r="P87" s="20" t="s">
        <v>18</v>
      </c>
      <c r="Q87" s="20" t="s">
        <v>18</v>
      </c>
      <c r="R87" s="20" t="s">
        <v>18</v>
      </c>
      <c r="S87" s="20" t="s">
        <v>18</v>
      </c>
      <c r="T87" s="22"/>
    </row>
    <row r="88" customFormat="false" ht="12" hidden="false" customHeight="false" outlineLevel="0" collapsed="false">
      <c r="A88" s="16" t="n">
        <v>81</v>
      </c>
      <c r="B88" s="16" t="s">
        <v>98</v>
      </c>
      <c r="C88" s="18" t="n">
        <v>37019</v>
      </c>
      <c r="D88" s="18" t="n">
        <v>37574</v>
      </c>
      <c r="E88" s="18" t="n">
        <v>38474</v>
      </c>
      <c r="F88" s="18" t="n">
        <v>39829</v>
      </c>
      <c r="G88" s="18" t="n">
        <v>27420</v>
      </c>
      <c r="H88" s="18" t="n">
        <v>32585</v>
      </c>
      <c r="I88" s="18" t="n">
        <v>32717</v>
      </c>
      <c r="J88" s="18" t="n">
        <v>33333</v>
      </c>
      <c r="K88" s="29"/>
      <c r="L88" s="20" t="n">
        <f aca="false">(D88-C88)/C88</f>
        <v>0.0149923012507091</v>
      </c>
      <c r="M88" s="20" t="n">
        <f aca="false">(E88-D88)/D88</f>
        <v>0.0239527332730079</v>
      </c>
      <c r="N88" s="20" t="n">
        <f aca="false">(F88-E88)/E88</f>
        <v>0.0352185891771066</v>
      </c>
      <c r="O88" s="20" t="n">
        <f aca="false">AVERAGE(L88:N88)</f>
        <v>0.0247212079002745</v>
      </c>
      <c r="P88" s="20" t="n">
        <f aca="false">(H88-G88)/G88</f>
        <v>0.188366156090445</v>
      </c>
      <c r="Q88" s="20" t="n">
        <f aca="false">(I88-H88)/H88</f>
        <v>0.00405094368574497</v>
      </c>
      <c r="R88" s="20" t="n">
        <f aca="false">(J88-I88)/I88</f>
        <v>0.0188281321637069</v>
      </c>
      <c r="S88" s="20" t="n">
        <f aca="false">AVERAGE(P88:R88)</f>
        <v>0.0704150773132989</v>
      </c>
      <c r="T88" s="22"/>
    </row>
    <row r="89" customFormat="false" ht="12" hidden="false" customHeight="false" outlineLevel="0" collapsed="false">
      <c r="A89" s="16" t="n">
        <v>82</v>
      </c>
      <c r="B89" s="16" t="s">
        <v>99</v>
      </c>
      <c r="C89" s="18" t="n">
        <v>1797</v>
      </c>
      <c r="D89" s="18" t="n">
        <v>1836</v>
      </c>
      <c r="E89" s="18" t="n">
        <v>1881</v>
      </c>
      <c r="F89" s="18" t="n">
        <v>1952</v>
      </c>
      <c r="G89" s="18" t="n">
        <v>0</v>
      </c>
      <c r="H89" s="18" t="n">
        <v>0</v>
      </c>
      <c r="I89" s="18" t="n">
        <v>0</v>
      </c>
      <c r="J89" s="18" t="n">
        <v>0</v>
      </c>
      <c r="K89" s="29"/>
      <c r="L89" s="20" t="n">
        <f aca="false">(D89-C89)/C89</f>
        <v>0.0217028380634391</v>
      </c>
      <c r="M89" s="20" t="n">
        <f aca="false">(E89-D89)/D89</f>
        <v>0.0245098039215686</v>
      </c>
      <c r="N89" s="20" t="n">
        <f aca="false">(F89-E89)/E89</f>
        <v>0.037745879851143</v>
      </c>
      <c r="O89" s="20" t="n">
        <f aca="false">AVERAGE(L89:N89)</f>
        <v>0.0279861739453836</v>
      </c>
      <c r="P89" s="20" t="s">
        <v>18</v>
      </c>
      <c r="Q89" s="20" t="s">
        <v>18</v>
      </c>
      <c r="R89" s="20" t="s">
        <v>18</v>
      </c>
      <c r="S89" s="20" t="s">
        <v>18</v>
      </c>
      <c r="T89" s="22"/>
    </row>
    <row r="90" customFormat="false" ht="12" hidden="false" customHeight="false" outlineLevel="0" collapsed="false">
      <c r="A90" s="16" t="n">
        <v>83</v>
      </c>
      <c r="B90" s="16" t="s">
        <v>100</v>
      </c>
      <c r="C90" s="18" t="n">
        <v>870</v>
      </c>
      <c r="D90" s="18" t="n">
        <v>888</v>
      </c>
      <c r="E90" s="18" t="n">
        <v>901</v>
      </c>
      <c r="F90" s="18" t="n">
        <v>929</v>
      </c>
      <c r="G90" s="18" t="n">
        <v>0</v>
      </c>
      <c r="H90" s="18" t="n">
        <v>0</v>
      </c>
      <c r="I90" s="18" t="n">
        <v>0</v>
      </c>
      <c r="J90" s="18" t="n">
        <v>0</v>
      </c>
      <c r="K90" s="29"/>
      <c r="L90" s="20" t="n">
        <f aca="false">(D90-C90)/C90</f>
        <v>0.0206896551724138</v>
      </c>
      <c r="M90" s="20" t="n">
        <f aca="false">(E90-D90)/D90</f>
        <v>0.0146396396396396</v>
      </c>
      <c r="N90" s="20" t="n">
        <f aca="false">(F90-E90)/E90</f>
        <v>0.0310765815760266</v>
      </c>
      <c r="O90" s="20" t="n">
        <f aca="false">AVERAGE(L90:N90)</f>
        <v>0.02213529212936</v>
      </c>
      <c r="P90" s="20" t="s">
        <v>18</v>
      </c>
      <c r="Q90" s="20" t="s">
        <v>18</v>
      </c>
      <c r="R90" s="20" t="s">
        <v>18</v>
      </c>
      <c r="S90" s="20" t="s">
        <v>18</v>
      </c>
      <c r="T90" s="22"/>
    </row>
    <row r="91" customFormat="false" ht="12" hidden="false" customHeight="false" outlineLevel="0" collapsed="false">
      <c r="A91" s="16" t="n">
        <v>84</v>
      </c>
      <c r="B91" s="16" t="s">
        <v>101</v>
      </c>
      <c r="C91" s="18" t="n">
        <v>4378</v>
      </c>
      <c r="D91" s="18" t="n">
        <v>4558</v>
      </c>
      <c r="E91" s="18" t="n">
        <v>4705</v>
      </c>
      <c r="F91" s="18" t="n">
        <v>4831</v>
      </c>
      <c r="G91" s="18" t="n">
        <v>0</v>
      </c>
      <c r="H91" s="18" t="n">
        <v>0</v>
      </c>
      <c r="I91" s="18" t="n">
        <v>0</v>
      </c>
      <c r="J91" s="18" t="n">
        <v>0</v>
      </c>
      <c r="K91" s="29"/>
      <c r="L91" s="20" t="n">
        <f aca="false">(D91-C91)/C91</f>
        <v>0.0411146642302421</v>
      </c>
      <c r="M91" s="20" t="n">
        <f aca="false">(E91-D91)/D91</f>
        <v>0.0322509872751207</v>
      </c>
      <c r="N91" s="20" t="n">
        <f aca="false">(F91-E91)/E91</f>
        <v>0.0267800212539851</v>
      </c>
      <c r="O91" s="20" t="n">
        <f aca="false">AVERAGE(L91:N91)</f>
        <v>0.0333818909197826</v>
      </c>
      <c r="P91" s="20" t="s">
        <v>18</v>
      </c>
      <c r="Q91" s="20" t="s">
        <v>18</v>
      </c>
      <c r="R91" s="20" t="s">
        <v>18</v>
      </c>
      <c r="S91" s="20" t="s">
        <v>18</v>
      </c>
      <c r="T91" s="22"/>
    </row>
    <row r="92" customFormat="false" ht="12" hidden="false" customHeight="false" outlineLevel="0" collapsed="false">
      <c r="A92" s="16" t="n">
        <v>85</v>
      </c>
      <c r="B92" s="16" t="s">
        <v>102</v>
      </c>
      <c r="C92" s="18" t="n">
        <v>2199</v>
      </c>
      <c r="D92" s="18" t="n">
        <v>2318</v>
      </c>
      <c r="E92" s="18" t="n">
        <v>2350</v>
      </c>
      <c r="F92" s="18" t="n">
        <v>2381</v>
      </c>
      <c r="G92" s="18" t="n">
        <v>0</v>
      </c>
      <c r="H92" s="18" t="n">
        <v>0</v>
      </c>
      <c r="I92" s="18" t="n">
        <v>0</v>
      </c>
      <c r="J92" s="18" t="n">
        <v>0</v>
      </c>
      <c r="K92" s="29"/>
      <c r="L92" s="20" t="n">
        <f aca="false">(D92-C92)/C92</f>
        <v>0.0541155070486585</v>
      </c>
      <c r="M92" s="20" t="n">
        <f aca="false">(E92-D92)/D92</f>
        <v>0.0138050043140639</v>
      </c>
      <c r="N92" s="20" t="n">
        <f aca="false">(F92-E92)/E92</f>
        <v>0.0131914893617021</v>
      </c>
      <c r="O92" s="20" t="n">
        <f aca="false">AVERAGE(L92:N92)</f>
        <v>0.0270373335748082</v>
      </c>
      <c r="P92" s="20" t="s">
        <v>18</v>
      </c>
      <c r="Q92" s="20" t="s">
        <v>18</v>
      </c>
      <c r="R92" s="20" t="s">
        <v>18</v>
      </c>
      <c r="S92" s="20" t="s">
        <v>18</v>
      </c>
      <c r="T92" s="22"/>
    </row>
    <row r="93" customFormat="false" ht="12" hidden="false" customHeight="false" outlineLevel="0" collapsed="false">
      <c r="A93" s="16" t="n">
        <v>86</v>
      </c>
      <c r="B93" s="16" t="s">
        <v>103</v>
      </c>
      <c r="C93" s="18" t="n">
        <v>20088</v>
      </c>
      <c r="D93" s="18" t="n">
        <v>20666</v>
      </c>
      <c r="E93" s="18" t="n">
        <v>21383</v>
      </c>
      <c r="F93" s="18" t="n">
        <v>22247</v>
      </c>
      <c r="G93" s="18" t="n">
        <v>19050</v>
      </c>
      <c r="H93" s="18" t="n">
        <v>19370</v>
      </c>
      <c r="I93" s="18" t="n">
        <v>19899</v>
      </c>
      <c r="J93" s="18" t="n">
        <v>21011</v>
      </c>
      <c r="K93" s="29"/>
      <c r="L93" s="20" t="n">
        <f aca="false">(D93-C93)/C93</f>
        <v>0.0287733970529669</v>
      </c>
      <c r="M93" s="20" t="n">
        <f aca="false">(E93-D93)/D93</f>
        <v>0.0346946675699216</v>
      </c>
      <c r="N93" s="20" t="n">
        <f aca="false">(F93-E93)/E93</f>
        <v>0.0404059299443483</v>
      </c>
      <c r="O93" s="20" t="n">
        <f aca="false">AVERAGE(L93:N93)</f>
        <v>0.0346246648557456</v>
      </c>
      <c r="P93" s="20" t="n">
        <f aca="false">(H93-G93)/G93</f>
        <v>0.0167979002624672</v>
      </c>
      <c r="Q93" s="20" t="n">
        <f aca="false">(I93-H93)/H93</f>
        <v>0.0273102736189985</v>
      </c>
      <c r="R93" s="20" t="n">
        <f aca="false">(J93-I93)/I93</f>
        <v>0.0558822051359365</v>
      </c>
      <c r="S93" s="20" t="n">
        <f aca="false">AVERAGE(P93:R93)</f>
        <v>0.033330126339134</v>
      </c>
      <c r="T93" s="22"/>
    </row>
    <row r="94" customFormat="false" ht="12" hidden="false" customHeight="false" outlineLevel="0" collapsed="false">
      <c r="A94" s="16" t="n">
        <v>87</v>
      </c>
      <c r="B94" s="16" t="s">
        <v>104</v>
      </c>
      <c r="C94" s="18" t="n">
        <v>538941</v>
      </c>
      <c r="D94" s="18" t="n">
        <v>551704</v>
      </c>
      <c r="E94" s="18" t="n">
        <v>565143</v>
      </c>
      <c r="F94" s="18" t="n">
        <v>575423</v>
      </c>
      <c r="G94" s="18" t="n">
        <v>416671</v>
      </c>
      <c r="H94" s="18" t="n">
        <v>427738</v>
      </c>
      <c r="I94" s="18" t="n">
        <v>437939</v>
      </c>
      <c r="J94" s="18" t="n">
        <v>444452</v>
      </c>
      <c r="K94" s="29"/>
      <c r="L94" s="20" t="n">
        <f aca="false">(D94-C94)/C94</f>
        <v>0.0236816274879811</v>
      </c>
      <c r="M94" s="20" t="n">
        <f aca="false">(E94-D94)/D94</f>
        <v>0.0243590766062961</v>
      </c>
      <c r="N94" s="20" t="n">
        <f aca="false">(F94-E94)/E94</f>
        <v>0.0181900864029104</v>
      </c>
      <c r="O94" s="20" t="n">
        <f aca="false">AVERAGE(L94:N94)</f>
        <v>0.0220769301657292</v>
      </c>
      <c r="P94" s="20" t="n">
        <f aca="false">(H94-G94)/G94</f>
        <v>0.0265605237705528</v>
      </c>
      <c r="Q94" s="20" t="n">
        <f aca="false">(I94-H94)/H94</f>
        <v>0.0238487111269048</v>
      </c>
      <c r="R94" s="20" t="n">
        <f aca="false">(J94-I94)/I94</f>
        <v>0.0148719342191492</v>
      </c>
      <c r="S94" s="20" t="n">
        <f aca="false">AVERAGE(P94:R94)</f>
        <v>0.0217603897055356</v>
      </c>
      <c r="T94" s="22"/>
    </row>
    <row r="95" customFormat="false" ht="12" hidden="false" customHeight="false" outlineLevel="0" collapsed="false">
      <c r="A95" s="16" t="n">
        <v>88</v>
      </c>
      <c r="B95" s="16" t="s">
        <v>105</v>
      </c>
      <c r="C95" s="18" t="n">
        <v>14734</v>
      </c>
      <c r="D95" s="18" t="n">
        <v>14971</v>
      </c>
      <c r="E95" s="18" t="n">
        <v>15310</v>
      </c>
      <c r="F95" s="18" t="n">
        <v>15644</v>
      </c>
      <c r="G95" s="18" t="n">
        <v>5235</v>
      </c>
      <c r="H95" s="18" t="n">
        <v>5306</v>
      </c>
      <c r="I95" s="18" t="n">
        <v>5447</v>
      </c>
      <c r="J95" s="18" t="n">
        <v>5543</v>
      </c>
      <c r="K95" s="29"/>
      <c r="L95" s="20" t="n">
        <f aca="false">(D95-C95)/C95</f>
        <v>0.0160852450115379</v>
      </c>
      <c r="M95" s="20" t="n">
        <f aca="false">(E95-D95)/D95</f>
        <v>0.0226437779707434</v>
      </c>
      <c r="N95" s="20" t="n">
        <f aca="false">(F95-E95)/E95</f>
        <v>0.0218158066623122</v>
      </c>
      <c r="O95" s="20" t="n">
        <f aca="false">AVERAGE(L95:N95)</f>
        <v>0.0201816098815312</v>
      </c>
      <c r="P95" s="20" t="n">
        <f aca="false">(H95-G95)/G95</f>
        <v>0.0135625596943649</v>
      </c>
      <c r="Q95" s="20" t="n">
        <f aca="false">(I95-H95)/H95</f>
        <v>0.0265736901620807</v>
      </c>
      <c r="R95" s="20" t="n">
        <f aca="false">(J95-I95)/I95</f>
        <v>0.0176243803928768</v>
      </c>
      <c r="S95" s="20" t="n">
        <f aca="false">AVERAGE(P95:R95)</f>
        <v>0.0192535434164408</v>
      </c>
      <c r="T95" s="22"/>
    </row>
    <row r="96" customFormat="false" ht="12" hidden="false" customHeight="false" outlineLevel="0" collapsed="false">
      <c r="A96" s="16" t="n">
        <v>89</v>
      </c>
      <c r="B96" s="16" t="s">
        <v>106</v>
      </c>
      <c r="C96" s="18" t="n">
        <v>9544</v>
      </c>
      <c r="D96" s="18" t="n">
        <v>9836</v>
      </c>
      <c r="E96" s="18" t="n">
        <v>10024</v>
      </c>
      <c r="F96" s="18" t="n">
        <v>10170</v>
      </c>
      <c r="G96" s="18" t="n">
        <v>4804</v>
      </c>
      <c r="H96" s="18" t="n">
        <v>5100</v>
      </c>
      <c r="I96" s="18" t="n">
        <v>5821</v>
      </c>
      <c r="J96" s="18" t="n">
        <v>6068</v>
      </c>
      <c r="K96" s="29"/>
      <c r="L96" s="20" t="n">
        <f aca="false">(D96-C96)/C96</f>
        <v>0.0305951383067896</v>
      </c>
      <c r="M96" s="20" t="n">
        <f aca="false">(E96-D96)/D96</f>
        <v>0.019113460756405</v>
      </c>
      <c r="N96" s="20" t="n">
        <f aca="false">(F96-E96)/E96</f>
        <v>0.0145650438946528</v>
      </c>
      <c r="O96" s="20" t="n">
        <f aca="false">AVERAGE(L96:N96)</f>
        <v>0.0214245476526158</v>
      </c>
      <c r="P96" s="20" t="n">
        <f aca="false">(H96-G96)/G96</f>
        <v>0.0616153205661948</v>
      </c>
      <c r="Q96" s="20" t="n">
        <f aca="false">(I96-H96)/H96</f>
        <v>0.141372549019608</v>
      </c>
      <c r="R96" s="20" t="n">
        <f aca="false">(J96-I96)/I96</f>
        <v>0.0424325717230716</v>
      </c>
      <c r="S96" s="20" t="n">
        <f aca="false">AVERAGE(P96:R96)</f>
        <v>0.0818068137696248</v>
      </c>
      <c r="T96" s="22"/>
    </row>
    <row r="97" customFormat="false" ht="12" hidden="false" customHeight="false" outlineLevel="0" collapsed="false">
      <c r="A97" s="16" t="n">
        <v>90</v>
      </c>
      <c r="B97" s="16" t="s">
        <v>107</v>
      </c>
      <c r="C97" s="18" t="n">
        <v>12598</v>
      </c>
      <c r="D97" s="18" t="n">
        <v>12894</v>
      </c>
      <c r="E97" s="18" t="n">
        <v>13191</v>
      </c>
      <c r="F97" s="18" t="n">
        <v>13495</v>
      </c>
      <c r="G97" s="18" t="n">
        <v>6038</v>
      </c>
      <c r="H97" s="18" t="n">
        <v>6214</v>
      </c>
      <c r="I97" s="18" t="n">
        <v>6375</v>
      </c>
      <c r="J97" s="18" t="n">
        <v>6540</v>
      </c>
      <c r="K97" s="29"/>
      <c r="L97" s="20" t="n">
        <f aca="false">(D97-C97)/C97</f>
        <v>0.0234957929830132</v>
      </c>
      <c r="M97" s="20" t="n">
        <f aca="false">(E97-D97)/D97</f>
        <v>0.023033969288041</v>
      </c>
      <c r="N97" s="20" t="n">
        <f aca="false">(F97-E97)/E97</f>
        <v>0.0230460162231825</v>
      </c>
      <c r="O97" s="20" t="n">
        <f aca="false">AVERAGE(L97:N97)</f>
        <v>0.0231919261647455</v>
      </c>
      <c r="P97" s="20" t="n">
        <f aca="false">(H97-G97)/G97</f>
        <v>0.0291487247432925</v>
      </c>
      <c r="Q97" s="20" t="n">
        <f aca="false">(I97-H97)/H97</f>
        <v>0.0259092372063083</v>
      </c>
      <c r="R97" s="20" t="n">
        <f aca="false">(J97-I97)/I97</f>
        <v>0.0258823529411765</v>
      </c>
      <c r="S97" s="20" t="n">
        <f aca="false">AVERAGE(P97:R97)</f>
        <v>0.0269801049635924</v>
      </c>
      <c r="T97" s="22"/>
    </row>
    <row r="98" customFormat="false" ht="12" hidden="false" customHeight="false" outlineLevel="0" collapsed="false">
      <c r="A98" s="16" t="n">
        <v>91</v>
      </c>
      <c r="B98" s="16" t="s">
        <v>108</v>
      </c>
      <c r="C98" s="18" t="n">
        <v>1492</v>
      </c>
      <c r="D98" s="18" t="n">
        <v>1543</v>
      </c>
      <c r="E98" s="18" t="n">
        <v>1549</v>
      </c>
      <c r="F98" s="18" t="n">
        <v>1559</v>
      </c>
      <c r="G98" s="18" t="n">
        <v>0</v>
      </c>
      <c r="H98" s="18" t="n">
        <v>0</v>
      </c>
      <c r="I98" s="18" t="n">
        <v>0</v>
      </c>
      <c r="J98" s="18" t="n">
        <v>0</v>
      </c>
      <c r="K98" s="29"/>
      <c r="L98" s="20" t="n">
        <f aca="false">(D98-C98)/C98</f>
        <v>0.0341823056300268</v>
      </c>
      <c r="M98" s="20" t="n">
        <f aca="false">(E98-D98)/D98</f>
        <v>0.00388852883992223</v>
      </c>
      <c r="N98" s="20" t="n">
        <f aca="false">(F98-E98)/E98</f>
        <v>0.00645577792123951</v>
      </c>
      <c r="O98" s="20" t="n">
        <f aca="false">AVERAGE(L98:N98)</f>
        <v>0.0148422041303962</v>
      </c>
      <c r="P98" s="20" t="s">
        <v>18</v>
      </c>
      <c r="Q98" s="20" t="s">
        <v>18</v>
      </c>
      <c r="R98" s="20" t="s">
        <v>18</v>
      </c>
      <c r="S98" s="20" t="s">
        <v>18</v>
      </c>
      <c r="T98" s="22"/>
    </row>
    <row r="99" customFormat="false" ht="12" hidden="false" customHeight="false" outlineLevel="0" collapsed="false">
      <c r="A99" s="16" t="n">
        <v>92</v>
      </c>
      <c r="B99" s="16" t="s">
        <v>109</v>
      </c>
      <c r="C99" s="18" t="n">
        <v>6284</v>
      </c>
      <c r="D99" s="18" t="n">
        <v>6752</v>
      </c>
      <c r="E99" s="18" t="n">
        <v>6911</v>
      </c>
      <c r="F99" s="18" t="n">
        <v>7079</v>
      </c>
      <c r="G99" s="18" t="n">
        <v>3224</v>
      </c>
      <c r="H99" s="18" t="n">
        <v>3337</v>
      </c>
      <c r="I99" s="18" t="n">
        <v>3358</v>
      </c>
      <c r="J99" s="18" t="n">
        <v>3409</v>
      </c>
      <c r="K99" s="29"/>
      <c r="L99" s="20" t="n">
        <f aca="false">(D99-C99)/C99</f>
        <v>0.0744748567791216</v>
      </c>
      <c r="M99" s="20" t="n">
        <f aca="false">(E99-D99)/D99</f>
        <v>0.0235485781990521</v>
      </c>
      <c r="N99" s="20" t="n">
        <f aca="false">(F99-E99)/E99</f>
        <v>0.0243090724931269</v>
      </c>
      <c r="O99" s="20" t="n">
        <f aca="false">AVERAGE(L99:N99)</f>
        <v>0.0407775024904335</v>
      </c>
      <c r="P99" s="20" t="n">
        <f aca="false">(H99-G99)/G99</f>
        <v>0.0350496277915633</v>
      </c>
      <c r="Q99" s="20" t="n">
        <f aca="false">(I99-H99)/H99</f>
        <v>0.00629307761462391</v>
      </c>
      <c r="R99" s="20" t="n">
        <f aca="false">(J99-I99)/I99</f>
        <v>0.0151876116736152</v>
      </c>
      <c r="S99" s="20" t="n">
        <f aca="false">AVERAGE(P99:R99)</f>
        <v>0.0188434390266008</v>
      </c>
      <c r="T99" s="22"/>
    </row>
    <row r="100" customFormat="false" ht="12" hidden="false" customHeight="false" outlineLevel="0" collapsed="false">
      <c r="A100" s="16" t="n">
        <v>93</v>
      </c>
      <c r="B100" s="16" t="s">
        <v>110</v>
      </c>
      <c r="C100" s="18" t="n">
        <v>798</v>
      </c>
      <c r="D100" s="18" t="n">
        <v>809</v>
      </c>
      <c r="E100" s="18" t="n">
        <v>805</v>
      </c>
      <c r="F100" s="18" t="n">
        <v>802</v>
      </c>
      <c r="G100" s="18" t="n">
        <v>0</v>
      </c>
      <c r="H100" s="18" t="n">
        <v>0</v>
      </c>
      <c r="I100" s="18" t="n">
        <v>0</v>
      </c>
      <c r="J100" s="18" t="n">
        <v>0</v>
      </c>
      <c r="K100" s="29"/>
      <c r="L100" s="20" t="n">
        <f aca="false">(D100-C100)/C100</f>
        <v>0.0137844611528822</v>
      </c>
      <c r="M100" s="20" t="n">
        <f aca="false">(E100-D100)/D100</f>
        <v>-0.00494437577255871</v>
      </c>
      <c r="N100" s="20" t="n">
        <f aca="false">(F100-E100)/E100</f>
        <v>-0.00372670807453416</v>
      </c>
      <c r="O100" s="20" t="n">
        <f aca="false">AVERAGE(L100:N100)</f>
        <v>0.00170445910192978</v>
      </c>
      <c r="P100" s="20" t="s">
        <v>18</v>
      </c>
      <c r="Q100" s="20" t="s">
        <v>18</v>
      </c>
      <c r="R100" s="20" t="s">
        <v>18</v>
      </c>
      <c r="S100" s="20" t="s">
        <v>18</v>
      </c>
      <c r="T100" s="22"/>
    </row>
    <row r="101" customFormat="false" ht="12" hidden="false" customHeight="false" outlineLevel="0" collapsed="false">
      <c r="A101" s="16" t="n">
        <v>94</v>
      </c>
      <c r="B101" s="16" t="s">
        <v>111</v>
      </c>
      <c r="C101" s="18" t="n">
        <v>797</v>
      </c>
      <c r="D101" s="18" t="n">
        <v>796</v>
      </c>
      <c r="E101" s="18" t="n">
        <v>814</v>
      </c>
      <c r="F101" s="18" t="n">
        <v>823</v>
      </c>
      <c r="G101" s="18" t="n">
        <v>0</v>
      </c>
      <c r="H101" s="18" t="n">
        <v>0</v>
      </c>
      <c r="I101" s="18" t="n">
        <v>0</v>
      </c>
      <c r="J101" s="18" t="n">
        <v>0</v>
      </c>
      <c r="K101" s="29"/>
      <c r="L101" s="20" t="n">
        <f aca="false">(D101-C101)/C101</f>
        <v>-0.00125470514429109</v>
      </c>
      <c r="M101" s="20" t="n">
        <f aca="false">(E101-D101)/D101</f>
        <v>0.0226130653266332</v>
      </c>
      <c r="N101" s="20" t="n">
        <f aca="false">(F101-E101)/E101</f>
        <v>0.0110565110565111</v>
      </c>
      <c r="O101" s="20" t="n">
        <f aca="false">AVERAGE(L101:N101)</f>
        <v>0.0108049570796177</v>
      </c>
      <c r="P101" s="20" t="s">
        <v>18</v>
      </c>
      <c r="Q101" s="20" t="s">
        <v>18</v>
      </c>
      <c r="R101" s="20" t="s">
        <v>18</v>
      </c>
      <c r="S101" s="20" t="s">
        <v>18</v>
      </c>
      <c r="T101" s="22"/>
    </row>
    <row r="102" customFormat="false" ht="12" hidden="false" customHeight="false" outlineLevel="0" collapsed="false">
      <c r="A102" s="16" t="n">
        <v>95</v>
      </c>
      <c r="B102" s="16" t="s">
        <v>112</v>
      </c>
      <c r="C102" s="18" t="n">
        <v>1299</v>
      </c>
      <c r="D102" s="18" t="n">
        <v>1314</v>
      </c>
      <c r="E102" s="18" t="n">
        <v>1312</v>
      </c>
      <c r="F102" s="18" t="n">
        <v>1330</v>
      </c>
      <c r="G102" s="18" t="n">
        <v>0</v>
      </c>
      <c r="H102" s="18" t="n">
        <v>0</v>
      </c>
      <c r="I102" s="18" t="n">
        <v>0</v>
      </c>
      <c r="J102" s="18" t="n">
        <v>0</v>
      </c>
      <c r="K102" s="29"/>
      <c r="L102" s="20" t="n">
        <f aca="false">(D102-C102)/C102</f>
        <v>0.0115473441108545</v>
      </c>
      <c r="M102" s="20" t="n">
        <f aca="false">(E102-D102)/D102</f>
        <v>-0.0015220700152207</v>
      </c>
      <c r="N102" s="20" t="n">
        <f aca="false">(F102-E102)/E102</f>
        <v>0.013719512195122</v>
      </c>
      <c r="O102" s="20" t="n">
        <f aca="false">AVERAGE(L102:N102)</f>
        <v>0.00791492876358525</v>
      </c>
      <c r="P102" s="20" t="s">
        <v>18</v>
      </c>
      <c r="Q102" s="20" t="s">
        <v>18</v>
      </c>
      <c r="R102" s="20" t="s">
        <v>18</v>
      </c>
      <c r="S102" s="20" t="s">
        <v>18</v>
      </c>
      <c r="T102" s="22"/>
    </row>
    <row r="103" customFormat="false" ht="12" hidden="false" customHeight="false" outlineLevel="0" collapsed="false">
      <c r="A103" s="16" t="n">
        <v>96</v>
      </c>
      <c r="B103" s="16" t="s">
        <v>113</v>
      </c>
      <c r="C103" s="18" t="n">
        <v>5057</v>
      </c>
      <c r="D103" s="18" t="n">
        <v>5229</v>
      </c>
      <c r="E103" s="18" t="n">
        <v>5352</v>
      </c>
      <c r="F103" s="18" t="n">
        <v>5473</v>
      </c>
      <c r="G103" s="18" t="n">
        <v>0</v>
      </c>
      <c r="H103" s="18" t="n">
        <v>0</v>
      </c>
      <c r="I103" s="18" t="n">
        <v>0</v>
      </c>
      <c r="J103" s="18" t="n">
        <v>0</v>
      </c>
      <c r="K103" s="29"/>
      <c r="L103" s="20" t="n">
        <f aca="false">(D103-C103)/C103</f>
        <v>0.0340122602333399</v>
      </c>
      <c r="M103" s="20" t="n">
        <f aca="false">(E103-D103)/D103</f>
        <v>0.0235226620768789</v>
      </c>
      <c r="N103" s="20" t="n">
        <f aca="false">(F103-E103)/E103</f>
        <v>0.0226083707025411</v>
      </c>
      <c r="O103" s="20" t="n">
        <f aca="false">AVERAGE(L103:N103)</f>
        <v>0.0267144310042533</v>
      </c>
      <c r="P103" s="20" t="s">
        <v>18</v>
      </c>
      <c r="Q103" s="20" t="s">
        <v>18</v>
      </c>
      <c r="R103" s="20" t="s">
        <v>18</v>
      </c>
      <c r="S103" s="20" t="s">
        <v>18</v>
      </c>
      <c r="T103" s="22"/>
    </row>
    <row r="104" customFormat="false" ht="12" hidden="false" customHeight="false" outlineLevel="0" collapsed="false">
      <c r="A104" s="16" t="n">
        <v>97</v>
      </c>
      <c r="B104" s="16" t="s">
        <v>114</v>
      </c>
      <c r="C104" s="18" t="n">
        <v>1290</v>
      </c>
      <c r="D104" s="18" t="n">
        <v>1300</v>
      </c>
      <c r="E104" s="18" t="n">
        <v>1309</v>
      </c>
      <c r="F104" s="18" t="n">
        <v>1316</v>
      </c>
      <c r="G104" s="18" t="n">
        <v>1</v>
      </c>
      <c r="H104" s="18" t="n">
        <v>2</v>
      </c>
      <c r="I104" s="18" t="n">
        <v>0</v>
      </c>
      <c r="J104" s="18" t="n">
        <v>0</v>
      </c>
      <c r="K104" s="29"/>
      <c r="L104" s="20" t="n">
        <f aca="false">(D104-C104)/C104</f>
        <v>0.00775193798449612</v>
      </c>
      <c r="M104" s="20" t="n">
        <f aca="false">(E104-D104)/D104</f>
        <v>0.00692307692307692</v>
      </c>
      <c r="N104" s="20" t="n">
        <f aca="false">(F104-E104)/E104</f>
        <v>0.0053475935828877</v>
      </c>
      <c r="O104" s="20" t="n">
        <f aca="false">AVERAGE(L104:N104)</f>
        <v>0.00667420283015358</v>
      </c>
      <c r="P104" s="20" t="s">
        <v>18</v>
      </c>
      <c r="Q104" s="20" t="s">
        <v>18</v>
      </c>
      <c r="R104" s="20" t="s">
        <v>18</v>
      </c>
      <c r="S104" s="20" t="s">
        <v>18</v>
      </c>
      <c r="T104" s="22"/>
    </row>
    <row r="105" customFormat="false" ht="12" hidden="false" customHeight="false" outlineLevel="0" collapsed="false">
      <c r="A105" s="16" t="n">
        <v>98</v>
      </c>
      <c r="B105" s="16" t="s">
        <v>115</v>
      </c>
      <c r="C105" s="18" t="n">
        <v>3608</v>
      </c>
      <c r="D105" s="18" t="n">
        <v>3666</v>
      </c>
      <c r="E105" s="18" t="n">
        <v>3701</v>
      </c>
      <c r="F105" s="18" t="n">
        <v>3800</v>
      </c>
      <c r="G105" s="18" t="n">
        <v>2</v>
      </c>
      <c r="H105" s="18" t="n">
        <v>1</v>
      </c>
      <c r="I105" s="18" t="n">
        <v>1</v>
      </c>
      <c r="J105" s="18" t="n">
        <v>0</v>
      </c>
      <c r="K105" s="29"/>
      <c r="L105" s="20" t="n">
        <f aca="false">(D105-C105)/C105</f>
        <v>0.0160753880266075</v>
      </c>
      <c r="M105" s="20" t="n">
        <f aca="false">(E105-D105)/D105</f>
        <v>0.00954719039825423</v>
      </c>
      <c r="N105" s="20" t="n">
        <f aca="false">(F105-E105)/E105</f>
        <v>0.026749527154823</v>
      </c>
      <c r="O105" s="20" t="n">
        <f aca="false">AVERAGE(L105:N105)</f>
        <v>0.0174573685265616</v>
      </c>
      <c r="P105" s="20" t="s">
        <v>18</v>
      </c>
      <c r="Q105" s="20" t="s">
        <v>18</v>
      </c>
      <c r="R105" s="20" t="s">
        <v>18</v>
      </c>
      <c r="S105" s="20" t="s">
        <v>18</v>
      </c>
      <c r="T105" s="22"/>
    </row>
    <row r="106" customFormat="false" ht="12" hidden="false" customHeight="false" outlineLevel="0" collapsed="false">
      <c r="A106" s="16" t="n">
        <v>99</v>
      </c>
      <c r="B106" s="16" t="s">
        <v>116</v>
      </c>
      <c r="C106" s="18" t="n">
        <v>1958</v>
      </c>
      <c r="D106" s="18" t="n">
        <v>2037</v>
      </c>
      <c r="E106" s="18" t="n">
        <v>2077</v>
      </c>
      <c r="F106" s="18" t="n">
        <v>2110</v>
      </c>
      <c r="G106" s="18" t="n">
        <v>0</v>
      </c>
      <c r="H106" s="18" t="n">
        <v>0</v>
      </c>
      <c r="I106" s="18" t="n">
        <v>0</v>
      </c>
      <c r="J106" s="18" t="n">
        <v>0</v>
      </c>
      <c r="K106" s="29"/>
      <c r="L106" s="20" t="n">
        <f aca="false">(D106-C106)/C106</f>
        <v>0.0403472931562819</v>
      </c>
      <c r="M106" s="20" t="n">
        <f aca="false">(E106-D106)/D106</f>
        <v>0.0196367206676485</v>
      </c>
      <c r="N106" s="20" t="n">
        <f aca="false">(F106-E106)/E106</f>
        <v>0.0158883004333173</v>
      </c>
      <c r="O106" s="20" t="n">
        <f aca="false">AVERAGE(L106:N106)</f>
        <v>0.0252907714190826</v>
      </c>
      <c r="P106" s="20" t="s">
        <v>18</v>
      </c>
      <c r="Q106" s="20" t="s">
        <v>18</v>
      </c>
      <c r="R106" s="20" t="s">
        <v>18</v>
      </c>
      <c r="S106" s="20" t="s">
        <v>18</v>
      </c>
      <c r="T106" s="22"/>
    </row>
    <row r="107" customFormat="false" ht="12" hidden="false" customHeight="false" outlineLevel="0" collapsed="false">
      <c r="A107" s="16" t="n">
        <v>100</v>
      </c>
      <c r="B107" s="16" t="s">
        <v>117</v>
      </c>
      <c r="C107" s="18" t="n">
        <v>5449</v>
      </c>
      <c r="D107" s="18" t="n">
        <v>5529</v>
      </c>
      <c r="E107" s="18" t="n">
        <v>5683</v>
      </c>
      <c r="F107" s="18" t="n">
        <v>5854</v>
      </c>
      <c r="G107" s="18" t="n">
        <v>1</v>
      </c>
      <c r="H107" s="18" t="n">
        <v>0</v>
      </c>
      <c r="I107" s="18" t="n">
        <v>0</v>
      </c>
      <c r="J107" s="18" t="n">
        <v>0</v>
      </c>
      <c r="K107" s="29"/>
      <c r="L107" s="20" t="n">
        <f aca="false">(D107-C107)/C107</f>
        <v>0.0146815929528354</v>
      </c>
      <c r="M107" s="20" t="n">
        <f aca="false">(E107-D107)/D107</f>
        <v>0.0278531379996383</v>
      </c>
      <c r="N107" s="20" t="n">
        <f aca="false">(F107-E107)/E107</f>
        <v>0.0300897413338026</v>
      </c>
      <c r="O107" s="20" t="n">
        <f aca="false">AVERAGE(L107:N107)</f>
        <v>0.0242081574287587</v>
      </c>
      <c r="P107" s="20" t="s">
        <v>18</v>
      </c>
      <c r="Q107" s="20" t="s">
        <v>18</v>
      </c>
      <c r="R107" s="20" t="s">
        <v>18</v>
      </c>
      <c r="S107" s="20" t="s">
        <v>18</v>
      </c>
      <c r="T107" s="22"/>
    </row>
    <row r="108" customFormat="false" ht="12" hidden="false" customHeight="false" outlineLevel="0" collapsed="false">
      <c r="A108" s="16" t="n">
        <v>101</v>
      </c>
      <c r="B108" s="16" t="s">
        <v>118</v>
      </c>
      <c r="C108" s="18" t="n">
        <v>18738</v>
      </c>
      <c r="D108" s="18" t="n">
        <v>19193</v>
      </c>
      <c r="E108" s="18" t="n">
        <v>19715</v>
      </c>
      <c r="F108" s="18" t="n">
        <v>20190</v>
      </c>
      <c r="G108" s="18" t="n">
        <v>13757</v>
      </c>
      <c r="H108" s="18" t="n">
        <v>13882</v>
      </c>
      <c r="I108" s="18" t="n">
        <v>14027</v>
      </c>
      <c r="J108" s="18" t="n">
        <v>14158</v>
      </c>
      <c r="K108" s="29"/>
      <c r="L108" s="20" t="n">
        <f aca="false">(D108-C108)/C108</f>
        <v>0.0242822072793254</v>
      </c>
      <c r="M108" s="20" t="n">
        <f aca="false">(E108-D108)/D108</f>
        <v>0.0271974157244829</v>
      </c>
      <c r="N108" s="20" t="n">
        <f aca="false">(F108-E108)/E108</f>
        <v>0.0240933299518133</v>
      </c>
      <c r="O108" s="20" t="n">
        <f aca="false">AVERAGE(L108:N108)</f>
        <v>0.0251909843185406</v>
      </c>
      <c r="P108" s="20" t="n">
        <f aca="false">(H108-G108)/G108</f>
        <v>0.00908628334665988</v>
      </c>
      <c r="Q108" s="20" t="n">
        <f aca="false">(I108-H108)/H108</f>
        <v>0.0104451808096816</v>
      </c>
      <c r="R108" s="20" t="n">
        <f aca="false">(J108-I108)/I108</f>
        <v>0.0093391316746275</v>
      </c>
      <c r="S108" s="20" t="n">
        <f aca="false">AVERAGE(P108:R108)</f>
        <v>0.00962353194365633</v>
      </c>
      <c r="T108" s="22"/>
    </row>
    <row r="109" customFormat="false" ht="12" hidden="false" customHeight="false" outlineLevel="0" collapsed="false">
      <c r="A109" s="16" t="n">
        <v>102</v>
      </c>
      <c r="B109" s="16" t="s">
        <v>119</v>
      </c>
      <c r="C109" s="18" t="n">
        <v>10124</v>
      </c>
      <c r="D109" s="18" t="n">
        <v>10320</v>
      </c>
      <c r="E109" s="18" t="n">
        <v>10445</v>
      </c>
      <c r="F109" s="18" t="n">
        <v>10623</v>
      </c>
      <c r="G109" s="18" t="n">
        <v>0</v>
      </c>
      <c r="H109" s="18" t="n">
        <v>0</v>
      </c>
      <c r="I109" s="18" t="n">
        <v>0</v>
      </c>
      <c r="J109" s="18" t="n">
        <v>0</v>
      </c>
      <c r="K109" s="29"/>
      <c r="L109" s="20" t="n">
        <f aca="false">(D109-C109)/C109</f>
        <v>0.0193599367838799</v>
      </c>
      <c r="M109" s="20" t="n">
        <f aca="false">(E109-D109)/D109</f>
        <v>0.0121124031007752</v>
      </c>
      <c r="N109" s="20" t="n">
        <f aca="false">(F109-E109)/E109</f>
        <v>0.0170416467209191</v>
      </c>
      <c r="O109" s="20" t="n">
        <f aca="false">AVERAGE(L109:N109)</f>
        <v>0.0161713288685247</v>
      </c>
      <c r="P109" s="20" t="s">
        <v>18</v>
      </c>
      <c r="Q109" s="20" t="s">
        <v>18</v>
      </c>
      <c r="R109" s="20" t="s">
        <v>18</v>
      </c>
      <c r="S109" s="20" t="s">
        <v>18</v>
      </c>
      <c r="T109" s="22"/>
    </row>
    <row r="110" customFormat="false" ht="12" hidden="false" customHeight="false" outlineLevel="0" collapsed="false">
      <c r="A110" s="16" t="n">
        <v>103</v>
      </c>
      <c r="B110" s="16" t="s">
        <v>120</v>
      </c>
      <c r="C110" s="18" t="n">
        <v>889</v>
      </c>
      <c r="D110" s="18" t="n">
        <v>910</v>
      </c>
      <c r="E110" s="18" t="n">
        <v>929</v>
      </c>
      <c r="F110" s="18" t="n">
        <v>968</v>
      </c>
      <c r="G110" s="18" t="n">
        <v>0</v>
      </c>
      <c r="H110" s="18" t="n">
        <v>0</v>
      </c>
      <c r="I110" s="18" t="n">
        <v>0</v>
      </c>
      <c r="J110" s="18" t="n">
        <v>0</v>
      </c>
      <c r="K110" s="29"/>
      <c r="L110" s="20" t="n">
        <f aca="false">(D110-C110)/C110</f>
        <v>0.0236220472440945</v>
      </c>
      <c r="M110" s="20" t="n">
        <f aca="false">(E110-D110)/D110</f>
        <v>0.0208791208791209</v>
      </c>
      <c r="N110" s="20" t="n">
        <f aca="false">(F110-E110)/E110</f>
        <v>0.0419806243272336</v>
      </c>
      <c r="O110" s="20" t="n">
        <f aca="false">AVERAGE(L110:N110)</f>
        <v>0.0288272641501496</v>
      </c>
      <c r="P110" s="20" t="s">
        <v>18</v>
      </c>
      <c r="Q110" s="20" t="s">
        <v>18</v>
      </c>
      <c r="R110" s="20" t="s">
        <v>18</v>
      </c>
      <c r="S110" s="20" t="s">
        <v>18</v>
      </c>
      <c r="T110" s="22"/>
    </row>
    <row r="111" customFormat="false" ht="12" hidden="false" customHeight="false" outlineLevel="0" collapsed="false">
      <c r="A111" s="16" t="n">
        <v>104</v>
      </c>
      <c r="B111" s="16" t="s">
        <v>121</v>
      </c>
      <c r="C111" s="18" t="n">
        <v>14773</v>
      </c>
      <c r="D111" s="18" t="n">
        <v>15296</v>
      </c>
      <c r="E111" s="18" t="n">
        <v>15707</v>
      </c>
      <c r="F111" s="18" t="n">
        <v>16197</v>
      </c>
      <c r="G111" s="18" t="n">
        <v>5139</v>
      </c>
      <c r="H111" s="18" t="n">
        <v>5175</v>
      </c>
      <c r="I111" s="18" t="n">
        <v>6137</v>
      </c>
      <c r="J111" s="18" t="n">
        <v>6239</v>
      </c>
      <c r="K111" s="29"/>
      <c r="L111" s="20" t="n">
        <f aca="false">(D111-C111)/C111</f>
        <v>0.0354024233398768</v>
      </c>
      <c r="M111" s="20" t="n">
        <f aca="false">(E111-D111)/D111</f>
        <v>0.026869769874477</v>
      </c>
      <c r="N111" s="20" t="n">
        <f aca="false">(F111-E111)/E111</f>
        <v>0.0311962819125231</v>
      </c>
      <c r="O111" s="20" t="n">
        <f aca="false">AVERAGE(L111:N111)</f>
        <v>0.0311561583756256</v>
      </c>
      <c r="P111" s="20" t="n">
        <f aca="false">(H111-G111)/G111</f>
        <v>0.00700525394045534</v>
      </c>
      <c r="Q111" s="20" t="n">
        <f aca="false">(I111-H111)/H111</f>
        <v>0.185893719806763</v>
      </c>
      <c r="R111" s="20" t="n">
        <f aca="false">(J111-I111)/I111</f>
        <v>0.0166204986149585</v>
      </c>
      <c r="S111" s="20" t="n">
        <f aca="false">AVERAGE(P111:R111)</f>
        <v>0.0698398241207257</v>
      </c>
      <c r="T111" s="22"/>
    </row>
    <row r="112" customFormat="false" ht="12" hidden="false" customHeight="false" outlineLevel="0" collapsed="false">
      <c r="A112" s="16" t="n">
        <v>105</v>
      </c>
      <c r="B112" s="16" t="s">
        <v>122</v>
      </c>
      <c r="C112" s="18" t="n">
        <v>1045</v>
      </c>
      <c r="D112" s="18" t="n">
        <v>1055</v>
      </c>
      <c r="E112" s="18" t="n">
        <v>1068</v>
      </c>
      <c r="F112" s="18" t="n">
        <v>1079</v>
      </c>
      <c r="G112" s="18" t="n">
        <v>0</v>
      </c>
      <c r="H112" s="18" t="n">
        <v>0</v>
      </c>
      <c r="I112" s="18" t="n">
        <v>0</v>
      </c>
      <c r="J112" s="18" t="n">
        <v>0</v>
      </c>
      <c r="K112" s="29"/>
      <c r="L112" s="20" t="n">
        <f aca="false">(D112-C112)/C112</f>
        <v>0.00956937799043062</v>
      </c>
      <c r="M112" s="20" t="n">
        <f aca="false">(E112-D112)/D112</f>
        <v>0.0123222748815166</v>
      </c>
      <c r="N112" s="20" t="n">
        <f aca="false">(F112-E112)/E112</f>
        <v>0.0102996254681648</v>
      </c>
      <c r="O112" s="20" t="n">
        <f aca="false">AVERAGE(L112:N112)</f>
        <v>0.0107304261133707</v>
      </c>
      <c r="P112" s="20" t="s">
        <v>18</v>
      </c>
      <c r="Q112" s="20" t="s">
        <v>18</v>
      </c>
      <c r="R112" s="20" t="s">
        <v>18</v>
      </c>
      <c r="S112" s="20" t="s">
        <v>18</v>
      </c>
      <c r="T112" s="22"/>
    </row>
    <row r="113" customFormat="false" ht="12" hidden="false" customHeight="false" outlineLevel="0" collapsed="false">
      <c r="A113" s="16" t="n">
        <v>106</v>
      </c>
      <c r="B113" s="16" t="s">
        <v>123</v>
      </c>
      <c r="C113" s="18" t="n">
        <v>13241</v>
      </c>
      <c r="D113" s="18" t="n">
        <v>13488</v>
      </c>
      <c r="E113" s="18" t="n">
        <v>13861</v>
      </c>
      <c r="F113" s="18" t="n">
        <v>14199</v>
      </c>
      <c r="G113" s="18" t="n">
        <v>7758</v>
      </c>
      <c r="H113" s="18" t="n">
        <v>7899</v>
      </c>
      <c r="I113" s="18" t="n">
        <v>8030</v>
      </c>
      <c r="J113" s="18" t="n">
        <v>8113</v>
      </c>
      <c r="K113" s="29"/>
      <c r="L113" s="20" t="n">
        <f aca="false">(D113-C113)/C113</f>
        <v>0.0186541801978703</v>
      </c>
      <c r="M113" s="20" t="n">
        <f aca="false">(E113-D113)/D113</f>
        <v>0.0276542111506524</v>
      </c>
      <c r="N113" s="20" t="n">
        <f aca="false">(F113-E113)/E113</f>
        <v>0.0243849650097396</v>
      </c>
      <c r="O113" s="20" t="n">
        <f aca="false">AVERAGE(L113:N113)</f>
        <v>0.0235644521194207</v>
      </c>
      <c r="P113" s="20" t="n">
        <f aca="false">(H113-G113)/G113</f>
        <v>0.0181747873163186</v>
      </c>
      <c r="Q113" s="20" t="n">
        <f aca="false">(I113-H113)/H113</f>
        <v>0.0165843777693379</v>
      </c>
      <c r="R113" s="20" t="n">
        <f aca="false">(J113-I113)/I113</f>
        <v>0.0103362391033624</v>
      </c>
      <c r="S113" s="20" t="n">
        <f aca="false">AVERAGE(P113:R113)</f>
        <v>0.0150318013963396</v>
      </c>
      <c r="T113" s="22"/>
    </row>
    <row r="114" customFormat="false" ht="12" hidden="false" customHeight="false" outlineLevel="0" collapsed="false">
      <c r="A114" s="16" t="n">
        <v>107</v>
      </c>
      <c r="B114" s="16" t="s">
        <v>124</v>
      </c>
      <c r="C114" s="18" t="n">
        <v>2022</v>
      </c>
      <c r="D114" s="18" t="n">
        <v>2074</v>
      </c>
      <c r="E114" s="18" t="n">
        <v>2107</v>
      </c>
      <c r="F114" s="18" t="n">
        <v>2156</v>
      </c>
      <c r="G114" s="18" t="n">
        <v>0</v>
      </c>
      <c r="H114" s="18" t="n">
        <v>0</v>
      </c>
      <c r="I114" s="18" t="n">
        <v>0</v>
      </c>
      <c r="J114" s="18" t="n">
        <v>1</v>
      </c>
      <c r="K114" s="29"/>
      <c r="L114" s="20" t="n">
        <f aca="false">(D114-C114)/C114</f>
        <v>0.0257171117705242</v>
      </c>
      <c r="M114" s="20" t="n">
        <f aca="false">(E114-D114)/D114</f>
        <v>0.0159112825458052</v>
      </c>
      <c r="N114" s="20" t="n">
        <f aca="false">(F114-E114)/E114</f>
        <v>0.0232558139534884</v>
      </c>
      <c r="O114" s="20" t="n">
        <f aca="false">AVERAGE(L114:N114)</f>
        <v>0.0216280694232726</v>
      </c>
      <c r="P114" s="20" t="s">
        <v>18</v>
      </c>
      <c r="Q114" s="20" t="s">
        <v>18</v>
      </c>
      <c r="R114" s="20" t="s">
        <v>18</v>
      </c>
      <c r="S114" s="20" t="s">
        <v>18</v>
      </c>
      <c r="T114" s="22"/>
    </row>
    <row r="115" customFormat="false" ht="12" hidden="false" customHeight="false" outlineLevel="0" collapsed="false">
      <c r="A115" s="16" t="n">
        <v>108</v>
      </c>
      <c r="B115" s="16" t="s">
        <v>125</v>
      </c>
      <c r="C115" s="18" t="n">
        <v>2134</v>
      </c>
      <c r="D115" s="18" t="n">
        <v>2147</v>
      </c>
      <c r="E115" s="18" t="n">
        <v>2165</v>
      </c>
      <c r="F115" s="18" t="n">
        <v>2195</v>
      </c>
      <c r="G115" s="18" t="n">
        <v>0</v>
      </c>
      <c r="H115" s="18" t="n">
        <v>0</v>
      </c>
      <c r="I115" s="18" t="n">
        <v>0</v>
      </c>
      <c r="J115" s="18" t="n">
        <v>0</v>
      </c>
      <c r="K115" s="29"/>
      <c r="L115" s="20" t="n">
        <f aca="false">(D115-C115)/C115</f>
        <v>0.00609184629803187</v>
      </c>
      <c r="M115" s="20" t="n">
        <f aca="false">(E115-D115)/D115</f>
        <v>0.00838379133674895</v>
      </c>
      <c r="N115" s="20" t="n">
        <f aca="false">(F115-E115)/E115</f>
        <v>0.0138568129330254</v>
      </c>
      <c r="O115" s="20" t="n">
        <f aca="false">AVERAGE(L115:N115)</f>
        <v>0.00944415018926874</v>
      </c>
      <c r="P115" s="20" t="s">
        <v>18</v>
      </c>
      <c r="Q115" s="20" t="s">
        <v>18</v>
      </c>
      <c r="R115" s="20" t="s">
        <v>18</v>
      </c>
      <c r="S115" s="20" t="s">
        <v>18</v>
      </c>
      <c r="T115" s="22"/>
    </row>
    <row r="116" customFormat="false" ht="12" hidden="false" customHeight="false" outlineLevel="0" collapsed="false">
      <c r="A116" s="16" t="n">
        <v>109</v>
      </c>
      <c r="B116" s="16" t="s">
        <v>126</v>
      </c>
      <c r="C116" s="18" t="n">
        <v>1735</v>
      </c>
      <c r="D116" s="18" t="n">
        <v>1736</v>
      </c>
      <c r="E116" s="18" t="n">
        <v>1764</v>
      </c>
      <c r="F116" s="18" t="n">
        <v>1786</v>
      </c>
      <c r="G116" s="18" t="n">
        <v>0</v>
      </c>
      <c r="H116" s="18" t="n">
        <v>0</v>
      </c>
      <c r="I116" s="18" t="n">
        <v>0</v>
      </c>
      <c r="J116" s="18" t="n">
        <v>0</v>
      </c>
      <c r="K116" s="29"/>
      <c r="L116" s="20" t="n">
        <f aca="false">(D116-C116)/C116</f>
        <v>0.000576368876080692</v>
      </c>
      <c r="M116" s="20" t="n">
        <f aca="false">(E116-D116)/D116</f>
        <v>0.0161290322580645</v>
      </c>
      <c r="N116" s="20" t="n">
        <f aca="false">(F116-E116)/E116</f>
        <v>0.0124716553287982</v>
      </c>
      <c r="O116" s="20" t="n">
        <f aca="false">AVERAGE(L116:N116)</f>
        <v>0.0097256854876478</v>
      </c>
      <c r="P116" s="20" t="s">
        <v>18</v>
      </c>
      <c r="Q116" s="20" t="s">
        <v>18</v>
      </c>
      <c r="R116" s="20" t="s">
        <v>18</v>
      </c>
      <c r="S116" s="20" t="s">
        <v>18</v>
      </c>
      <c r="T116" s="22"/>
    </row>
    <row r="117" customFormat="false" ht="12" hidden="false" customHeight="false" outlineLevel="0" collapsed="false">
      <c r="A117" s="16" t="n">
        <v>110</v>
      </c>
      <c r="B117" s="16" t="s">
        <v>127</v>
      </c>
      <c r="C117" s="18" t="n">
        <v>6464</v>
      </c>
      <c r="D117" s="18" t="n">
        <v>6670</v>
      </c>
      <c r="E117" s="18" t="n">
        <v>6848</v>
      </c>
      <c r="F117" s="18" t="n">
        <v>7123</v>
      </c>
      <c r="G117" s="18" t="n">
        <v>0</v>
      </c>
      <c r="H117" s="18" t="n">
        <v>0</v>
      </c>
      <c r="I117" s="18" t="n">
        <v>0</v>
      </c>
      <c r="J117" s="18" t="n">
        <v>0</v>
      </c>
      <c r="K117" s="29"/>
      <c r="L117" s="20" t="n">
        <f aca="false">(D117-C117)/C117</f>
        <v>0.0318688118811881</v>
      </c>
      <c r="M117" s="20" t="n">
        <f aca="false">(E117-D117)/D117</f>
        <v>0.0266866566716642</v>
      </c>
      <c r="N117" s="20" t="n">
        <f aca="false">(F117-E117)/E117</f>
        <v>0.0401577102803738</v>
      </c>
      <c r="O117" s="20" t="n">
        <f aca="false">AVERAGE(L117:N117)</f>
        <v>0.0329043929444087</v>
      </c>
      <c r="P117" s="20" t="s">
        <v>18</v>
      </c>
      <c r="Q117" s="20" t="s">
        <v>18</v>
      </c>
      <c r="R117" s="20" t="s">
        <v>18</v>
      </c>
      <c r="S117" s="20" t="s">
        <v>18</v>
      </c>
      <c r="T117" s="22"/>
    </row>
    <row r="118" customFormat="false" ht="12" hidden="false" customHeight="false" outlineLevel="0" collapsed="false">
      <c r="A118" s="16" t="n">
        <v>111</v>
      </c>
      <c r="B118" s="16" t="s">
        <v>128</v>
      </c>
      <c r="C118" s="18" t="n">
        <v>2685</v>
      </c>
      <c r="D118" s="18" t="n">
        <v>2730</v>
      </c>
      <c r="E118" s="18" t="n">
        <v>2794</v>
      </c>
      <c r="F118" s="18" t="n">
        <v>2894</v>
      </c>
      <c r="G118" s="18" t="n">
        <v>0</v>
      </c>
      <c r="H118" s="18" t="n">
        <v>0</v>
      </c>
      <c r="I118" s="18" t="n">
        <v>0</v>
      </c>
      <c r="J118" s="18" t="n">
        <v>0</v>
      </c>
      <c r="K118" s="29"/>
      <c r="L118" s="20" t="n">
        <f aca="false">(D118-C118)/C118</f>
        <v>0.0167597765363129</v>
      </c>
      <c r="M118" s="20" t="n">
        <f aca="false">(E118-D118)/D118</f>
        <v>0.0234432234432234</v>
      </c>
      <c r="N118" s="20" t="n">
        <f aca="false">(F118-E118)/E118</f>
        <v>0.0357909806728704</v>
      </c>
      <c r="O118" s="20" t="n">
        <f aca="false">AVERAGE(L118:N118)</f>
        <v>0.0253313268841356</v>
      </c>
      <c r="P118" s="20" t="s">
        <v>18</v>
      </c>
      <c r="Q118" s="20" t="s">
        <v>18</v>
      </c>
      <c r="R118" s="20" t="s">
        <v>18</v>
      </c>
      <c r="S118" s="20" t="s">
        <v>18</v>
      </c>
      <c r="T118" s="22"/>
    </row>
    <row r="119" customFormat="false" ht="12" hidden="false" customHeight="false" outlineLevel="0" collapsed="false">
      <c r="A119" s="16" t="n">
        <v>112</v>
      </c>
      <c r="B119" s="16" t="s">
        <v>129</v>
      </c>
      <c r="C119" s="18" t="n">
        <v>9734</v>
      </c>
      <c r="D119" s="18" t="n">
        <v>9836</v>
      </c>
      <c r="E119" s="18" t="n">
        <v>9965</v>
      </c>
      <c r="F119" s="18" t="n">
        <v>10136</v>
      </c>
      <c r="G119" s="18" t="n">
        <v>8559</v>
      </c>
      <c r="H119" s="18" t="n">
        <v>8647</v>
      </c>
      <c r="I119" s="18" t="n">
        <v>8772</v>
      </c>
      <c r="J119" s="18" t="n">
        <v>8842</v>
      </c>
      <c r="K119" s="29"/>
      <c r="L119" s="20" t="n">
        <f aca="false">(D119-C119)/C119</f>
        <v>0.0104787343332648</v>
      </c>
      <c r="M119" s="20" t="n">
        <f aca="false">(E119-D119)/D119</f>
        <v>0.0131150874339162</v>
      </c>
      <c r="N119" s="20" t="n">
        <f aca="false">(F119-E119)/E119</f>
        <v>0.0171600602107376</v>
      </c>
      <c r="O119" s="20" t="n">
        <f aca="false">AVERAGE(L119:N119)</f>
        <v>0.0135846273259729</v>
      </c>
      <c r="P119" s="20" t="n">
        <f aca="false">(H119-G119)/G119</f>
        <v>0.0102815749503447</v>
      </c>
      <c r="Q119" s="20" t="n">
        <f aca="false">(I119-H119)/H119</f>
        <v>0.0144558806522493</v>
      </c>
      <c r="R119" s="20" t="n">
        <f aca="false">(J119-I119)/I119</f>
        <v>0.00797993616051072</v>
      </c>
      <c r="S119" s="20" t="n">
        <f aca="false">AVERAGE(P119:R119)</f>
        <v>0.0109057972543682</v>
      </c>
      <c r="T119" s="22"/>
    </row>
    <row r="120" customFormat="false" ht="12" hidden="false" customHeight="false" outlineLevel="0" collapsed="false">
      <c r="A120" s="16" t="n">
        <v>113</v>
      </c>
      <c r="B120" s="16" t="s">
        <v>130</v>
      </c>
      <c r="C120" s="18" t="n">
        <v>1927</v>
      </c>
      <c r="D120" s="18" t="n">
        <v>1945</v>
      </c>
      <c r="E120" s="18" t="n">
        <v>1964</v>
      </c>
      <c r="F120" s="18" t="n">
        <v>1989</v>
      </c>
      <c r="G120" s="18" t="n">
        <v>1</v>
      </c>
      <c r="H120" s="18" t="n">
        <v>0</v>
      </c>
      <c r="I120" s="18" t="n">
        <v>0</v>
      </c>
      <c r="J120" s="18" t="n">
        <v>0</v>
      </c>
      <c r="K120" s="29"/>
      <c r="L120" s="20" t="n">
        <f aca="false">(D120-C120)/C120</f>
        <v>0.00934094447327452</v>
      </c>
      <c r="M120" s="20" t="n">
        <f aca="false">(E120-D120)/D120</f>
        <v>0.00976863753213368</v>
      </c>
      <c r="N120" s="20" t="n">
        <f aca="false">(F120-E120)/E120</f>
        <v>0.0127291242362525</v>
      </c>
      <c r="O120" s="20" t="n">
        <f aca="false">AVERAGE(L120:N120)</f>
        <v>0.0106129020805536</v>
      </c>
      <c r="P120" s="20" t="s">
        <v>18</v>
      </c>
      <c r="Q120" s="20" t="s">
        <v>18</v>
      </c>
      <c r="R120" s="20" t="s">
        <v>18</v>
      </c>
      <c r="S120" s="20" t="s">
        <v>18</v>
      </c>
      <c r="T120" s="22"/>
    </row>
    <row r="121" customFormat="false" ht="12" hidden="false" customHeight="false" outlineLevel="0" collapsed="false">
      <c r="A121" s="16" t="n">
        <v>114</v>
      </c>
      <c r="B121" s="16" t="s">
        <v>131</v>
      </c>
      <c r="C121" s="18" t="n">
        <v>3043</v>
      </c>
      <c r="D121" s="18" t="n">
        <v>3093</v>
      </c>
      <c r="E121" s="18" t="n">
        <v>3152</v>
      </c>
      <c r="F121" s="18" t="n">
        <v>3199</v>
      </c>
      <c r="G121" s="18" t="n">
        <v>2565</v>
      </c>
      <c r="H121" s="18" t="n">
        <v>2586</v>
      </c>
      <c r="I121" s="18" t="n">
        <v>2608</v>
      </c>
      <c r="J121" s="18" t="n">
        <v>2647</v>
      </c>
      <c r="K121" s="29"/>
      <c r="L121" s="20" t="n">
        <f aca="false">(D121-C121)/C121</f>
        <v>0.0164311534669734</v>
      </c>
      <c r="M121" s="20" t="n">
        <f aca="false">(E121-D121)/D121</f>
        <v>0.0190753313934691</v>
      </c>
      <c r="N121" s="20" t="n">
        <f aca="false">(F121-E121)/E121</f>
        <v>0.0149111675126904</v>
      </c>
      <c r="O121" s="20" t="n">
        <f aca="false">AVERAGE(L121:N121)</f>
        <v>0.0168058841243776</v>
      </c>
      <c r="P121" s="20" t="n">
        <f aca="false">(H121-G121)/G121</f>
        <v>0.00818713450292398</v>
      </c>
      <c r="Q121" s="20" t="n">
        <f aca="false">(I121-H121)/H121</f>
        <v>0.00850734725444702</v>
      </c>
      <c r="R121" s="20" t="n">
        <f aca="false">(J121-I121)/I121</f>
        <v>0.0149539877300614</v>
      </c>
      <c r="S121" s="20" t="n">
        <f aca="false">AVERAGE(P121:R121)</f>
        <v>0.0105494898291441</v>
      </c>
      <c r="T121" s="22"/>
    </row>
    <row r="122" customFormat="false" ht="12" hidden="false" customHeight="false" outlineLevel="0" collapsed="false">
      <c r="A122" s="16" t="n">
        <v>115</v>
      </c>
      <c r="B122" s="16" t="s">
        <v>132</v>
      </c>
      <c r="C122" s="18" t="n">
        <v>36463</v>
      </c>
      <c r="D122" s="18" t="n">
        <v>37811</v>
      </c>
      <c r="E122" s="18" t="n">
        <v>39177</v>
      </c>
      <c r="F122" s="18" t="n">
        <v>40083</v>
      </c>
      <c r="G122" s="18" t="n">
        <v>36926</v>
      </c>
      <c r="H122" s="18" t="n">
        <v>38127</v>
      </c>
      <c r="I122" s="18" t="n">
        <v>39494</v>
      </c>
      <c r="J122" s="18" t="n">
        <v>40276</v>
      </c>
      <c r="K122" s="29"/>
      <c r="L122" s="20" t="n">
        <f aca="false">(D122-C122)/C122</f>
        <v>0.0369689822559855</v>
      </c>
      <c r="M122" s="20" t="n">
        <f aca="false">(E122-D122)/D122</f>
        <v>0.0361270529740023</v>
      </c>
      <c r="N122" s="20" t="n">
        <f aca="false">(F122-E122)/E122</f>
        <v>0.0231258136151313</v>
      </c>
      <c r="O122" s="20" t="n">
        <f aca="false">AVERAGE(L122:N122)</f>
        <v>0.0320739496150397</v>
      </c>
      <c r="P122" s="20" t="n">
        <f aca="false">(H122-G122)/G122</f>
        <v>0.0325245084764123</v>
      </c>
      <c r="Q122" s="20" t="n">
        <f aca="false">(I122-H122)/H122</f>
        <v>0.0358538568468539</v>
      </c>
      <c r="R122" s="20" t="n">
        <f aca="false">(J122-I122)/I122</f>
        <v>0.0198004760216742</v>
      </c>
      <c r="S122" s="20" t="n">
        <f aca="false">AVERAGE(P122:R122)</f>
        <v>0.0293929471149801</v>
      </c>
      <c r="T122" s="22"/>
    </row>
    <row r="123" customFormat="false" ht="12" hidden="false" customHeight="false" outlineLevel="0" collapsed="false">
      <c r="A123" s="16" t="n">
        <v>116</v>
      </c>
      <c r="B123" s="16" t="s">
        <v>133</v>
      </c>
      <c r="C123" s="18" t="n">
        <v>792</v>
      </c>
      <c r="D123" s="18" t="n">
        <v>811</v>
      </c>
      <c r="E123" s="18" t="n">
        <v>828</v>
      </c>
      <c r="F123" s="18" t="n">
        <v>843</v>
      </c>
      <c r="G123" s="18" t="n">
        <v>0</v>
      </c>
      <c r="H123" s="18" t="n">
        <v>0</v>
      </c>
      <c r="I123" s="18" t="n">
        <v>0</v>
      </c>
      <c r="J123" s="18" t="n">
        <v>0</v>
      </c>
      <c r="K123" s="29"/>
      <c r="L123" s="20" t="n">
        <f aca="false">(D123-C123)/C123</f>
        <v>0.023989898989899</v>
      </c>
      <c r="M123" s="20" t="n">
        <f aca="false">(E123-D123)/D123</f>
        <v>0.0209617755856967</v>
      </c>
      <c r="N123" s="20" t="n">
        <f aca="false">(F123-E123)/E123</f>
        <v>0.0181159420289855</v>
      </c>
      <c r="O123" s="20" t="n">
        <f aca="false">AVERAGE(L123:N123)</f>
        <v>0.0210225388681937</v>
      </c>
      <c r="P123" s="20" t="s">
        <v>18</v>
      </c>
      <c r="Q123" s="20" t="s">
        <v>18</v>
      </c>
      <c r="R123" s="20" t="s">
        <v>18</v>
      </c>
      <c r="S123" s="20" t="s">
        <v>18</v>
      </c>
      <c r="T123" s="22"/>
    </row>
    <row r="124" customFormat="false" ht="12" hidden="false" customHeight="false" outlineLevel="0" collapsed="false">
      <c r="A124" s="16" t="n">
        <v>117</v>
      </c>
      <c r="B124" s="16" t="s">
        <v>134</v>
      </c>
      <c r="C124" s="18" t="n">
        <v>2091</v>
      </c>
      <c r="D124" s="18" t="n">
        <v>2111</v>
      </c>
      <c r="E124" s="18" t="n">
        <v>2130</v>
      </c>
      <c r="F124" s="18" t="n">
        <v>2161</v>
      </c>
      <c r="G124" s="18" t="n">
        <v>0</v>
      </c>
      <c r="H124" s="18" t="n">
        <v>0</v>
      </c>
      <c r="I124" s="18" t="n">
        <v>0</v>
      </c>
      <c r="J124" s="18" t="n">
        <v>0</v>
      </c>
      <c r="K124" s="29"/>
      <c r="L124" s="20" t="n">
        <f aca="false">(D124-C124)/C124</f>
        <v>0.00956480153036825</v>
      </c>
      <c r="M124" s="20" t="n">
        <f aca="false">(E124-D124)/D124</f>
        <v>0.00900047370914259</v>
      </c>
      <c r="N124" s="20" t="n">
        <f aca="false">(F124-E124)/E124</f>
        <v>0.0145539906103286</v>
      </c>
      <c r="O124" s="20" t="n">
        <f aca="false">AVERAGE(L124:N124)</f>
        <v>0.0110397552832798</v>
      </c>
      <c r="P124" s="20" t="s">
        <v>18</v>
      </c>
      <c r="Q124" s="20" t="s">
        <v>18</v>
      </c>
      <c r="R124" s="20" t="s">
        <v>18</v>
      </c>
      <c r="S124" s="20" t="s">
        <v>18</v>
      </c>
      <c r="T124" s="22"/>
    </row>
    <row r="125" customFormat="false" ht="12" hidden="false" customHeight="false" outlineLevel="0" collapsed="false">
      <c r="A125" s="16" t="n">
        <v>118</v>
      </c>
      <c r="B125" s="16" t="s">
        <v>135</v>
      </c>
      <c r="C125" s="18" t="n">
        <v>15763</v>
      </c>
      <c r="D125" s="18" t="n">
        <v>15995</v>
      </c>
      <c r="E125" s="18" t="n">
        <v>16197</v>
      </c>
      <c r="F125" s="18" t="n">
        <v>16383</v>
      </c>
      <c r="G125" s="18" t="n">
        <v>4269</v>
      </c>
      <c r="H125" s="18" t="n">
        <v>4345</v>
      </c>
      <c r="I125" s="18" t="n">
        <v>4441</v>
      </c>
      <c r="J125" s="18" t="n">
        <v>4465</v>
      </c>
      <c r="K125" s="29"/>
      <c r="L125" s="20" t="n">
        <f aca="false">(D125-C125)/C125</f>
        <v>0.0147180105309903</v>
      </c>
      <c r="M125" s="20" t="n">
        <f aca="false">(E125-D125)/D125</f>
        <v>0.0126289465457956</v>
      </c>
      <c r="N125" s="20" t="n">
        <f aca="false">(F125-E125)/E125</f>
        <v>0.0114836080755696</v>
      </c>
      <c r="O125" s="20" t="n">
        <f aca="false">AVERAGE(L125:N125)</f>
        <v>0.0129435217174518</v>
      </c>
      <c r="P125" s="20" t="n">
        <f aca="false">(H125-G125)/G125</f>
        <v>0.0178027641133755</v>
      </c>
      <c r="Q125" s="20" t="n">
        <f aca="false">(I125-H125)/H125</f>
        <v>0.0220943613348677</v>
      </c>
      <c r="R125" s="20" t="n">
        <f aca="false">(J125-I125)/I125</f>
        <v>0.00540418824589057</v>
      </c>
      <c r="S125" s="20" t="n">
        <f aca="false">AVERAGE(P125:R125)</f>
        <v>0.0151004378980446</v>
      </c>
      <c r="T125" s="22"/>
    </row>
    <row r="126" customFormat="false" ht="12" hidden="false" customHeight="false" outlineLevel="0" collapsed="false">
      <c r="A126" s="16" t="n">
        <v>119</v>
      </c>
      <c r="B126" s="16" t="s">
        <v>136</v>
      </c>
      <c r="C126" s="18" t="n">
        <v>36174</v>
      </c>
      <c r="D126" s="18" t="n">
        <v>37040</v>
      </c>
      <c r="E126" s="18" t="n">
        <v>38093</v>
      </c>
      <c r="F126" s="18" t="n">
        <v>39284</v>
      </c>
      <c r="G126" s="18" t="n">
        <v>27415</v>
      </c>
      <c r="H126" s="18" t="n">
        <v>27889</v>
      </c>
      <c r="I126" s="18" t="n">
        <v>30521</v>
      </c>
      <c r="J126" s="18" t="n">
        <v>33701</v>
      </c>
      <c r="K126" s="29"/>
      <c r="L126" s="20" t="n">
        <f aca="false">(D126-C126)/C126</f>
        <v>0.0239398462984464</v>
      </c>
      <c r="M126" s="20" t="n">
        <f aca="false">(E126-D126)/D126</f>
        <v>0.0284287257019438</v>
      </c>
      <c r="N126" s="20" t="n">
        <f aca="false">(F126-E126)/E126</f>
        <v>0.0312655868532276</v>
      </c>
      <c r="O126" s="20" t="n">
        <f aca="false">AVERAGE(L126:N126)</f>
        <v>0.027878052951206</v>
      </c>
      <c r="P126" s="20" t="n">
        <f aca="false">(H126-G126)/G126</f>
        <v>0.0172898048513587</v>
      </c>
      <c r="Q126" s="20" t="n">
        <f aca="false">(I126-H126)/H126</f>
        <v>0.094374125999498</v>
      </c>
      <c r="R126" s="20" t="n">
        <f aca="false">(J126-I126)/I126</f>
        <v>0.104190557321189</v>
      </c>
      <c r="S126" s="20" t="n">
        <f aca="false">AVERAGE(P126:R126)</f>
        <v>0.0719514960573485</v>
      </c>
      <c r="T126" s="22"/>
    </row>
    <row r="127" customFormat="false" ht="12" hidden="false" customHeight="false" outlineLevel="0" collapsed="false">
      <c r="A127" s="16" t="n">
        <v>120</v>
      </c>
      <c r="B127" s="16" t="s">
        <v>137</v>
      </c>
      <c r="C127" s="18" t="n">
        <v>1250</v>
      </c>
      <c r="D127" s="18" t="n">
        <v>1269</v>
      </c>
      <c r="E127" s="18" t="n">
        <v>1285</v>
      </c>
      <c r="F127" s="18" t="n">
        <v>1297</v>
      </c>
      <c r="G127" s="18" t="n">
        <v>0</v>
      </c>
      <c r="H127" s="18" t="n">
        <v>0</v>
      </c>
      <c r="I127" s="18" t="n">
        <v>0</v>
      </c>
      <c r="J127" s="18" t="n">
        <v>0</v>
      </c>
      <c r="K127" s="29"/>
      <c r="L127" s="20" t="n">
        <f aca="false">(D127-C127)/C127</f>
        <v>0.0152</v>
      </c>
      <c r="M127" s="20" t="n">
        <f aca="false">(E127-D127)/D127</f>
        <v>0.012608353033885</v>
      </c>
      <c r="N127" s="20" t="n">
        <f aca="false">(F127-E127)/E127</f>
        <v>0.00933852140077821</v>
      </c>
      <c r="O127" s="20" t="n">
        <f aca="false">AVERAGE(L127:N127)</f>
        <v>0.0123822914782211</v>
      </c>
      <c r="P127" s="20" t="s">
        <v>18</v>
      </c>
      <c r="Q127" s="20" t="s">
        <v>18</v>
      </c>
      <c r="R127" s="20" t="s">
        <v>18</v>
      </c>
      <c r="S127" s="20" t="s">
        <v>18</v>
      </c>
      <c r="T127" s="22"/>
    </row>
    <row r="128" customFormat="false" ht="12" hidden="false" customHeight="false" outlineLevel="0" collapsed="false">
      <c r="A128" s="16" t="n">
        <v>121</v>
      </c>
      <c r="B128" s="16" t="s">
        <v>138</v>
      </c>
      <c r="C128" s="18" t="n">
        <v>929</v>
      </c>
      <c r="D128" s="18" t="n">
        <v>934</v>
      </c>
      <c r="E128" s="18" t="n">
        <v>937</v>
      </c>
      <c r="F128" s="18" t="n">
        <v>947</v>
      </c>
      <c r="G128" s="18" t="n">
        <v>0</v>
      </c>
      <c r="H128" s="18" t="n">
        <v>0</v>
      </c>
      <c r="I128" s="18" t="n">
        <v>0</v>
      </c>
      <c r="J128" s="18" t="n">
        <v>0</v>
      </c>
      <c r="K128" s="29"/>
      <c r="L128" s="20" t="n">
        <f aca="false">(D128-C128)/C128</f>
        <v>0.00538213132400431</v>
      </c>
      <c r="M128" s="20" t="n">
        <f aca="false">(E128-D128)/D128</f>
        <v>0.00321199143468951</v>
      </c>
      <c r="N128" s="20" t="n">
        <f aca="false">(F128-E128)/E128</f>
        <v>0.0106723585912487</v>
      </c>
      <c r="O128" s="20" t="n">
        <f aca="false">AVERAGE(L128:N128)</f>
        <v>0.00642216044998083</v>
      </c>
      <c r="P128" s="20" t="s">
        <v>18</v>
      </c>
      <c r="Q128" s="20" t="s">
        <v>18</v>
      </c>
      <c r="R128" s="20" t="s">
        <v>18</v>
      </c>
      <c r="S128" s="20" t="s">
        <v>18</v>
      </c>
      <c r="T128" s="22"/>
    </row>
    <row r="129" customFormat="false" ht="12" hidden="false" customHeight="false" outlineLevel="0" collapsed="false">
      <c r="A129" s="16" t="n">
        <v>122</v>
      </c>
      <c r="B129" s="16" t="s">
        <v>139</v>
      </c>
      <c r="C129" s="18" t="n">
        <v>2812</v>
      </c>
      <c r="D129" s="18" t="n">
        <v>2855</v>
      </c>
      <c r="E129" s="18" t="n">
        <v>2899</v>
      </c>
      <c r="F129" s="18" t="n">
        <v>2936</v>
      </c>
      <c r="G129" s="18" t="n">
        <v>2646</v>
      </c>
      <c r="H129" s="18" t="n">
        <v>2719</v>
      </c>
      <c r="I129" s="18" t="n">
        <v>2763</v>
      </c>
      <c r="J129" s="18" t="n">
        <v>2779</v>
      </c>
      <c r="K129" s="29"/>
      <c r="L129" s="20" t="n">
        <f aca="false">(D129-C129)/C129</f>
        <v>0.0152916073968706</v>
      </c>
      <c r="M129" s="20" t="n">
        <f aca="false">(E129-D129)/D129</f>
        <v>0.0154115586690018</v>
      </c>
      <c r="N129" s="20" t="n">
        <f aca="false">(F129-E129)/E129</f>
        <v>0.0127630217316316</v>
      </c>
      <c r="O129" s="20" t="n">
        <f aca="false">AVERAGE(L129:N129)</f>
        <v>0.0144887292658346</v>
      </c>
      <c r="P129" s="20" t="n">
        <f aca="false">(H129-G129)/G129</f>
        <v>0.027588813303099</v>
      </c>
      <c r="Q129" s="20" t="n">
        <f aca="false">(I129-H129)/H129</f>
        <v>0.0161824200073556</v>
      </c>
      <c r="R129" s="20" t="n">
        <f aca="false">(J129-I129)/I129</f>
        <v>0.00579080709373869</v>
      </c>
      <c r="S129" s="20" t="n">
        <f aca="false">AVERAGE(P129:R129)</f>
        <v>0.0165206801347311</v>
      </c>
      <c r="T129" s="22"/>
    </row>
    <row r="130" customFormat="false" ht="12" hidden="false" customHeight="false" outlineLevel="0" collapsed="false">
      <c r="A130" s="16" t="n">
        <v>123</v>
      </c>
      <c r="B130" s="16" t="s">
        <v>140</v>
      </c>
      <c r="C130" s="18" t="n">
        <v>6645</v>
      </c>
      <c r="D130" s="18" t="n">
        <v>6909</v>
      </c>
      <c r="E130" s="18" t="n">
        <v>6999</v>
      </c>
      <c r="F130" s="18" t="n">
        <v>7114</v>
      </c>
      <c r="G130" s="18" t="n">
        <v>5432</v>
      </c>
      <c r="H130" s="18" t="n">
        <v>5611</v>
      </c>
      <c r="I130" s="18" t="n">
        <v>5645</v>
      </c>
      <c r="J130" s="18" t="n">
        <v>5672</v>
      </c>
      <c r="K130" s="29"/>
      <c r="L130" s="20" t="n">
        <f aca="false">(D130-C130)/C130</f>
        <v>0.0397291196388262</v>
      </c>
      <c r="M130" s="20" t="n">
        <f aca="false">(E130-D130)/D130</f>
        <v>0.0130264871906209</v>
      </c>
      <c r="N130" s="20" t="n">
        <f aca="false">(F130-E130)/E130</f>
        <v>0.0164309187026718</v>
      </c>
      <c r="O130" s="20" t="n">
        <f aca="false">AVERAGE(L130:N130)</f>
        <v>0.023062175177373</v>
      </c>
      <c r="P130" s="20" t="n">
        <f aca="false">(H130-G130)/G130</f>
        <v>0.0329528718703976</v>
      </c>
      <c r="Q130" s="20" t="n">
        <f aca="false">(I130-H130)/H130</f>
        <v>0.00605952593120656</v>
      </c>
      <c r="R130" s="20" t="n">
        <f aca="false">(J130-I130)/I130</f>
        <v>0.00478299379982285</v>
      </c>
      <c r="S130" s="20" t="n">
        <f aca="false">AVERAGE(P130:R130)</f>
        <v>0.0145984638671424</v>
      </c>
      <c r="T130" s="22"/>
    </row>
    <row r="131" customFormat="false" ht="12" hidden="false" customHeight="false" outlineLevel="0" collapsed="false">
      <c r="A131" s="16" t="n">
        <v>124</v>
      </c>
      <c r="B131" s="16" t="s">
        <v>141</v>
      </c>
      <c r="C131" s="18" t="n">
        <v>733</v>
      </c>
      <c r="D131" s="18" t="n">
        <v>742</v>
      </c>
      <c r="E131" s="18" t="n">
        <v>751</v>
      </c>
      <c r="F131" s="18" t="n">
        <v>802</v>
      </c>
      <c r="G131" s="18" t="n">
        <v>649</v>
      </c>
      <c r="H131" s="18" t="n">
        <v>666</v>
      </c>
      <c r="I131" s="18" t="n">
        <v>681</v>
      </c>
      <c r="J131" s="18" t="n">
        <v>702</v>
      </c>
      <c r="K131" s="29"/>
      <c r="L131" s="20" t="n">
        <f aca="false">(D131-C131)/C131</f>
        <v>0.0122783083219645</v>
      </c>
      <c r="M131" s="20" t="n">
        <f aca="false">(E131-D131)/D131</f>
        <v>0.0121293800539084</v>
      </c>
      <c r="N131" s="20" t="n">
        <f aca="false">(F131-E131)/E131</f>
        <v>0.0679094540612517</v>
      </c>
      <c r="O131" s="20" t="n">
        <f aca="false">AVERAGE(L131:N131)</f>
        <v>0.0307723808123748</v>
      </c>
      <c r="P131" s="20" t="n">
        <f aca="false">(H131-G131)/G131</f>
        <v>0.0261941448382126</v>
      </c>
      <c r="Q131" s="20" t="n">
        <f aca="false">(I131-H131)/H131</f>
        <v>0.0225225225225225</v>
      </c>
      <c r="R131" s="20" t="n">
        <f aca="false">(J131-I131)/I131</f>
        <v>0.0308370044052863</v>
      </c>
      <c r="S131" s="20" t="n">
        <f aca="false">AVERAGE(P131:R131)</f>
        <v>0.0265178905886738</v>
      </c>
      <c r="T131" s="22"/>
    </row>
    <row r="132" customFormat="false" ht="12" hidden="false" customHeight="false" outlineLevel="0" collapsed="false">
      <c r="A132" s="16" t="n">
        <v>125</v>
      </c>
      <c r="B132" s="16" t="s">
        <v>142</v>
      </c>
      <c r="C132" s="18" t="n">
        <v>2209</v>
      </c>
      <c r="D132" s="18" t="n">
        <v>2238</v>
      </c>
      <c r="E132" s="18" t="n">
        <v>2282</v>
      </c>
      <c r="F132" s="18" t="n">
        <v>2330</v>
      </c>
      <c r="G132" s="18" t="n">
        <v>0</v>
      </c>
      <c r="H132" s="18" t="n">
        <v>0</v>
      </c>
      <c r="I132" s="18" t="n">
        <v>0</v>
      </c>
      <c r="J132" s="18" t="n">
        <v>0</v>
      </c>
      <c r="K132" s="29"/>
      <c r="L132" s="20" t="n">
        <f aca="false">(D132-C132)/C132</f>
        <v>0.0131281122679946</v>
      </c>
      <c r="M132" s="20" t="n">
        <f aca="false">(E132-D132)/D132</f>
        <v>0.0196604110813226</v>
      </c>
      <c r="N132" s="20" t="n">
        <f aca="false">(F132-E132)/E132</f>
        <v>0.021034180543383</v>
      </c>
      <c r="O132" s="20" t="n">
        <f aca="false">AVERAGE(L132:N132)</f>
        <v>0.0179409012975667</v>
      </c>
      <c r="P132" s="20" t="s">
        <v>18</v>
      </c>
      <c r="Q132" s="20" t="s">
        <v>18</v>
      </c>
      <c r="R132" s="20" t="s">
        <v>18</v>
      </c>
      <c r="S132" s="20" t="s">
        <v>18</v>
      </c>
      <c r="T132" s="22"/>
    </row>
    <row r="133" customFormat="false" ht="12" hidden="false" customHeight="false" outlineLevel="0" collapsed="false">
      <c r="A133" s="16" t="n">
        <v>126</v>
      </c>
      <c r="B133" s="16" t="s">
        <v>143</v>
      </c>
      <c r="C133" s="18" t="n">
        <v>49729</v>
      </c>
      <c r="D133" s="18" t="n">
        <v>52499</v>
      </c>
      <c r="E133" s="18" t="n">
        <v>54623</v>
      </c>
      <c r="F133" s="18" t="n">
        <v>57218</v>
      </c>
      <c r="G133" s="18" t="n">
        <v>9918</v>
      </c>
      <c r="H133" s="18" t="n">
        <v>11243</v>
      </c>
      <c r="I133" s="18" t="n">
        <v>12088</v>
      </c>
      <c r="J133" s="18" t="n">
        <v>12793</v>
      </c>
      <c r="K133" s="29"/>
      <c r="L133" s="20" t="n">
        <f aca="false">(D133-C133)/C133</f>
        <v>0.0557019043214221</v>
      </c>
      <c r="M133" s="20" t="n">
        <f aca="false">(E133-D133)/D133</f>
        <v>0.0404579134840664</v>
      </c>
      <c r="N133" s="20" t="n">
        <f aca="false">(F133-E133)/E133</f>
        <v>0.0475074602273767</v>
      </c>
      <c r="O133" s="20" t="n">
        <f aca="false">AVERAGE(L133:N133)</f>
        <v>0.0478890926776217</v>
      </c>
      <c r="P133" s="20" t="n">
        <f aca="false">(H133-G133)/G133</f>
        <v>0.133595482960274</v>
      </c>
      <c r="Q133" s="20" t="n">
        <f aca="false">(I133-H133)/H133</f>
        <v>0.0751578760117406</v>
      </c>
      <c r="R133" s="20" t="n">
        <f aca="false">(J133-I133)/I133</f>
        <v>0.0583223031105228</v>
      </c>
      <c r="S133" s="20" t="n">
        <f aca="false">AVERAGE(P133:R133)</f>
        <v>0.0890252206941792</v>
      </c>
      <c r="T133" s="22"/>
    </row>
    <row r="134" customFormat="false" ht="12" hidden="false" customHeight="false" outlineLevel="0" collapsed="false">
      <c r="A134" s="16" t="n">
        <v>127</v>
      </c>
      <c r="B134" s="16" t="s">
        <v>144</v>
      </c>
      <c r="C134" s="18" t="n">
        <v>921</v>
      </c>
      <c r="D134" s="18" t="n">
        <v>926</v>
      </c>
      <c r="E134" s="18" t="n">
        <v>938</v>
      </c>
      <c r="F134" s="18" t="n">
        <v>944</v>
      </c>
      <c r="G134" s="18" t="n">
        <v>0</v>
      </c>
      <c r="H134" s="18" t="n">
        <v>0</v>
      </c>
      <c r="I134" s="18" t="n">
        <v>0</v>
      </c>
      <c r="J134" s="18" t="n">
        <v>0</v>
      </c>
      <c r="K134" s="29"/>
      <c r="L134" s="20" t="n">
        <f aca="false">(D134-C134)/C134</f>
        <v>0.00542888165038002</v>
      </c>
      <c r="M134" s="20" t="n">
        <f aca="false">(E134-D134)/D134</f>
        <v>0.0129589632829374</v>
      </c>
      <c r="N134" s="20" t="n">
        <f aca="false">(F134-E134)/E134</f>
        <v>0.00639658848614072</v>
      </c>
      <c r="O134" s="20" t="n">
        <f aca="false">AVERAGE(L134:N134)</f>
        <v>0.00826147780648604</v>
      </c>
      <c r="P134" s="20" t="s">
        <v>18</v>
      </c>
      <c r="Q134" s="20" t="s">
        <v>18</v>
      </c>
      <c r="R134" s="20" t="s">
        <v>18</v>
      </c>
      <c r="S134" s="20" t="s">
        <v>18</v>
      </c>
      <c r="T134" s="22"/>
    </row>
    <row r="135" customFormat="false" ht="12" hidden="false" customHeight="false" outlineLevel="0" collapsed="false">
      <c r="A135" s="16" t="n">
        <v>128</v>
      </c>
      <c r="B135" s="16" t="s">
        <v>145</v>
      </c>
      <c r="C135" s="18" t="n">
        <v>2233</v>
      </c>
      <c r="D135" s="18" t="n">
        <v>2301</v>
      </c>
      <c r="E135" s="18" t="n">
        <v>2348</v>
      </c>
      <c r="F135" s="18" t="n">
        <v>2421</v>
      </c>
      <c r="G135" s="18" t="n">
        <v>0</v>
      </c>
      <c r="H135" s="18" t="n">
        <v>0</v>
      </c>
      <c r="I135" s="18" t="n">
        <v>0</v>
      </c>
      <c r="J135" s="18" t="n">
        <v>0</v>
      </c>
      <c r="K135" s="29"/>
      <c r="L135" s="20" t="n">
        <f aca="false">(D135-C135)/C135</f>
        <v>0.0304523063143753</v>
      </c>
      <c r="M135" s="20" t="n">
        <f aca="false">(E135-D135)/D135</f>
        <v>0.020425901781834</v>
      </c>
      <c r="N135" s="20" t="n">
        <f aca="false">(F135-E135)/E135</f>
        <v>0.0310902896081772</v>
      </c>
      <c r="O135" s="20" t="n">
        <f aca="false">AVERAGE(L135:N135)</f>
        <v>0.0273228325681288</v>
      </c>
      <c r="P135" s="20" t="s">
        <v>18</v>
      </c>
      <c r="Q135" s="20" t="s">
        <v>18</v>
      </c>
      <c r="R135" s="20" t="s">
        <v>18</v>
      </c>
      <c r="S135" s="20" t="s">
        <v>18</v>
      </c>
      <c r="T135" s="22"/>
    </row>
    <row r="136" customFormat="false" ht="12" hidden="false" customHeight="false" outlineLevel="0" collapsed="false">
      <c r="A136" s="16" t="n">
        <v>129</v>
      </c>
      <c r="B136" s="16" t="s">
        <v>146</v>
      </c>
      <c r="C136" s="18" t="n">
        <v>3815</v>
      </c>
      <c r="D136" s="18" t="n">
        <v>3858</v>
      </c>
      <c r="E136" s="18" t="n">
        <v>3892</v>
      </c>
      <c r="F136" s="18" t="n">
        <v>3918</v>
      </c>
      <c r="G136" s="18" t="n">
        <v>2309</v>
      </c>
      <c r="H136" s="18" t="n">
        <v>2323</v>
      </c>
      <c r="I136" s="18" t="n">
        <v>2331</v>
      </c>
      <c r="J136" s="18" t="n">
        <v>2330</v>
      </c>
      <c r="K136" s="29"/>
      <c r="L136" s="20" t="n">
        <f aca="false">(D136-C136)/C136</f>
        <v>0.0112712975098296</v>
      </c>
      <c r="M136" s="20" t="n">
        <f aca="false">(E136-D136)/D136</f>
        <v>0.00881285640228098</v>
      </c>
      <c r="N136" s="20" t="n">
        <f aca="false">(F136-E136)/E136</f>
        <v>0.00668036998972251</v>
      </c>
      <c r="O136" s="20" t="n">
        <f aca="false">AVERAGE(L136:N136)</f>
        <v>0.0089215079672777</v>
      </c>
      <c r="P136" s="20" t="n">
        <f aca="false">(H136-G136)/G136</f>
        <v>0.00606323083585968</v>
      </c>
      <c r="Q136" s="20" t="n">
        <f aca="false">(I136-H136)/H136</f>
        <v>0.00344382264313388</v>
      </c>
      <c r="R136" s="20" t="n">
        <f aca="false">(J136-I136)/I136</f>
        <v>-0.000429000429000429</v>
      </c>
      <c r="S136" s="20" t="n">
        <f aca="false">AVERAGE(P136:R136)</f>
        <v>0.00302601768333104</v>
      </c>
      <c r="T136" s="22"/>
    </row>
    <row r="137" customFormat="false" ht="12" hidden="false" customHeight="false" outlineLevel="0" collapsed="false">
      <c r="A137" s="16" t="n">
        <v>130</v>
      </c>
      <c r="B137" s="16" t="s">
        <v>147</v>
      </c>
      <c r="C137" s="18" t="n">
        <v>989</v>
      </c>
      <c r="D137" s="18" t="n">
        <v>1022</v>
      </c>
      <c r="E137" s="18" t="n">
        <v>1048</v>
      </c>
      <c r="F137" s="18" t="n">
        <v>1090</v>
      </c>
      <c r="G137" s="18" t="n">
        <v>0</v>
      </c>
      <c r="H137" s="18" t="n">
        <v>0</v>
      </c>
      <c r="I137" s="18" t="n">
        <v>0</v>
      </c>
      <c r="J137" s="18" t="n">
        <v>0</v>
      </c>
      <c r="K137" s="29"/>
      <c r="L137" s="20" t="n">
        <f aca="false">(D137-C137)/C137</f>
        <v>0.0333670374115268</v>
      </c>
      <c r="M137" s="20" t="n">
        <f aca="false">(E137-D137)/D137</f>
        <v>0.025440313111546</v>
      </c>
      <c r="N137" s="20" t="n">
        <f aca="false">(F137-E137)/E137</f>
        <v>0.0400763358778626</v>
      </c>
      <c r="O137" s="20" t="n">
        <f aca="false">AVERAGE(L137:N137)</f>
        <v>0.0329612288003118</v>
      </c>
      <c r="P137" s="20" t="s">
        <v>18</v>
      </c>
      <c r="Q137" s="20" t="s">
        <v>18</v>
      </c>
      <c r="R137" s="20" t="s">
        <v>18</v>
      </c>
      <c r="S137" s="20" t="s">
        <v>18</v>
      </c>
      <c r="T137" s="22"/>
    </row>
    <row r="138" customFormat="false" ht="12" hidden="false" customHeight="false" outlineLevel="0" collapsed="false">
      <c r="A138" s="16" t="n">
        <v>131</v>
      </c>
      <c r="B138" s="16" t="s">
        <v>148</v>
      </c>
      <c r="C138" s="18" t="n">
        <v>4133</v>
      </c>
      <c r="D138" s="18" t="n">
        <v>4172</v>
      </c>
      <c r="E138" s="18" t="n">
        <v>4181</v>
      </c>
      <c r="F138" s="18" t="n">
        <v>4202</v>
      </c>
      <c r="G138" s="18" t="n">
        <v>0</v>
      </c>
      <c r="H138" s="18" t="n">
        <v>0</v>
      </c>
      <c r="I138" s="18" t="n">
        <v>0</v>
      </c>
      <c r="J138" s="18" t="n">
        <v>0</v>
      </c>
      <c r="K138" s="29"/>
      <c r="L138" s="20" t="n">
        <f aca="false">(D138-C138)/C138</f>
        <v>0.00943624485845633</v>
      </c>
      <c r="M138" s="20" t="n">
        <f aca="false">(E138-D138)/D138</f>
        <v>0.00215723873441994</v>
      </c>
      <c r="N138" s="20" t="n">
        <f aca="false">(F138-E138)/E138</f>
        <v>0.00502272183688113</v>
      </c>
      <c r="O138" s="20" t="n">
        <f aca="false">AVERAGE(L138:N138)</f>
        <v>0.00553873514325247</v>
      </c>
      <c r="P138" s="20" t="s">
        <v>18</v>
      </c>
      <c r="Q138" s="20" t="s">
        <v>18</v>
      </c>
      <c r="R138" s="20" t="s">
        <v>18</v>
      </c>
      <c r="S138" s="20" t="s">
        <v>18</v>
      </c>
      <c r="T138" s="22"/>
    </row>
    <row r="139" customFormat="false" ht="12" hidden="false" customHeight="false" outlineLevel="0" collapsed="false">
      <c r="A139" s="16" t="n">
        <v>132</v>
      </c>
      <c r="B139" s="16" t="s">
        <v>149</v>
      </c>
      <c r="C139" s="18" t="n">
        <v>630</v>
      </c>
      <c r="D139" s="18" t="n">
        <v>630</v>
      </c>
      <c r="E139" s="18" t="n">
        <v>638</v>
      </c>
      <c r="F139" s="18" t="n">
        <v>684</v>
      </c>
      <c r="G139" s="18" t="n">
        <v>515</v>
      </c>
      <c r="H139" s="18" t="n">
        <v>529</v>
      </c>
      <c r="I139" s="18" t="n">
        <v>532</v>
      </c>
      <c r="J139" s="18" t="n">
        <v>536</v>
      </c>
      <c r="K139" s="29"/>
      <c r="L139" s="20" t="n">
        <f aca="false">(D139-C139)/C139</f>
        <v>0</v>
      </c>
      <c r="M139" s="20" t="n">
        <f aca="false">(E139-D139)/D139</f>
        <v>0.0126984126984127</v>
      </c>
      <c r="N139" s="20" t="n">
        <f aca="false">(F139-E139)/E139</f>
        <v>0.0721003134796238</v>
      </c>
      <c r="O139" s="20" t="n">
        <f aca="false">AVERAGE(L139:N139)</f>
        <v>0.0282662420593455</v>
      </c>
      <c r="P139" s="20" t="n">
        <f aca="false">(H139-G139)/G139</f>
        <v>0.0271844660194175</v>
      </c>
      <c r="Q139" s="20" t="n">
        <f aca="false">(I139-H139)/H139</f>
        <v>0.0056710775047259</v>
      </c>
      <c r="R139" s="20" t="n">
        <f aca="false">(J139-I139)/I139</f>
        <v>0.0075187969924812</v>
      </c>
      <c r="S139" s="20" t="n">
        <f aca="false">AVERAGE(P139:R139)</f>
        <v>0.0134581135055415</v>
      </c>
      <c r="T139" s="22"/>
    </row>
    <row r="140" customFormat="false" ht="12" hidden="false" customHeight="false" outlineLevel="0" collapsed="false">
      <c r="A140" s="16" t="n">
        <v>133</v>
      </c>
      <c r="B140" s="16" t="s">
        <v>150</v>
      </c>
      <c r="C140" s="18" t="n">
        <v>10252</v>
      </c>
      <c r="D140" s="18" t="n">
        <v>10298</v>
      </c>
      <c r="E140" s="18" t="n">
        <v>10337</v>
      </c>
      <c r="F140" s="18" t="n">
        <v>10650</v>
      </c>
      <c r="G140" s="18" t="n">
        <v>5341</v>
      </c>
      <c r="H140" s="18" t="n">
        <v>5488</v>
      </c>
      <c r="I140" s="18" t="n">
        <v>5750</v>
      </c>
      <c r="J140" s="18" t="n">
        <v>6186</v>
      </c>
      <c r="K140" s="29"/>
      <c r="L140" s="20" t="n">
        <f aca="false">(D140-C140)/C140</f>
        <v>0.00448692937963324</v>
      </c>
      <c r="M140" s="20" t="n">
        <f aca="false">(E140-D140)/D140</f>
        <v>0.00378714313458924</v>
      </c>
      <c r="N140" s="20" t="n">
        <f aca="false">(F140-E140)/E140</f>
        <v>0.0302795782141821</v>
      </c>
      <c r="O140" s="20" t="n">
        <f aca="false">AVERAGE(L140:N140)</f>
        <v>0.0128512169094682</v>
      </c>
      <c r="P140" s="20" t="n">
        <f aca="false">(H140-G140)/G140</f>
        <v>0.0275229357798165</v>
      </c>
      <c r="Q140" s="20" t="n">
        <f aca="false">(I140-H140)/H140</f>
        <v>0.0477405247813411</v>
      </c>
      <c r="R140" s="20" t="n">
        <f aca="false">(J140-I140)/I140</f>
        <v>0.0758260869565217</v>
      </c>
      <c r="S140" s="20" t="n">
        <f aca="false">AVERAGE(P140:R140)</f>
        <v>0.0503631825058931</v>
      </c>
      <c r="T140" s="22"/>
    </row>
    <row r="141" customFormat="false" ht="12" hidden="false" customHeight="false" outlineLevel="0" collapsed="false">
      <c r="A141" s="16" t="n">
        <v>134</v>
      </c>
      <c r="B141" s="16" t="s">
        <v>151</v>
      </c>
      <c r="C141" s="18" t="n">
        <v>649</v>
      </c>
      <c r="D141" s="18" t="n">
        <v>661</v>
      </c>
      <c r="E141" s="18" t="n">
        <v>668</v>
      </c>
      <c r="F141" s="18" t="n">
        <v>674</v>
      </c>
      <c r="G141" s="18" t="n">
        <v>0</v>
      </c>
      <c r="H141" s="18" t="n">
        <v>0</v>
      </c>
      <c r="I141" s="18" t="n">
        <v>0</v>
      </c>
      <c r="J141" s="18" t="n">
        <v>0</v>
      </c>
      <c r="K141" s="29"/>
      <c r="L141" s="20" t="n">
        <f aca="false">(D141-C141)/C141</f>
        <v>0.0184899845916795</v>
      </c>
      <c r="M141" s="20" t="n">
        <f aca="false">(E141-D141)/D141</f>
        <v>0.010590015128593</v>
      </c>
      <c r="N141" s="20" t="n">
        <f aca="false">(F141-E141)/E141</f>
        <v>0.00898203592814371</v>
      </c>
      <c r="O141" s="20" t="n">
        <f aca="false">AVERAGE(L141:N141)</f>
        <v>0.0126873452161388</v>
      </c>
      <c r="P141" s="20" t="s">
        <v>18</v>
      </c>
      <c r="Q141" s="20" t="s">
        <v>18</v>
      </c>
      <c r="R141" s="20" t="s">
        <v>18</v>
      </c>
      <c r="S141" s="20" t="s">
        <v>18</v>
      </c>
      <c r="T141" s="22"/>
    </row>
    <row r="142" customFormat="false" ht="12" hidden="false" customHeight="false" outlineLevel="0" collapsed="false">
      <c r="A142" s="16" t="n">
        <v>135</v>
      </c>
      <c r="B142" s="16" t="s">
        <v>152</v>
      </c>
      <c r="C142" s="18" t="n">
        <v>1557</v>
      </c>
      <c r="D142" s="18" t="n">
        <v>1580</v>
      </c>
      <c r="E142" s="18" t="n">
        <v>1595</v>
      </c>
      <c r="F142" s="18" t="n">
        <v>1623</v>
      </c>
      <c r="G142" s="18" t="n">
        <v>1</v>
      </c>
      <c r="H142" s="18" t="n">
        <v>0</v>
      </c>
      <c r="I142" s="18" t="n">
        <v>0</v>
      </c>
      <c r="J142" s="18" t="n">
        <v>0</v>
      </c>
      <c r="K142" s="29"/>
      <c r="L142" s="20" t="n">
        <f aca="false">(D142-C142)/C142</f>
        <v>0.014771997430957</v>
      </c>
      <c r="M142" s="20" t="n">
        <f aca="false">(E142-D142)/D142</f>
        <v>0.00949367088607595</v>
      </c>
      <c r="N142" s="20" t="n">
        <f aca="false">(F142-E142)/E142</f>
        <v>0.0175548589341693</v>
      </c>
      <c r="O142" s="20" t="n">
        <f aca="false">AVERAGE(L142:N142)</f>
        <v>0.0139401757504007</v>
      </c>
      <c r="P142" s="20" t="s">
        <v>18</v>
      </c>
      <c r="Q142" s="20" t="s">
        <v>18</v>
      </c>
      <c r="R142" s="20" t="s">
        <v>18</v>
      </c>
      <c r="S142" s="20" t="s">
        <v>18</v>
      </c>
      <c r="T142" s="22"/>
    </row>
    <row r="143" customFormat="false" ht="12" hidden="false" customHeight="false" outlineLevel="0" collapsed="false">
      <c r="A143" s="16" t="n">
        <v>136</v>
      </c>
      <c r="B143" s="16" t="s">
        <v>153</v>
      </c>
      <c r="C143" s="18" t="n">
        <v>2870</v>
      </c>
      <c r="D143" s="18" t="n">
        <v>2965</v>
      </c>
      <c r="E143" s="18" t="n">
        <v>3013</v>
      </c>
      <c r="F143" s="18" t="n">
        <v>3075</v>
      </c>
      <c r="G143" s="18" t="n">
        <v>981</v>
      </c>
      <c r="H143" s="18" t="n">
        <v>1271</v>
      </c>
      <c r="I143" s="18" t="n">
        <v>1278</v>
      </c>
      <c r="J143" s="18" t="n">
        <v>1304</v>
      </c>
      <c r="K143" s="29"/>
      <c r="L143" s="20" t="n">
        <f aca="false">(D143-C143)/C143</f>
        <v>0.0331010452961672</v>
      </c>
      <c r="M143" s="20" t="n">
        <f aca="false">(E143-D143)/D143</f>
        <v>0.0161888701517707</v>
      </c>
      <c r="N143" s="20" t="n">
        <f aca="false">(F143-E143)/E143</f>
        <v>0.0205774975107866</v>
      </c>
      <c r="O143" s="20" t="n">
        <f aca="false">AVERAGE(L143:N143)</f>
        <v>0.0232891376529082</v>
      </c>
      <c r="P143" s="20" t="n">
        <f aca="false">(H143-G143)/G143</f>
        <v>0.295616717635066</v>
      </c>
      <c r="Q143" s="20" t="n">
        <f aca="false">(I143-H143)/H143</f>
        <v>0.00550747442958301</v>
      </c>
      <c r="R143" s="20" t="n">
        <f aca="false">(J143-I143)/I143</f>
        <v>0.0203442879499217</v>
      </c>
      <c r="S143" s="20" t="n">
        <f aca="false">AVERAGE(P143:R143)</f>
        <v>0.107156160004857</v>
      </c>
      <c r="T143" s="22"/>
    </row>
    <row r="144" customFormat="false" ht="12" hidden="false" customHeight="false" outlineLevel="0" collapsed="false">
      <c r="A144" s="16" t="n">
        <v>137</v>
      </c>
      <c r="B144" s="16" t="s">
        <v>154</v>
      </c>
      <c r="C144" s="18" t="n">
        <v>3837</v>
      </c>
      <c r="D144" s="18" t="n">
        <v>3924</v>
      </c>
      <c r="E144" s="18" t="n">
        <v>3996</v>
      </c>
      <c r="F144" s="18" t="n">
        <v>4095</v>
      </c>
      <c r="G144" s="18" t="n">
        <v>1935</v>
      </c>
      <c r="H144" s="18" t="n">
        <v>2024</v>
      </c>
      <c r="I144" s="18" t="n">
        <v>2038</v>
      </c>
      <c r="J144" s="18" t="n">
        <v>2069</v>
      </c>
      <c r="K144" s="29"/>
      <c r="L144" s="20" t="n">
        <f aca="false">(D144-C144)/C144</f>
        <v>0.0226739640344019</v>
      </c>
      <c r="M144" s="20" t="n">
        <f aca="false">(E144-D144)/D144</f>
        <v>0.018348623853211</v>
      </c>
      <c r="N144" s="20" t="n">
        <f aca="false">(F144-E144)/E144</f>
        <v>0.0247747747747748</v>
      </c>
      <c r="O144" s="20" t="n">
        <f aca="false">AVERAGE(L144:N144)</f>
        <v>0.0219324542207959</v>
      </c>
      <c r="P144" s="20" t="n">
        <f aca="false">(H144-G144)/G144</f>
        <v>0.0459948320413437</v>
      </c>
      <c r="Q144" s="20" t="n">
        <f aca="false">(I144-H144)/H144</f>
        <v>0.00691699604743083</v>
      </c>
      <c r="R144" s="20" t="n">
        <f aca="false">(J144-I144)/I144</f>
        <v>0.0152109911678116</v>
      </c>
      <c r="S144" s="20" t="n">
        <f aca="false">AVERAGE(P144:R144)</f>
        <v>0.022707606418862</v>
      </c>
      <c r="T144" s="22"/>
    </row>
    <row r="145" customFormat="false" ht="12" hidden="false" customHeight="false" outlineLevel="0" collapsed="false">
      <c r="A145" s="16" t="n">
        <v>138</v>
      </c>
      <c r="B145" s="16" t="s">
        <v>155</v>
      </c>
      <c r="C145" s="18" t="n">
        <v>839</v>
      </c>
      <c r="D145" s="18" t="n">
        <v>859</v>
      </c>
      <c r="E145" s="18" t="n">
        <v>887</v>
      </c>
      <c r="F145" s="18" t="n">
        <v>913</v>
      </c>
      <c r="G145" s="18" t="n">
        <v>0</v>
      </c>
      <c r="H145" s="18" t="n">
        <v>0</v>
      </c>
      <c r="I145" s="18" t="n">
        <v>0</v>
      </c>
      <c r="J145" s="18" t="n">
        <v>0</v>
      </c>
      <c r="K145" s="29"/>
      <c r="L145" s="20" t="n">
        <f aca="false">(D145-C145)/C145</f>
        <v>0.0238379022646007</v>
      </c>
      <c r="M145" s="20" t="n">
        <f aca="false">(E145-D145)/D145</f>
        <v>0.0325960419091967</v>
      </c>
      <c r="N145" s="20" t="n">
        <f aca="false">(F145-E145)/E145</f>
        <v>0.0293122886133033</v>
      </c>
      <c r="O145" s="20" t="n">
        <f aca="false">AVERAGE(L145:N145)</f>
        <v>0.0285820775957002</v>
      </c>
      <c r="P145" s="20" t="s">
        <v>18</v>
      </c>
      <c r="Q145" s="20" t="s">
        <v>18</v>
      </c>
      <c r="R145" s="20" t="s">
        <v>18</v>
      </c>
      <c r="S145" s="20" t="s">
        <v>18</v>
      </c>
      <c r="T145" s="22"/>
    </row>
    <row r="146" customFormat="false" ht="12" hidden="false" customHeight="false" outlineLevel="0" collapsed="false">
      <c r="A146" s="16" t="n">
        <v>139</v>
      </c>
      <c r="B146" s="16" t="s">
        <v>156</v>
      </c>
      <c r="C146" s="18" t="n">
        <v>18514</v>
      </c>
      <c r="D146" s="18" t="n">
        <v>19162</v>
      </c>
      <c r="E146" s="18" t="n">
        <v>19743</v>
      </c>
      <c r="F146" s="18" t="n">
        <v>20366</v>
      </c>
      <c r="G146" s="18" t="n">
        <v>12534</v>
      </c>
      <c r="H146" s="18" t="n">
        <v>12831</v>
      </c>
      <c r="I146" s="18" t="n">
        <v>13135</v>
      </c>
      <c r="J146" s="18" t="n">
        <v>13536</v>
      </c>
      <c r="K146" s="29"/>
      <c r="L146" s="20" t="n">
        <f aca="false">(D146-C146)/C146</f>
        <v>0.0350005401317922</v>
      </c>
      <c r="M146" s="20" t="n">
        <f aca="false">(E146-D146)/D146</f>
        <v>0.0303204258428139</v>
      </c>
      <c r="N146" s="20" t="n">
        <f aca="false">(F146-E146)/E146</f>
        <v>0.0315554880210708</v>
      </c>
      <c r="O146" s="20" t="n">
        <f aca="false">AVERAGE(L146:N146)</f>
        <v>0.0322921513318923</v>
      </c>
      <c r="P146" s="20" t="n">
        <f aca="false">(H146-G146)/G146</f>
        <v>0.0236955481091431</v>
      </c>
      <c r="Q146" s="20" t="n">
        <f aca="false">(I146-H146)/H146</f>
        <v>0.0236926194373003</v>
      </c>
      <c r="R146" s="20" t="n">
        <f aca="false">(J146-I146)/I146</f>
        <v>0.0305291206699657</v>
      </c>
      <c r="S146" s="20" t="n">
        <f aca="false">AVERAGE(P146:R146)</f>
        <v>0.0259724294054697</v>
      </c>
      <c r="T146" s="22"/>
    </row>
    <row r="147" customFormat="false" ht="12" hidden="false" customHeight="false" outlineLevel="0" collapsed="false">
      <c r="A147" s="16" t="n">
        <v>140</v>
      </c>
      <c r="B147" s="16" t="s">
        <v>157</v>
      </c>
      <c r="C147" s="18" t="n">
        <v>963</v>
      </c>
      <c r="D147" s="18" t="n">
        <v>991</v>
      </c>
      <c r="E147" s="18" t="n">
        <v>1084</v>
      </c>
      <c r="F147" s="18" t="n">
        <v>1099</v>
      </c>
      <c r="G147" s="18" t="n">
        <v>0</v>
      </c>
      <c r="H147" s="18" t="n">
        <v>0</v>
      </c>
      <c r="I147" s="18" t="n">
        <v>0</v>
      </c>
      <c r="J147" s="18" t="n">
        <v>0</v>
      </c>
      <c r="K147" s="29"/>
      <c r="L147" s="20" t="n">
        <f aca="false">(D147-C147)/C147</f>
        <v>0.0290758047767394</v>
      </c>
      <c r="M147" s="20" t="n">
        <f aca="false">(E147-D147)/D147</f>
        <v>0.0938446014127144</v>
      </c>
      <c r="N147" s="20" t="n">
        <f aca="false">(F147-E147)/E147</f>
        <v>0.0138376383763838</v>
      </c>
      <c r="O147" s="20" t="n">
        <f aca="false">AVERAGE(L147:N147)</f>
        <v>0.0455860148552792</v>
      </c>
      <c r="P147" s="20" t="s">
        <v>18</v>
      </c>
      <c r="Q147" s="20" t="s">
        <v>18</v>
      </c>
      <c r="R147" s="20" t="s">
        <v>18</v>
      </c>
      <c r="S147" s="20" t="s">
        <v>18</v>
      </c>
      <c r="T147" s="22"/>
    </row>
    <row r="148" customFormat="false" ht="12" hidden="false" customHeight="false" outlineLevel="0" collapsed="false">
      <c r="A148" s="16" t="n">
        <v>141</v>
      </c>
      <c r="B148" s="16" t="s">
        <v>158</v>
      </c>
      <c r="C148" s="18" t="n">
        <v>3774</v>
      </c>
      <c r="D148" s="18" t="n">
        <v>3746</v>
      </c>
      <c r="E148" s="18" t="n">
        <v>3766</v>
      </c>
      <c r="F148" s="18" t="n">
        <v>3813</v>
      </c>
      <c r="G148" s="18" t="n">
        <v>0</v>
      </c>
      <c r="H148" s="18" t="n">
        <v>0</v>
      </c>
      <c r="I148" s="18" t="n">
        <v>0</v>
      </c>
      <c r="J148" s="18" t="n">
        <v>0</v>
      </c>
      <c r="K148" s="29"/>
      <c r="L148" s="20" t="n">
        <f aca="false">(D148-C148)/C148</f>
        <v>-0.00741918388977213</v>
      </c>
      <c r="M148" s="20" t="n">
        <f aca="false">(E148-D148)/D148</f>
        <v>0.00533902829684997</v>
      </c>
      <c r="N148" s="20" t="n">
        <f aca="false">(F148-E148)/E148</f>
        <v>0.0124800849707913</v>
      </c>
      <c r="O148" s="20" t="n">
        <f aca="false">AVERAGE(L148:N148)</f>
        <v>0.00346664312595638</v>
      </c>
      <c r="P148" s="20" t="s">
        <v>18</v>
      </c>
      <c r="Q148" s="20" t="s">
        <v>18</v>
      </c>
      <c r="R148" s="20" t="s">
        <v>18</v>
      </c>
      <c r="S148" s="20" t="s">
        <v>18</v>
      </c>
      <c r="T148" s="22"/>
    </row>
    <row r="149" customFormat="false" ht="12" hidden="false" customHeight="false" outlineLevel="0" collapsed="false">
      <c r="A149" s="16" t="n">
        <v>142</v>
      </c>
      <c r="B149" s="16" t="s">
        <v>159</v>
      </c>
      <c r="C149" s="18" t="n">
        <v>1657</v>
      </c>
      <c r="D149" s="18" t="n">
        <v>1675</v>
      </c>
      <c r="E149" s="18" t="n">
        <v>1699</v>
      </c>
      <c r="F149" s="18" t="n">
        <v>1728</v>
      </c>
      <c r="G149" s="18" t="n">
        <v>0</v>
      </c>
      <c r="H149" s="18" t="n">
        <v>0</v>
      </c>
      <c r="I149" s="18" t="n">
        <v>0</v>
      </c>
      <c r="J149" s="18" t="n">
        <v>0</v>
      </c>
      <c r="K149" s="29"/>
      <c r="L149" s="20" t="n">
        <f aca="false">(D149-C149)/C149</f>
        <v>0.0108630054315027</v>
      </c>
      <c r="M149" s="20" t="n">
        <f aca="false">(E149-D149)/D149</f>
        <v>0.0143283582089552</v>
      </c>
      <c r="N149" s="20" t="n">
        <f aca="false">(F149-E149)/E149</f>
        <v>0.0170688640376692</v>
      </c>
      <c r="O149" s="20" t="n">
        <f aca="false">AVERAGE(L149:N149)</f>
        <v>0.0140867425593757</v>
      </c>
      <c r="P149" s="20" t="s">
        <v>18</v>
      </c>
      <c r="Q149" s="20" t="s">
        <v>18</v>
      </c>
      <c r="R149" s="20" t="s">
        <v>18</v>
      </c>
      <c r="S149" s="20" t="s">
        <v>18</v>
      </c>
      <c r="T149" s="22"/>
    </row>
    <row r="150" customFormat="false" ht="12" hidden="false" customHeight="false" outlineLevel="0" collapsed="false">
      <c r="A150" s="16" t="n">
        <v>143</v>
      </c>
      <c r="B150" s="16" t="s">
        <v>160</v>
      </c>
      <c r="C150" s="18" t="n">
        <v>1240</v>
      </c>
      <c r="D150" s="18" t="n">
        <v>1268</v>
      </c>
      <c r="E150" s="18" t="n">
        <v>1284</v>
      </c>
      <c r="F150" s="18" t="n">
        <v>1299</v>
      </c>
      <c r="G150" s="18" t="n">
        <v>0</v>
      </c>
      <c r="H150" s="18" t="n">
        <v>0</v>
      </c>
      <c r="I150" s="18" t="n">
        <v>0</v>
      </c>
      <c r="J150" s="18" t="n">
        <v>0</v>
      </c>
      <c r="K150" s="29"/>
      <c r="L150" s="20" t="n">
        <f aca="false">(D150-C150)/C150</f>
        <v>0.0225806451612903</v>
      </c>
      <c r="M150" s="20" t="n">
        <f aca="false">(E150-D150)/D150</f>
        <v>0.0126182965299685</v>
      </c>
      <c r="N150" s="20" t="n">
        <f aca="false">(F150-E150)/E150</f>
        <v>0.0116822429906542</v>
      </c>
      <c r="O150" s="20" t="n">
        <f aca="false">AVERAGE(L150:N150)</f>
        <v>0.0156270615606377</v>
      </c>
      <c r="P150" s="20" t="s">
        <v>18</v>
      </c>
      <c r="Q150" s="20" t="s">
        <v>18</v>
      </c>
      <c r="R150" s="20" t="s">
        <v>18</v>
      </c>
      <c r="S150" s="20" t="s">
        <v>18</v>
      </c>
      <c r="T150" s="22"/>
    </row>
    <row r="151" customFormat="false" ht="12" hidden="false" customHeight="false" outlineLevel="0" collapsed="false">
      <c r="A151" s="16" t="n">
        <v>144</v>
      </c>
      <c r="B151" s="16" t="s">
        <v>161</v>
      </c>
      <c r="C151" s="18" t="n">
        <v>3647</v>
      </c>
      <c r="D151" s="18" t="n">
        <v>3696</v>
      </c>
      <c r="E151" s="18" t="n">
        <v>3750</v>
      </c>
      <c r="F151" s="18" t="n">
        <v>3787</v>
      </c>
      <c r="G151" s="18" t="n">
        <v>0</v>
      </c>
      <c r="H151" s="18" t="n">
        <v>0</v>
      </c>
      <c r="I151" s="18" t="n">
        <v>0</v>
      </c>
      <c r="J151" s="18" t="n">
        <v>1</v>
      </c>
      <c r="K151" s="29"/>
      <c r="L151" s="20" t="n">
        <f aca="false">(D151-C151)/C151</f>
        <v>0.0134357005758157</v>
      </c>
      <c r="M151" s="20" t="n">
        <f aca="false">(E151-D151)/D151</f>
        <v>0.0146103896103896</v>
      </c>
      <c r="N151" s="20" t="n">
        <f aca="false">(F151-E151)/E151</f>
        <v>0.00986666666666667</v>
      </c>
      <c r="O151" s="20" t="n">
        <f aca="false">AVERAGE(L151:N151)</f>
        <v>0.012637585617624</v>
      </c>
      <c r="P151" s="20" t="s">
        <v>18</v>
      </c>
      <c r="Q151" s="20" t="s">
        <v>18</v>
      </c>
      <c r="R151" s="20" t="s">
        <v>18</v>
      </c>
      <c r="S151" s="20" t="s">
        <v>18</v>
      </c>
      <c r="T151" s="22"/>
    </row>
    <row r="152" customFormat="false" ht="12" hidden="false" customHeight="false" outlineLevel="0" collapsed="false">
      <c r="A152" s="16" t="n">
        <v>145</v>
      </c>
      <c r="B152" s="16" t="s">
        <v>162</v>
      </c>
      <c r="C152" s="18" t="n">
        <v>8896</v>
      </c>
      <c r="D152" s="18" t="n">
        <v>9039</v>
      </c>
      <c r="E152" s="18" t="n">
        <v>9173</v>
      </c>
      <c r="F152" s="18" t="n">
        <v>9309</v>
      </c>
      <c r="G152" s="18" t="n">
        <v>0</v>
      </c>
      <c r="H152" s="18" t="n">
        <v>0</v>
      </c>
      <c r="I152" s="18" t="n">
        <v>0</v>
      </c>
      <c r="J152" s="18" t="n">
        <v>0</v>
      </c>
      <c r="K152" s="29"/>
      <c r="L152" s="20" t="n">
        <f aca="false">(D152-C152)/C152</f>
        <v>0.0160746402877698</v>
      </c>
      <c r="M152" s="20" t="n">
        <f aca="false">(E152-D152)/D152</f>
        <v>0.0148246487443301</v>
      </c>
      <c r="N152" s="20" t="n">
        <f aca="false">(F152-E152)/E152</f>
        <v>0.0148261201351793</v>
      </c>
      <c r="O152" s="20" t="n">
        <f aca="false">AVERAGE(L152:N152)</f>
        <v>0.0152418030557597</v>
      </c>
      <c r="P152" s="20" t="s">
        <v>18</v>
      </c>
      <c r="Q152" s="20" t="s">
        <v>18</v>
      </c>
      <c r="R152" s="20" t="s">
        <v>18</v>
      </c>
      <c r="S152" s="20" t="s">
        <v>18</v>
      </c>
      <c r="T152" s="22"/>
    </row>
    <row r="153" customFormat="false" ht="12" hidden="false" customHeight="false" outlineLevel="0" collapsed="false">
      <c r="A153" s="16" t="n">
        <v>146</v>
      </c>
      <c r="B153" s="16" t="s">
        <v>163</v>
      </c>
      <c r="C153" s="18" t="n">
        <v>12638</v>
      </c>
      <c r="D153" s="18" t="n">
        <v>12439</v>
      </c>
      <c r="E153" s="18" t="n">
        <v>12478</v>
      </c>
      <c r="F153" s="18" t="n">
        <v>12537</v>
      </c>
      <c r="G153" s="18" t="n">
        <v>5120</v>
      </c>
      <c r="H153" s="18" t="n">
        <v>5656</v>
      </c>
      <c r="I153" s="18" t="n">
        <v>5684</v>
      </c>
      <c r="J153" s="18" t="n">
        <v>5758</v>
      </c>
      <c r="K153" s="29"/>
      <c r="L153" s="20" t="n">
        <f aca="false">(D153-C153)/C153</f>
        <v>-0.0157461623674632</v>
      </c>
      <c r="M153" s="20" t="n">
        <f aca="false">(E153-D153)/D153</f>
        <v>0.00313530026529464</v>
      </c>
      <c r="N153" s="20" t="n">
        <f aca="false">(F153-E153)/E153</f>
        <v>0.00472832184644975</v>
      </c>
      <c r="O153" s="20" t="n">
        <f aca="false">AVERAGE(L153:N153)</f>
        <v>-0.00262751341857294</v>
      </c>
      <c r="P153" s="20" t="n">
        <f aca="false">(H153-G153)/G153</f>
        <v>0.1046875</v>
      </c>
      <c r="Q153" s="20" t="n">
        <f aca="false">(I153-H153)/H153</f>
        <v>0.00495049504950495</v>
      </c>
      <c r="R153" s="20" t="n">
        <f aca="false">(J153-I153)/I153</f>
        <v>0.0130190007037298</v>
      </c>
      <c r="S153" s="20" t="n">
        <f aca="false">AVERAGE(P153:R153)</f>
        <v>0.0408856652510782</v>
      </c>
      <c r="T153" s="22"/>
    </row>
    <row r="154" customFormat="false" ht="12" hidden="false" customHeight="false" outlineLevel="0" collapsed="false">
      <c r="A154" s="16" t="n">
        <v>147</v>
      </c>
      <c r="B154" s="16" t="s">
        <v>164</v>
      </c>
      <c r="C154" s="18" t="n">
        <v>726</v>
      </c>
      <c r="D154" s="18" t="n">
        <v>744</v>
      </c>
      <c r="E154" s="18" t="n">
        <v>843</v>
      </c>
      <c r="F154" s="18" t="n">
        <v>854</v>
      </c>
      <c r="G154" s="18" t="n">
        <v>0</v>
      </c>
      <c r="H154" s="18" t="n">
        <v>0</v>
      </c>
      <c r="I154" s="18" t="n">
        <v>0</v>
      </c>
      <c r="J154" s="18" t="n">
        <v>0</v>
      </c>
      <c r="K154" s="29"/>
      <c r="L154" s="20" t="n">
        <f aca="false">(D154-C154)/C154</f>
        <v>0.0247933884297521</v>
      </c>
      <c r="M154" s="20" t="n">
        <f aca="false">(E154-D154)/D154</f>
        <v>0.133064516129032</v>
      </c>
      <c r="N154" s="20" t="n">
        <f aca="false">(F154-E154)/E154</f>
        <v>0.0130486358244365</v>
      </c>
      <c r="O154" s="20" t="n">
        <f aca="false">AVERAGE(L154:N154)</f>
        <v>0.056968846794407</v>
      </c>
      <c r="P154" s="20" t="s">
        <v>18</v>
      </c>
      <c r="Q154" s="20" t="s">
        <v>18</v>
      </c>
      <c r="R154" s="20" t="s">
        <v>18</v>
      </c>
      <c r="S154" s="20" t="s">
        <v>18</v>
      </c>
      <c r="T154" s="22"/>
    </row>
    <row r="155" customFormat="false" ht="12" hidden="false" customHeight="false" outlineLevel="0" collapsed="false">
      <c r="A155" s="16" t="n">
        <v>148</v>
      </c>
      <c r="B155" s="16" t="s">
        <v>165</v>
      </c>
      <c r="C155" s="18" t="n">
        <v>869</v>
      </c>
      <c r="D155" s="18" t="n">
        <v>907</v>
      </c>
      <c r="E155" s="18" t="n">
        <v>922</v>
      </c>
      <c r="F155" s="18" t="n">
        <v>936</v>
      </c>
      <c r="G155" s="18" t="n">
        <v>0</v>
      </c>
      <c r="H155" s="18" t="n">
        <v>0</v>
      </c>
      <c r="I155" s="18" t="n">
        <v>0</v>
      </c>
      <c r="J155" s="18" t="n">
        <v>0</v>
      </c>
      <c r="K155" s="29"/>
      <c r="L155" s="20" t="n">
        <f aca="false">(D155-C155)/C155</f>
        <v>0.0437284234752589</v>
      </c>
      <c r="M155" s="20" t="n">
        <f aca="false">(E155-D155)/D155</f>
        <v>0.0165380374862183</v>
      </c>
      <c r="N155" s="20" t="n">
        <f aca="false">(F155-E155)/E155</f>
        <v>0.0151843817787419</v>
      </c>
      <c r="O155" s="20" t="n">
        <f aca="false">AVERAGE(L155:N155)</f>
        <v>0.0251502809134064</v>
      </c>
      <c r="P155" s="20" t="s">
        <v>18</v>
      </c>
      <c r="Q155" s="20" t="s">
        <v>18</v>
      </c>
      <c r="R155" s="20" t="s">
        <v>18</v>
      </c>
      <c r="S155" s="20" t="s">
        <v>18</v>
      </c>
      <c r="T155" s="22"/>
    </row>
    <row r="156" customFormat="false" ht="12" hidden="false" customHeight="false" outlineLevel="0" collapsed="false">
      <c r="A156" s="16" t="n">
        <v>149</v>
      </c>
      <c r="B156" s="16" t="s">
        <v>166</v>
      </c>
      <c r="C156" s="18" t="n">
        <v>3947</v>
      </c>
      <c r="D156" s="18" t="n">
        <v>4117</v>
      </c>
      <c r="E156" s="18" t="n">
        <v>4243</v>
      </c>
      <c r="F156" s="18" t="n">
        <v>4327</v>
      </c>
      <c r="G156" s="18" t="n">
        <v>0</v>
      </c>
      <c r="H156" s="18" t="n">
        <v>0</v>
      </c>
      <c r="I156" s="18" t="n">
        <v>0</v>
      </c>
      <c r="J156" s="18" t="n">
        <v>0</v>
      </c>
      <c r="K156" s="29"/>
      <c r="L156" s="20" t="n">
        <f aca="false">(D156-C156)/C156</f>
        <v>0.0430706865974158</v>
      </c>
      <c r="M156" s="20" t="n">
        <f aca="false">(E156-D156)/D156</f>
        <v>0.03060480932718</v>
      </c>
      <c r="N156" s="20" t="n">
        <f aca="false">(F156-E156)/E156</f>
        <v>0.019797313221777</v>
      </c>
      <c r="O156" s="20" t="n">
        <f aca="false">AVERAGE(L156:N156)</f>
        <v>0.0311576030487909</v>
      </c>
      <c r="P156" s="20" t="s">
        <v>18</v>
      </c>
      <c r="Q156" s="20" t="s">
        <v>18</v>
      </c>
      <c r="R156" s="20" t="s">
        <v>18</v>
      </c>
      <c r="S156" s="20" t="s">
        <v>18</v>
      </c>
      <c r="T156" s="22"/>
    </row>
    <row r="157" customFormat="false" ht="12" hidden="false" customHeight="false" outlineLevel="0" collapsed="false">
      <c r="A157" s="16" t="n">
        <v>150</v>
      </c>
      <c r="B157" s="16" t="s">
        <v>167</v>
      </c>
      <c r="C157" s="18" t="n">
        <v>2606</v>
      </c>
      <c r="D157" s="18" t="n">
        <v>2662</v>
      </c>
      <c r="E157" s="18" t="n">
        <v>2714</v>
      </c>
      <c r="F157" s="18" t="n">
        <v>2757</v>
      </c>
      <c r="G157" s="18" t="n">
        <v>0</v>
      </c>
      <c r="H157" s="18" t="n">
        <v>0</v>
      </c>
      <c r="I157" s="18" t="n">
        <v>0</v>
      </c>
      <c r="J157" s="18" t="n">
        <v>0</v>
      </c>
      <c r="K157" s="29"/>
      <c r="L157" s="20" t="n">
        <f aca="false">(D157-C157)/C157</f>
        <v>0.0214888718342287</v>
      </c>
      <c r="M157" s="20" t="n">
        <f aca="false">(E157-D157)/D157</f>
        <v>0.019534184823441</v>
      </c>
      <c r="N157" s="20" t="n">
        <f aca="false">(F157-E157)/E157</f>
        <v>0.0158437730287399</v>
      </c>
      <c r="O157" s="20" t="n">
        <f aca="false">AVERAGE(L157:N157)</f>
        <v>0.0189556098954699</v>
      </c>
      <c r="P157" s="20" t="s">
        <v>18</v>
      </c>
      <c r="Q157" s="20" t="s">
        <v>18</v>
      </c>
      <c r="R157" s="20" t="s">
        <v>18</v>
      </c>
      <c r="S157" s="20" t="s">
        <v>18</v>
      </c>
      <c r="T157" s="22"/>
    </row>
    <row r="158" customFormat="false" ht="12" hidden="false" customHeight="false" outlineLevel="0" collapsed="false">
      <c r="A158" s="16" t="n">
        <v>151</v>
      </c>
      <c r="B158" s="16" t="s">
        <v>168</v>
      </c>
      <c r="C158" s="18" t="n">
        <v>1087</v>
      </c>
      <c r="D158" s="18" t="n">
        <v>1107</v>
      </c>
      <c r="E158" s="18" t="n">
        <v>1118</v>
      </c>
      <c r="F158" s="18" t="n">
        <v>1130</v>
      </c>
      <c r="G158" s="18" t="n">
        <v>0</v>
      </c>
      <c r="H158" s="18" t="n">
        <v>0</v>
      </c>
      <c r="I158" s="18" t="n">
        <v>0</v>
      </c>
      <c r="J158" s="18" t="n">
        <v>0</v>
      </c>
      <c r="K158" s="29"/>
      <c r="L158" s="20" t="n">
        <f aca="false">(D158-C158)/C158</f>
        <v>0.0183992640294388</v>
      </c>
      <c r="M158" s="20" t="n">
        <f aca="false">(E158-D158)/D158</f>
        <v>0.00993676603432701</v>
      </c>
      <c r="N158" s="20" t="n">
        <f aca="false">(F158-E158)/E158</f>
        <v>0.0107334525939177</v>
      </c>
      <c r="O158" s="20" t="n">
        <f aca="false">AVERAGE(L158:N158)</f>
        <v>0.0130231608858945</v>
      </c>
      <c r="P158" s="20" t="s">
        <v>18</v>
      </c>
      <c r="Q158" s="20" t="s">
        <v>18</v>
      </c>
      <c r="R158" s="20" t="s">
        <v>18</v>
      </c>
      <c r="S158" s="20" t="s">
        <v>18</v>
      </c>
      <c r="T158" s="22"/>
    </row>
    <row r="159" customFormat="false" ht="12" hidden="false" customHeight="false" outlineLevel="0" collapsed="false">
      <c r="A159" s="16" t="n">
        <v>152</v>
      </c>
      <c r="B159" s="16" t="s">
        <v>169</v>
      </c>
      <c r="C159" s="18" t="n">
        <v>2763</v>
      </c>
      <c r="D159" s="18" t="n">
        <v>2871</v>
      </c>
      <c r="E159" s="18" t="n">
        <v>2977</v>
      </c>
      <c r="F159" s="18" t="n">
        <v>3171</v>
      </c>
      <c r="G159" s="18" t="n">
        <v>0</v>
      </c>
      <c r="H159" s="18" t="n">
        <v>0</v>
      </c>
      <c r="I159" s="18" t="n">
        <v>0</v>
      </c>
      <c r="J159" s="18" t="n">
        <v>0</v>
      </c>
      <c r="K159" s="29"/>
      <c r="L159" s="20" t="n">
        <f aca="false">(D159-C159)/C159</f>
        <v>0.0390879478827362</v>
      </c>
      <c r="M159" s="20" t="n">
        <f aca="false">(E159-D159)/D159</f>
        <v>0.0369209334726576</v>
      </c>
      <c r="N159" s="20" t="n">
        <f aca="false">(F159-E159)/E159</f>
        <v>0.0651662747732617</v>
      </c>
      <c r="O159" s="20" t="n">
        <f aca="false">AVERAGE(L159:N159)</f>
        <v>0.0470583853762185</v>
      </c>
      <c r="P159" s="20" t="s">
        <v>18</v>
      </c>
      <c r="Q159" s="20" t="s">
        <v>18</v>
      </c>
      <c r="R159" s="20" t="s">
        <v>18</v>
      </c>
      <c r="S159" s="20" t="s">
        <v>18</v>
      </c>
      <c r="T159" s="22"/>
    </row>
    <row r="160" customFormat="false" ht="12" hidden="false" customHeight="false" outlineLevel="0" collapsed="false">
      <c r="A160" s="16" t="n">
        <v>153</v>
      </c>
      <c r="B160" s="16" t="s">
        <v>170</v>
      </c>
      <c r="C160" s="18" t="n">
        <v>1388</v>
      </c>
      <c r="D160" s="18" t="n">
        <v>1420</v>
      </c>
      <c r="E160" s="18" t="n">
        <v>1447</v>
      </c>
      <c r="F160" s="18" t="n">
        <v>1466</v>
      </c>
      <c r="G160" s="18" t="n">
        <v>0</v>
      </c>
      <c r="H160" s="18" t="n">
        <v>0</v>
      </c>
      <c r="I160" s="18" t="n">
        <v>0</v>
      </c>
      <c r="J160" s="18" t="n">
        <v>0</v>
      </c>
      <c r="K160" s="29"/>
      <c r="L160" s="20" t="n">
        <f aca="false">(D160-C160)/C160</f>
        <v>0.0230547550432277</v>
      </c>
      <c r="M160" s="20" t="n">
        <f aca="false">(E160-D160)/D160</f>
        <v>0.0190140845070423</v>
      </c>
      <c r="N160" s="20" t="n">
        <f aca="false">(F160-E160)/E160</f>
        <v>0.0131306150656531</v>
      </c>
      <c r="O160" s="20" t="n">
        <f aca="false">AVERAGE(L160:N160)</f>
        <v>0.0183998182053077</v>
      </c>
      <c r="P160" s="20" t="s">
        <v>18</v>
      </c>
      <c r="Q160" s="20" t="s">
        <v>18</v>
      </c>
      <c r="R160" s="20" t="s">
        <v>18</v>
      </c>
      <c r="S160" s="20" t="s">
        <v>18</v>
      </c>
      <c r="T160" s="22"/>
    </row>
    <row r="161" customFormat="false" ht="12" hidden="false" customHeight="false" outlineLevel="0" collapsed="false">
      <c r="A161" s="16" t="n">
        <v>154</v>
      </c>
      <c r="B161" s="16" t="s">
        <v>171</v>
      </c>
      <c r="C161" s="18" t="n">
        <v>28454</v>
      </c>
      <c r="D161" s="18" t="n">
        <v>28942</v>
      </c>
      <c r="E161" s="18" t="n">
        <v>29643</v>
      </c>
      <c r="F161" s="18" t="n">
        <v>30542</v>
      </c>
      <c r="G161" s="18" t="n">
        <v>6066</v>
      </c>
      <c r="H161" s="18" t="n">
        <v>9853</v>
      </c>
      <c r="I161" s="18" t="n">
        <v>10273</v>
      </c>
      <c r="J161" s="18" t="n">
        <v>10645</v>
      </c>
      <c r="K161" s="29"/>
      <c r="L161" s="20" t="n">
        <f aca="false">(D161-C161)/C161</f>
        <v>0.0171504885077669</v>
      </c>
      <c r="M161" s="20" t="n">
        <f aca="false">(E161-D161)/D161</f>
        <v>0.0242208555041117</v>
      </c>
      <c r="N161" s="20" t="n">
        <f aca="false">(F161-E161)/E161</f>
        <v>0.0303275646864352</v>
      </c>
      <c r="O161" s="20" t="n">
        <f aca="false">AVERAGE(L161:N161)</f>
        <v>0.0238996362327713</v>
      </c>
      <c r="P161" s="20" t="n">
        <f aca="false">(H161-G161)/G161</f>
        <v>0.624299373557534</v>
      </c>
      <c r="Q161" s="20" t="n">
        <f aca="false">(I161-H161)/H161</f>
        <v>0.0426266111844108</v>
      </c>
      <c r="R161" s="20" t="n">
        <f aca="false">(J161-I161)/I161</f>
        <v>0.0362114280151854</v>
      </c>
      <c r="S161" s="20" t="n">
        <f aca="false">AVERAGE(P161:R161)</f>
        <v>0.23437913758571</v>
      </c>
      <c r="T161" s="22"/>
    </row>
    <row r="162" customFormat="false" ht="12" hidden="false" customHeight="false" outlineLevel="0" collapsed="false">
      <c r="A162" s="16" t="n">
        <v>155</v>
      </c>
      <c r="B162" s="16" t="s">
        <v>172</v>
      </c>
      <c r="C162" s="18" t="n">
        <v>1233</v>
      </c>
      <c r="D162" s="18" t="n">
        <v>1274</v>
      </c>
      <c r="E162" s="18" t="n">
        <v>1287</v>
      </c>
      <c r="F162" s="18" t="n">
        <v>1304</v>
      </c>
      <c r="G162" s="18" t="n">
        <v>0</v>
      </c>
      <c r="H162" s="18" t="n">
        <v>0</v>
      </c>
      <c r="I162" s="18" t="n">
        <v>0</v>
      </c>
      <c r="J162" s="18" t="n">
        <v>0</v>
      </c>
      <c r="K162" s="29"/>
      <c r="L162" s="20" t="n">
        <f aca="false">(D162-C162)/C162</f>
        <v>0.0332522303325223</v>
      </c>
      <c r="M162" s="20" t="n">
        <f aca="false">(E162-D162)/D162</f>
        <v>0.0102040816326531</v>
      </c>
      <c r="N162" s="20" t="n">
        <f aca="false">(F162-E162)/E162</f>
        <v>0.0132090132090132</v>
      </c>
      <c r="O162" s="20" t="n">
        <f aca="false">AVERAGE(L162:N162)</f>
        <v>0.0188884417247295</v>
      </c>
      <c r="P162" s="20" t="s">
        <v>18</v>
      </c>
      <c r="Q162" s="20" t="s">
        <v>18</v>
      </c>
      <c r="R162" s="20" t="s">
        <v>18</v>
      </c>
      <c r="S162" s="20" t="s">
        <v>18</v>
      </c>
      <c r="T162" s="22"/>
    </row>
    <row r="163" customFormat="false" ht="12" hidden="false" customHeight="false" outlineLevel="0" collapsed="false">
      <c r="A163" s="16" t="n">
        <v>156</v>
      </c>
      <c r="B163" s="16" t="s">
        <v>173</v>
      </c>
      <c r="C163" s="18" t="n">
        <v>4303</v>
      </c>
      <c r="D163" s="18" t="n">
        <v>4385</v>
      </c>
      <c r="E163" s="18" t="n">
        <v>4478</v>
      </c>
      <c r="F163" s="18" t="n">
        <v>4772</v>
      </c>
      <c r="G163" s="18" t="n">
        <v>0</v>
      </c>
      <c r="H163" s="18" t="n">
        <v>0</v>
      </c>
      <c r="I163" s="18" t="n">
        <v>0</v>
      </c>
      <c r="J163" s="18" t="n">
        <v>0</v>
      </c>
      <c r="K163" s="29"/>
      <c r="L163" s="20" t="n">
        <f aca="false">(D163-C163)/C163</f>
        <v>0.0190564722286777</v>
      </c>
      <c r="M163" s="20" t="n">
        <f aca="false">(E163-D163)/D163</f>
        <v>0.0212086659064994</v>
      </c>
      <c r="N163" s="20" t="n">
        <f aca="false">(F163-E163)/E163</f>
        <v>0.0656543099598035</v>
      </c>
      <c r="O163" s="20" t="n">
        <f aca="false">AVERAGE(L163:N163)</f>
        <v>0.0353064826983269</v>
      </c>
      <c r="P163" s="20" t="s">
        <v>18</v>
      </c>
      <c r="Q163" s="20" t="s">
        <v>18</v>
      </c>
      <c r="R163" s="20" t="s">
        <v>18</v>
      </c>
      <c r="S163" s="20" t="s">
        <v>18</v>
      </c>
      <c r="T163" s="22"/>
    </row>
    <row r="164" customFormat="false" ht="12" hidden="false" customHeight="false" outlineLevel="0" collapsed="false">
      <c r="A164" s="16" t="n">
        <v>157</v>
      </c>
      <c r="B164" s="16" t="s">
        <v>174</v>
      </c>
      <c r="C164" s="18" t="n">
        <v>1234</v>
      </c>
      <c r="D164" s="18" t="n">
        <v>1246</v>
      </c>
      <c r="E164" s="18" t="n">
        <v>1253</v>
      </c>
      <c r="F164" s="18" t="n">
        <v>1259</v>
      </c>
      <c r="G164" s="18" t="n">
        <v>0</v>
      </c>
      <c r="H164" s="18" t="n">
        <v>0</v>
      </c>
      <c r="I164" s="18" t="n">
        <v>0</v>
      </c>
      <c r="J164" s="18" t="n">
        <v>0</v>
      </c>
      <c r="K164" s="29"/>
      <c r="L164" s="20" t="n">
        <f aca="false">(D164-C164)/C164</f>
        <v>0.00972447325769854</v>
      </c>
      <c r="M164" s="20" t="n">
        <f aca="false">(E164-D164)/D164</f>
        <v>0.00561797752808989</v>
      </c>
      <c r="N164" s="20" t="n">
        <f aca="false">(F164-E164)/E164</f>
        <v>0.00478850758180367</v>
      </c>
      <c r="O164" s="20" t="n">
        <f aca="false">AVERAGE(L164:N164)</f>
        <v>0.00671031945586403</v>
      </c>
      <c r="P164" s="20" t="s">
        <v>18</v>
      </c>
      <c r="Q164" s="20" t="s">
        <v>18</v>
      </c>
      <c r="R164" s="20" t="s">
        <v>18</v>
      </c>
      <c r="S164" s="20" t="s">
        <v>18</v>
      </c>
      <c r="T164" s="22"/>
    </row>
    <row r="165" customFormat="false" ht="12" hidden="false" customHeight="false" outlineLevel="0" collapsed="false">
      <c r="A165" s="16" t="n">
        <v>158</v>
      </c>
      <c r="B165" s="16" t="s">
        <v>175</v>
      </c>
      <c r="C165" s="18" t="n">
        <v>2606</v>
      </c>
      <c r="D165" s="18" t="n">
        <v>2668</v>
      </c>
      <c r="E165" s="18" t="n">
        <v>2723</v>
      </c>
      <c r="F165" s="18" t="n">
        <v>2786</v>
      </c>
      <c r="G165" s="18" t="n">
        <v>0</v>
      </c>
      <c r="H165" s="18" t="n">
        <v>0</v>
      </c>
      <c r="I165" s="18" t="n">
        <v>0</v>
      </c>
      <c r="J165" s="18" t="n">
        <v>0</v>
      </c>
      <c r="K165" s="29"/>
      <c r="L165" s="20" t="n">
        <f aca="false">(D165-C165)/C165</f>
        <v>0.0237912509593246</v>
      </c>
      <c r="M165" s="20" t="n">
        <f aca="false">(E165-D165)/D165</f>
        <v>0.0206146926536732</v>
      </c>
      <c r="N165" s="20" t="n">
        <f aca="false">(F165-E165)/E165</f>
        <v>0.0231362467866324</v>
      </c>
      <c r="O165" s="20" t="n">
        <f aca="false">AVERAGE(L165:N165)</f>
        <v>0.0225140634665434</v>
      </c>
      <c r="P165" s="20" t="s">
        <v>18</v>
      </c>
      <c r="Q165" s="20" t="s">
        <v>18</v>
      </c>
      <c r="R165" s="20" t="s">
        <v>18</v>
      </c>
      <c r="S165" s="20" t="s">
        <v>18</v>
      </c>
      <c r="T165" s="22"/>
    </row>
    <row r="166" customFormat="false" ht="12" hidden="false" customHeight="false" outlineLevel="0" collapsed="false">
      <c r="A166" s="16" t="n">
        <v>159</v>
      </c>
      <c r="B166" s="16" t="s">
        <v>176</v>
      </c>
      <c r="C166" s="18" t="n">
        <v>5474</v>
      </c>
      <c r="D166" s="18" t="n">
        <v>5498</v>
      </c>
      <c r="E166" s="18" t="n">
        <v>6195</v>
      </c>
      <c r="F166" s="18" t="n">
        <v>6360</v>
      </c>
      <c r="G166" s="18" t="n">
        <v>4832</v>
      </c>
      <c r="H166" s="18" t="n">
        <v>4845</v>
      </c>
      <c r="I166" s="18" t="n">
        <v>4882</v>
      </c>
      <c r="J166" s="18" t="n">
        <v>5042</v>
      </c>
      <c r="K166" s="29"/>
      <c r="L166" s="20" t="n">
        <f aca="false">(D166-C166)/C166</f>
        <v>0.00438436244062843</v>
      </c>
      <c r="M166" s="20" t="n">
        <f aca="false">(E166-D166)/D166</f>
        <v>0.126773372135322</v>
      </c>
      <c r="N166" s="20" t="n">
        <f aca="false">(F166-E166)/E166</f>
        <v>0.026634382566586</v>
      </c>
      <c r="O166" s="20" t="n">
        <f aca="false">AVERAGE(L166:N166)</f>
        <v>0.0525973723808454</v>
      </c>
      <c r="P166" s="20" t="n">
        <f aca="false">(H166-G166)/G166</f>
        <v>0.00269039735099338</v>
      </c>
      <c r="Q166" s="20" t="n">
        <f aca="false">(I166-H166)/H166</f>
        <v>0.00763673890608875</v>
      </c>
      <c r="R166" s="20" t="n">
        <f aca="false">(J166-I166)/I166</f>
        <v>0.0327734535026628</v>
      </c>
      <c r="S166" s="20" t="n">
        <f aca="false">AVERAGE(P166:R166)</f>
        <v>0.0143668632532483</v>
      </c>
      <c r="T166" s="22"/>
    </row>
    <row r="167" customFormat="false" ht="12" hidden="false" customHeight="false" outlineLevel="0" collapsed="false">
      <c r="A167" s="16" t="n">
        <v>160</v>
      </c>
      <c r="B167" s="16" t="s">
        <v>177</v>
      </c>
      <c r="C167" s="18" t="n">
        <v>934</v>
      </c>
      <c r="D167" s="18" t="n">
        <v>940</v>
      </c>
      <c r="E167" s="18" t="n">
        <v>1107</v>
      </c>
      <c r="F167" s="18" t="n">
        <v>1135</v>
      </c>
      <c r="G167" s="18" t="n">
        <v>0</v>
      </c>
      <c r="H167" s="18" t="n">
        <v>0</v>
      </c>
      <c r="I167" s="18" t="n">
        <v>0</v>
      </c>
      <c r="J167" s="18" t="n">
        <v>0</v>
      </c>
      <c r="K167" s="29"/>
      <c r="L167" s="20" t="n">
        <f aca="false">(D167-C167)/C167</f>
        <v>0.00642398286937901</v>
      </c>
      <c r="M167" s="20" t="n">
        <f aca="false">(E167-D167)/D167</f>
        <v>0.177659574468085</v>
      </c>
      <c r="N167" s="20" t="n">
        <f aca="false">(F167-E167)/E167</f>
        <v>0.025293586269196</v>
      </c>
      <c r="O167" s="20" t="n">
        <f aca="false">AVERAGE(L167:N167)</f>
        <v>0.0697923812022201</v>
      </c>
      <c r="P167" s="20" t="s">
        <v>18</v>
      </c>
      <c r="Q167" s="20" t="s">
        <v>18</v>
      </c>
      <c r="R167" s="20" t="s">
        <v>18</v>
      </c>
      <c r="S167" s="20" t="s">
        <v>18</v>
      </c>
      <c r="T167" s="22"/>
    </row>
    <row r="168" customFormat="false" ht="12" hidden="false" customHeight="false" outlineLevel="0" collapsed="false">
      <c r="A168" s="16" t="n">
        <v>161</v>
      </c>
      <c r="B168" s="16" t="s">
        <v>178</v>
      </c>
      <c r="C168" s="18" t="n">
        <v>9581</v>
      </c>
      <c r="D168" s="18" t="n">
        <v>10155</v>
      </c>
      <c r="E168" s="18" t="n">
        <v>10482</v>
      </c>
      <c r="F168" s="18" t="n">
        <v>11007</v>
      </c>
      <c r="G168" s="18" t="n">
        <v>9612</v>
      </c>
      <c r="H168" s="18" t="n">
        <v>10517</v>
      </c>
      <c r="I168" s="18" t="n">
        <v>10798</v>
      </c>
      <c r="J168" s="18" t="n">
        <v>11077</v>
      </c>
      <c r="K168" s="29"/>
      <c r="L168" s="20" t="n">
        <f aca="false">(D168-C168)/C168</f>
        <v>0.0599102390147166</v>
      </c>
      <c r="M168" s="20" t="n">
        <f aca="false">(E168-D168)/D168</f>
        <v>0.0322008862629247</v>
      </c>
      <c r="N168" s="20" t="n">
        <f aca="false">(F168-E168)/E168</f>
        <v>0.0500858614768174</v>
      </c>
      <c r="O168" s="20" t="n">
        <f aca="false">AVERAGE(L168:N168)</f>
        <v>0.0473989955848196</v>
      </c>
      <c r="P168" s="20" t="n">
        <f aca="false">(H168-G168)/G168</f>
        <v>0.0941531419059509</v>
      </c>
      <c r="Q168" s="20" t="n">
        <f aca="false">(I168-H168)/H168</f>
        <v>0.0267186460017115</v>
      </c>
      <c r="R168" s="20" t="n">
        <f aca="false">(J168-I168)/I168</f>
        <v>0.0258381181700315</v>
      </c>
      <c r="S168" s="20" t="n">
        <f aca="false">AVERAGE(P168:R168)</f>
        <v>0.048903302025898</v>
      </c>
      <c r="T168" s="22"/>
    </row>
    <row r="169" customFormat="false" ht="12" hidden="false" customHeight="false" outlineLevel="0" collapsed="false">
      <c r="A169" s="16" t="n">
        <v>162</v>
      </c>
      <c r="B169" s="16" t="s">
        <v>179</v>
      </c>
      <c r="C169" s="18" t="n">
        <v>1066</v>
      </c>
      <c r="D169" s="18" t="n">
        <v>1076</v>
      </c>
      <c r="E169" s="18" t="n">
        <v>1091</v>
      </c>
      <c r="F169" s="18" t="n">
        <v>1112</v>
      </c>
      <c r="G169" s="18" t="n">
        <v>0</v>
      </c>
      <c r="H169" s="18" t="n">
        <v>0</v>
      </c>
      <c r="I169" s="18" t="n">
        <v>0</v>
      </c>
      <c r="J169" s="18" t="n">
        <v>0</v>
      </c>
      <c r="K169" s="29"/>
      <c r="L169" s="20" t="n">
        <f aca="false">(D169-C169)/C169</f>
        <v>0.00938086303939963</v>
      </c>
      <c r="M169" s="20" t="n">
        <f aca="false">(E169-D169)/D169</f>
        <v>0.0139405204460967</v>
      </c>
      <c r="N169" s="20" t="n">
        <f aca="false">(F169-E169)/E169</f>
        <v>0.0192483959670027</v>
      </c>
      <c r="O169" s="20" t="n">
        <f aca="false">AVERAGE(L169:N169)</f>
        <v>0.0141899264841663</v>
      </c>
      <c r="P169" s="20" t="s">
        <v>18</v>
      </c>
      <c r="Q169" s="20" t="s">
        <v>18</v>
      </c>
      <c r="R169" s="20" t="s">
        <v>18</v>
      </c>
      <c r="S169" s="20" t="s">
        <v>18</v>
      </c>
      <c r="T169" s="22"/>
    </row>
    <row r="170" customFormat="false" ht="12" hidden="false" customHeight="false" outlineLevel="0" collapsed="false">
      <c r="A170" s="16" t="n">
        <v>163</v>
      </c>
      <c r="B170" s="16" t="s">
        <v>180</v>
      </c>
      <c r="C170" s="18" t="n">
        <v>1342</v>
      </c>
      <c r="D170" s="18" t="n">
        <v>1365</v>
      </c>
      <c r="E170" s="18" t="n">
        <v>1395</v>
      </c>
      <c r="F170" s="18" t="n">
        <v>1416</v>
      </c>
      <c r="G170" s="18" t="n">
        <v>0</v>
      </c>
      <c r="H170" s="18" t="n">
        <v>0</v>
      </c>
      <c r="I170" s="18" t="n">
        <v>0</v>
      </c>
      <c r="J170" s="18" t="n">
        <v>0</v>
      </c>
      <c r="K170" s="29"/>
      <c r="L170" s="20" t="n">
        <f aca="false">(D170-C170)/C170</f>
        <v>0.0171385991058122</v>
      </c>
      <c r="M170" s="20" t="n">
        <f aca="false">(E170-D170)/D170</f>
        <v>0.021978021978022</v>
      </c>
      <c r="N170" s="20" t="n">
        <f aca="false">(F170-E170)/E170</f>
        <v>0.0150537634408602</v>
      </c>
      <c r="O170" s="20" t="n">
        <f aca="false">AVERAGE(L170:N170)</f>
        <v>0.0180567948415648</v>
      </c>
      <c r="P170" s="20" t="s">
        <v>18</v>
      </c>
      <c r="Q170" s="20" t="s">
        <v>18</v>
      </c>
      <c r="R170" s="20" t="s">
        <v>18</v>
      </c>
      <c r="S170" s="20" t="s">
        <v>18</v>
      </c>
      <c r="T170" s="22"/>
    </row>
    <row r="171" customFormat="false" ht="12" hidden="false" customHeight="false" outlineLevel="0" collapsed="false">
      <c r="A171" s="16" t="n">
        <v>164</v>
      </c>
      <c r="B171" s="16" t="s">
        <v>181</v>
      </c>
      <c r="C171" s="18" t="n">
        <v>4130</v>
      </c>
      <c r="D171" s="18" t="n">
        <v>4195</v>
      </c>
      <c r="E171" s="18" t="n">
        <v>4276</v>
      </c>
      <c r="F171" s="18" t="n">
        <v>4366</v>
      </c>
      <c r="G171" s="18" t="n">
        <v>3925</v>
      </c>
      <c r="H171" s="18" t="n">
        <v>4016</v>
      </c>
      <c r="I171" s="18" t="n">
        <v>4082</v>
      </c>
      <c r="J171" s="18" t="n">
        <v>4136</v>
      </c>
      <c r="K171" s="29"/>
      <c r="L171" s="20" t="n">
        <f aca="false">(D171-C171)/C171</f>
        <v>0.0157384987893462</v>
      </c>
      <c r="M171" s="20" t="n">
        <f aca="false">(E171-D171)/D171</f>
        <v>0.0193087008343266</v>
      </c>
      <c r="N171" s="20" t="n">
        <f aca="false">(F171-E171)/E171</f>
        <v>0.0210477081384471</v>
      </c>
      <c r="O171" s="20" t="n">
        <f aca="false">AVERAGE(L171:N171)</f>
        <v>0.0186983025873733</v>
      </c>
      <c r="P171" s="20" t="n">
        <f aca="false">(H171-G171)/G171</f>
        <v>0.0231847133757962</v>
      </c>
      <c r="Q171" s="20" t="n">
        <f aca="false">(I171-H171)/H171</f>
        <v>0.0164342629482072</v>
      </c>
      <c r="R171" s="20" t="n">
        <f aca="false">(J171-I171)/I171</f>
        <v>0.0132288094071534</v>
      </c>
      <c r="S171" s="20" t="n">
        <f aca="false">AVERAGE(P171:R171)</f>
        <v>0.0176159285770522</v>
      </c>
      <c r="T171" s="22"/>
    </row>
    <row r="172" customFormat="false" ht="12" hidden="false" customHeight="false" outlineLevel="0" collapsed="false">
      <c r="A172" s="16" t="n">
        <v>165</v>
      </c>
      <c r="B172" s="16" t="s">
        <v>182</v>
      </c>
      <c r="C172" s="18" t="n">
        <v>932</v>
      </c>
      <c r="D172" s="18" t="n">
        <v>943</v>
      </c>
      <c r="E172" s="18" t="n">
        <v>967</v>
      </c>
      <c r="F172" s="18" t="n">
        <v>981</v>
      </c>
      <c r="G172" s="18" t="n">
        <v>0</v>
      </c>
      <c r="H172" s="18" t="n">
        <v>1</v>
      </c>
      <c r="I172" s="18" t="n">
        <v>0</v>
      </c>
      <c r="J172" s="18" t="n">
        <v>0</v>
      </c>
      <c r="K172" s="29"/>
      <c r="L172" s="20" t="n">
        <f aca="false">(D172-C172)/C172</f>
        <v>0.0118025751072961</v>
      </c>
      <c r="M172" s="20" t="n">
        <f aca="false">(E172-D172)/D172</f>
        <v>0.0254506892895016</v>
      </c>
      <c r="N172" s="20" t="n">
        <f aca="false">(F172-E172)/E172</f>
        <v>0.0144777662874871</v>
      </c>
      <c r="O172" s="20" t="n">
        <f aca="false">AVERAGE(L172:N172)</f>
        <v>0.0172436768947616</v>
      </c>
      <c r="P172" s="20" t="s">
        <v>18</v>
      </c>
      <c r="Q172" s="20" t="s">
        <v>18</v>
      </c>
      <c r="R172" s="20" t="s">
        <v>18</v>
      </c>
      <c r="S172" s="20" t="s">
        <v>18</v>
      </c>
      <c r="T172" s="22"/>
    </row>
    <row r="173" customFormat="false" ht="12" hidden="false" customHeight="false" outlineLevel="0" collapsed="false">
      <c r="A173" s="16" t="n">
        <v>166</v>
      </c>
      <c r="B173" s="16" t="s">
        <v>183</v>
      </c>
      <c r="C173" s="18" t="n">
        <v>2868</v>
      </c>
      <c r="D173" s="18" t="n">
        <v>2962</v>
      </c>
      <c r="E173" s="18" t="n">
        <v>3053</v>
      </c>
      <c r="F173" s="18" t="n">
        <v>3132</v>
      </c>
      <c r="G173" s="18" t="n">
        <v>0</v>
      </c>
      <c r="H173" s="18" t="n">
        <v>0</v>
      </c>
      <c r="I173" s="18" t="n">
        <v>0</v>
      </c>
      <c r="J173" s="18" t="n">
        <v>0</v>
      </c>
      <c r="K173" s="29"/>
      <c r="L173" s="20" t="n">
        <f aca="false">(D173-C173)/C173</f>
        <v>0.0327754532775453</v>
      </c>
      <c r="M173" s="20" t="n">
        <f aca="false">(E173-D173)/D173</f>
        <v>0.0307224848075625</v>
      </c>
      <c r="N173" s="20" t="n">
        <f aca="false">(F173-E173)/E173</f>
        <v>0.0258761873566983</v>
      </c>
      <c r="O173" s="20" t="n">
        <f aca="false">AVERAGE(L173:N173)</f>
        <v>0.0297913751472687</v>
      </c>
      <c r="P173" s="20" t="s">
        <v>18</v>
      </c>
      <c r="Q173" s="20" t="s">
        <v>18</v>
      </c>
      <c r="R173" s="20" t="s">
        <v>18</v>
      </c>
      <c r="S173" s="20" t="s">
        <v>18</v>
      </c>
      <c r="T173" s="22"/>
    </row>
    <row r="174" customFormat="false" ht="12" hidden="false" customHeight="false" outlineLevel="0" collapsed="false">
      <c r="A174" s="16" t="n">
        <v>167</v>
      </c>
      <c r="B174" s="16" t="s">
        <v>184</v>
      </c>
      <c r="C174" s="18" t="n">
        <v>567</v>
      </c>
      <c r="D174" s="18" t="n">
        <v>577</v>
      </c>
      <c r="E174" s="18" t="n">
        <v>585</v>
      </c>
      <c r="F174" s="18" t="n">
        <v>588</v>
      </c>
      <c r="G174" s="18" t="n">
        <v>0</v>
      </c>
      <c r="H174" s="18" t="n">
        <v>0</v>
      </c>
      <c r="I174" s="18" t="n">
        <v>0</v>
      </c>
      <c r="J174" s="18" t="n">
        <v>0</v>
      </c>
      <c r="K174" s="29"/>
      <c r="L174" s="20" t="n">
        <f aca="false">(D174-C174)/C174</f>
        <v>0.017636684303351</v>
      </c>
      <c r="M174" s="20" t="n">
        <f aca="false">(E174-D174)/D174</f>
        <v>0.0138648180242634</v>
      </c>
      <c r="N174" s="20" t="n">
        <f aca="false">(F174-E174)/E174</f>
        <v>0.00512820512820513</v>
      </c>
      <c r="O174" s="20" t="n">
        <f aca="false">AVERAGE(L174:N174)</f>
        <v>0.0122099024852732</v>
      </c>
      <c r="P174" s="20" t="s">
        <v>18</v>
      </c>
      <c r="Q174" s="20" t="s">
        <v>18</v>
      </c>
      <c r="R174" s="20" t="s">
        <v>18</v>
      </c>
      <c r="S174" s="20" t="s">
        <v>18</v>
      </c>
      <c r="T174" s="22"/>
    </row>
    <row r="175" customFormat="false" ht="12" hidden="false" customHeight="false" outlineLevel="0" collapsed="false">
      <c r="A175" s="16" t="n">
        <v>168</v>
      </c>
      <c r="B175" s="16" t="s">
        <v>185</v>
      </c>
      <c r="C175" s="18" t="n">
        <v>8886</v>
      </c>
      <c r="D175" s="18" t="n">
        <v>9040</v>
      </c>
      <c r="E175" s="18" t="n">
        <v>9263</v>
      </c>
      <c r="F175" s="18" t="n">
        <v>9537</v>
      </c>
      <c r="G175" s="18" t="n">
        <v>7972</v>
      </c>
      <c r="H175" s="18" t="n">
        <v>8096</v>
      </c>
      <c r="I175" s="18" t="n">
        <v>8237</v>
      </c>
      <c r="J175" s="18" t="n">
        <v>8402</v>
      </c>
      <c r="K175" s="29"/>
      <c r="L175" s="20" t="n">
        <f aca="false">(D175-C175)/C175</f>
        <v>0.0173306324555481</v>
      </c>
      <c r="M175" s="20" t="n">
        <f aca="false">(E175-D175)/D175</f>
        <v>0.0246681415929204</v>
      </c>
      <c r="N175" s="20" t="n">
        <f aca="false">(F175-E175)/E175</f>
        <v>0.0295800496599374</v>
      </c>
      <c r="O175" s="20" t="n">
        <f aca="false">AVERAGE(L175:N175)</f>
        <v>0.0238596079028019</v>
      </c>
      <c r="P175" s="20" t="n">
        <f aca="false">(H175-G175)/G175</f>
        <v>0.0155544405418966</v>
      </c>
      <c r="Q175" s="20" t="n">
        <f aca="false">(I175-H175)/H175</f>
        <v>0.0174160079051383</v>
      </c>
      <c r="R175" s="20" t="n">
        <f aca="false">(J175-I175)/I175</f>
        <v>0.0200315648901299</v>
      </c>
      <c r="S175" s="20" t="n">
        <f aca="false">AVERAGE(P175:R175)</f>
        <v>0.017667337779055</v>
      </c>
      <c r="T175" s="22"/>
    </row>
    <row r="176" customFormat="false" ht="12" hidden="false" customHeight="false" outlineLevel="0" collapsed="false">
      <c r="A176" s="16" t="n">
        <v>169</v>
      </c>
      <c r="B176" s="16" t="s">
        <v>186</v>
      </c>
      <c r="C176" s="18" t="n">
        <v>4418</v>
      </c>
      <c r="D176" s="18" t="n">
        <v>4473</v>
      </c>
      <c r="E176" s="18" t="n">
        <v>4526</v>
      </c>
      <c r="F176" s="18" t="n">
        <v>4599</v>
      </c>
      <c r="G176" s="18" t="n">
        <v>0</v>
      </c>
      <c r="H176" s="18" t="n">
        <v>0</v>
      </c>
      <c r="I176" s="18" t="n">
        <v>0</v>
      </c>
      <c r="J176" s="18" t="n">
        <v>0</v>
      </c>
      <c r="K176" s="29"/>
      <c r="L176" s="20" t="n">
        <f aca="false">(D176-C176)/C176</f>
        <v>0.0124490719782707</v>
      </c>
      <c r="M176" s="20" t="n">
        <f aca="false">(E176-D176)/D176</f>
        <v>0.0118488710038006</v>
      </c>
      <c r="N176" s="20" t="n">
        <f aca="false">(F176-E176)/E176</f>
        <v>0.0161290322580645</v>
      </c>
      <c r="O176" s="20" t="n">
        <f aca="false">AVERAGE(L176:N176)</f>
        <v>0.0134756584133786</v>
      </c>
      <c r="P176" s="20" t="s">
        <v>18</v>
      </c>
      <c r="Q176" s="20" t="s">
        <v>18</v>
      </c>
      <c r="R176" s="20" t="s">
        <v>18</v>
      </c>
      <c r="S176" s="20" t="s">
        <v>18</v>
      </c>
      <c r="T176" s="22"/>
    </row>
    <row r="177" customFormat="false" ht="12" hidden="false" customHeight="false" outlineLevel="0" collapsed="false">
      <c r="A177" s="16" t="n">
        <v>170</v>
      </c>
      <c r="B177" s="16" t="s">
        <v>187</v>
      </c>
      <c r="C177" s="18" t="n">
        <v>8450</v>
      </c>
      <c r="D177" s="18" t="n">
        <v>8645</v>
      </c>
      <c r="E177" s="18" t="n">
        <v>8826</v>
      </c>
      <c r="F177" s="18" t="n">
        <v>8980</v>
      </c>
      <c r="G177" s="18" t="n">
        <v>0</v>
      </c>
      <c r="H177" s="18" t="n">
        <v>0</v>
      </c>
      <c r="I177" s="18" t="n">
        <v>0</v>
      </c>
      <c r="J177" s="18" t="n">
        <v>0</v>
      </c>
      <c r="K177" s="29"/>
      <c r="L177" s="20" t="n">
        <f aca="false">(D177-C177)/C177</f>
        <v>0.0230769230769231</v>
      </c>
      <c r="M177" s="20" t="n">
        <f aca="false">(E177-D177)/D177</f>
        <v>0.020936957779063</v>
      </c>
      <c r="N177" s="20" t="n">
        <f aca="false">(F177-E177)/E177</f>
        <v>0.0174484477679583</v>
      </c>
      <c r="O177" s="20" t="n">
        <f aca="false">AVERAGE(L177:N177)</f>
        <v>0.0204874428746481</v>
      </c>
      <c r="P177" s="20" t="s">
        <v>18</v>
      </c>
      <c r="Q177" s="20" t="s">
        <v>18</v>
      </c>
      <c r="R177" s="20" t="s">
        <v>18</v>
      </c>
      <c r="S177" s="20" t="s">
        <v>18</v>
      </c>
      <c r="T177" s="22"/>
    </row>
    <row r="178" customFormat="false" ht="12" hidden="false" customHeight="false" outlineLevel="0" collapsed="false">
      <c r="A178" s="16" t="n">
        <v>171</v>
      </c>
      <c r="B178" s="16" t="s">
        <v>188</v>
      </c>
      <c r="C178" s="18" t="n">
        <v>12981</v>
      </c>
      <c r="D178" s="18" t="n">
        <v>13248</v>
      </c>
      <c r="E178" s="18" t="n">
        <v>13513</v>
      </c>
      <c r="F178" s="18" t="n">
        <v>13830</v>
      </c>
      <c r="G178" s="18" t="n">
        <v>4206</v>
      </c>
      <c r="H178" s="18" t="n">
        <v>4270</v>
      </c>
      <c r="I178" s="18" t="n">
        <v>4345</v>
      </c>
      <c r="J178" s="18" t="n">
        <v>4409</v>
      </c>
      <c r="K178" s="29"/>
      <c r="L178" s="20" t="n">
        <f aca="false">(D178-C178)/C178</f>
        <v>0.0205685232262538</v>
      </c>
      <c r="M178" s="20" t="n">
        <f aca="false">(E178-D178)/D178</f>
        <v>0.0200030193236715</v>
      </c>
      <c r="N178" s="20" t="n">
        <f aca="false">(F178-E178)/E178</f>
        <v>0.0234588914378746</v>
      </c>
      <c r="O178" s="20" t="n">
        <f aca="false">AVERAGE(L178:N178)</f>
        <v>0.0213434779959333</v>
      </c>
      <c r="P178" s="20" t="n">
        <f aca="false">(H178-G178)/G178</f>
        <v>0.0152163575844032</v>
      </c>
      <c r="Q178" s="20" t="n">
        <f aca="false">(I178-H178)/H178</f>
        <v>0.0175644028103044</v>
      </c>
      <c r="R178" s="20" t="n">
        <f aca="false">(J178-I178)/I178</f>
        <v>0.0147295742232451</v>
      </c>
      <c r="S178" s="20" t="n">
        <f aca="false">AVERAGE(P178:R178)</f>
        <v>0.0158367782059843</v>
      </c>
      <c r="T178" s="22"/>
    </row>
    <row r="179" customFormat="false" ht="12" hidden="false" customHeight="false" outlineLevel="0" collapsed="false">
      <c r="A179" s="16" t="n">
        <v>172</v>
      </c>
      <c r="B179" s="16" t="s">
        <v>189</v>
      </c>
      <c r="C179" s="18" t="n">
        <v>34735</v>
      </c>
      <c r="D179" s="18" t="n">
        <v>36005</v>
      </c>
      <c r="E179" s="18" t="n">
        <v>36777</v>
      </c>
      <c r="F179" s="18" t="n">
        <v>38077</v>
      </c>
      <c r="G179" s="18" t="n">
        <v>15484</v>
      </c>
      <c r="H179" s="18" t="n">
        <v>16170</v>
      </c>
      <c r="I179" s="18" t="n">
        <v>17885</v>
      </c>
      <c r="J179" s="18" t="n">
        <v>25539</v>
      </c>
      <c r="K179" s="29"/>
      <c r="L179" s="20" t="n">
        <f aca="false">(D179-C179)/C179</f>
        <v>0.0365625449834461</v>
      </c>
      <c r="M179" s="20" t="n">
        <f aca="false">(E179-D179)/D179</f>
        <v>0.0214414664629912</v>
      </c>
      <c r="N179" s="20" t="n">
        <f aca="false">(F179-E179)/E179</f>
        <v>0.0353481795687522</v>
      </c>
      <c r="O179" s="20" t="n">
        <f aca="false">AVERAGE(L179:N179)</f>
        <v>0.0311173970050632</v>
      </c>
      <c r="P179" s="20" t="n">
        <f aca="false">(H179-G179)/G179</f>
        <v>0.0443037974683544</v>
      </c>
      <c r="Q179" s="20" t="n">
        <f aca="false">(I179-H179)/H179</f>
        <v>0.106060606060606</v>
      </c>
      <c r="R179" s="20" t="n">
        <f aca="false">(J179-I179)/I179</f>
        <v>0.427956388034666</v>
      </c>
      <c r="S179" s="20" t="n">
        <f aca="false">AVERAGE(P179:R179)</f>
        <v>0.192773597187875</v>
      </c>
      <c r="T179" s="22"/>
    </row>
    <row r="180" customFormat="false" ht="12" hidden="false" customHeight="false" outlineLevel="0" collapsed="false">
      <c r="A180" s="16" t="n">
        <v>173</v>
      </c>
      <c r="B180" s="16" t="s">
        <v>190</v>
      </c>
      <c r="C180" s="18" t="n">
        <v>6700</v>
      </c>
      <c r="D180" s="18" t="n">
        <v>6910</v>
      </c>
      <c r="E180" s="18" t="n">
        <v>7100</v>
      </c>
      <c r="F180" s="18" t="n">
        <v>7292</v>
      </c>
      <c r="G180" s="18" t="n">
        <v>6040</v>
      </c>
      <c r="H180" s="18" t="n">
        <v>6221</v>
      </c>
      <c r="I180" s="18" t="n">
        <v>6388</v>
      </c>
      <c r="J180" s="18" t="n">
        <v>6516</v>
      </c>
      <c r="K180" s="29"/>
      <c r="L180" s="20" t="n">
        <f aca="false">(D180-C180)/C180</f>
        <v>0.0313432835820895</v>
      </c>
      <c r="M180" s="20" t="n">
        <f aca="false">(E180-D180)/D180</f>
        <v>0.0274963820549928</v>
      </c>
      <c r="N180" s="20" t="n">
        <f aca="false">(F180-E180)/E180</f>
        <v>0.0270422535211268</v>
      </c>
      <c r="O180" s="20" t="n">
        <f aca="false">AVERAGE(L180:N180)</f>
        <v>0.0286273063860697</v>
      </c>
      <c r="P180" s="20" t="n">
        <f aca="false">(H180-G180)/G180</f>
        <v>0.0299668874172185</v>
      </c>
      <c r="Q180" s="20" t="n">
        <f aca="false">(I180-H180)/H180</f>
        <v>0.0268445587526121</v>
      </c>
      <c r="R180" s="20" t="n">
        <f aca="false">(J180-I180)/I180</f>
        <v>0.0200375704445836</v>
      </c>
      <c r="S180" s="20" t="n">
        <f aca="false">AVERAGE(P180:R180)</f>
        <v>0.0256163388714714</v>
      </c>
      <c r="T180" s="22"/>
    </row>
    <row r="181" customFormat="false" ht="12" hidden="false" customHeight="false" outlineLevel="0" collapsed="false">
      <c r="A181" s="16" t="n">
        <v>174</v>
      </c>
      <c r="B181" s="16" t="s">
        <v>191</v>
      </c>
      <c r="C181" s="18" t="n">
        <v>15531</v>
      </c>
      <c r="D181" s="18" t="n">
        <v>15935</v>
      </c>
      <c r="E181" s="18" t="n">
        <v>16463</v>
      </c>
      <c r="F181" s="18" t="n">
        <v>16900</v>
      </c>
      <c r="G181" s="18" t="n">
        <v>0</v>
      </c>
      <c r="H181" s="18" t="n">
        <v>1396</v>
      </c>
      <c r="I181" s="18" t="n">
        <v>2388</v>
      </c>
      <c r="J181" s="18" t="n">
        <v>3787</v>
      </c>
      <c r="K181" s="29"/>
      <c r="L181" s="20" t="n">
        <f aca="false">(D181-C181)/C181</f>
        <v>0.0260124911467388</v>
      </c>
      <c r="M181" s="20" t="n">
        <f aca="false">(E181-D181)/D181</f>
        <v>0.0331346093504863</v>
      </c>
      <c r="N181" s="20" t="n">
        <f aca="false">(F181-E181)/E181</f>
        <v>0.0265443722286339</v>
      </c>
      <c r="O181" s="20" t="n">
        <f aca="false">AVERAGE(L181:N181)</f>
        <v>0.028563824241953</v>
      </c>
      <c r="P181" s="20" t="s">
        <v>18</v>
      </c>
      <c r="Q181" s="20" t="n">
        <f aca="false">(I181-H181)/H181</f>
        <v>0.710601719197708</v>
      </c>
      <c r="R181" s="20" t="n">
        <f aca="false">(J181-I181)/I181</f>
        <v>0.585845896147404</v>
      </c>
      <c r="S181" s="20" t="n">
        <f aca="false">AVERAGE(P181:R181)</f>
        <v>0.648223807672556</v>
      </c>
      <c r="T181" s="22"/>
    </row>
    <row r="182" customFormat="false" ht="12" hidden="false" customHeight="false" outlineLevel="0" collapsed="false">
      <c r="A182" s="16" t="n">
        <v>175</v>
      </c>
      <c r="B182" s="16" t="s">
        <v>192</v>
      </c>
      <c r="C182" s="18" t="n">
        <v>1537</v>
      </c>
      <c r="D182" s="18" t="n">
        <v>1526</v>
      </c>
      <c r="E182" s="18" t="n">
        <v>1561</v>
      </c>
      <c r="F182" s="18" t="n">
        <v>1606</v>
      </c>
      <c r="G182" s="18" t="n">
        <v>0</v>
      </c>
      <c r="H182" s="18" t="n">
        <v>0</v>
      </c>
      <c r="I182" s="18" t="n">
        <v>0</v>
      </c>
      <c r="J182" s="18" t="n">
        <v>0</v>
      </c>
      <c r="K182" s="29"/>
      <c r="L182" s="20" t="n">
        <f aca="false">(D182-C182)/C182</f>
        <v>-0.00715679895901106</v>
      </c>
      <c r="M182" s="20" t="n">
        <f aca="false">(E182-D182)/D182</f>
        <v>0.0229357798165138</v>
      </c>
      <c r="N182" s="20" t="n">
        <f aca="false">(F182-E182)/E182</f>
        <v>0.0288276745675849</v>
      </c>
      <c r="O182" s="20" t="n">
        <f aca="false">AVERAGE(L182:N182)</f>
        <v>0.0148688851416959</v>
      </c>
      <c r="P182" s="20" t="s">
        <v>18</v>
      </c>
      <c r="Q182" s="20" t="s">
        <v>18</v>
      </c>
      <c r="R182" s="20" t="s">
        <v>18</v>
      </c>
      <c r="S182" s="20" t="s">
        <v>18</v>
      </c>
      <c r="T182" s="22"/>
    </row>
    <row r="183" customFormat="false" ht="12" hidden="false" customHeight="false" outlineLevel="0" collapsed="false">
      <c r="A183" s="16" t="n">
        <v>176</v>
      </c>
      <c r="B183" s="16" t="s">
        <v>193</v>
      </c>
      <c r="C183" s="18" t="n">
        <v>1369</v>
      </c>
      <c r="D183" s="18" t="n">
        <v>1396</v>
      </c>
      <c r="E183" s="18" t="n">
        <v>1420</v>
      </c>
      <c r="F183" s="18" t="n">
        <v>1429</v>
      </c>
      <c r="G183" s="18" t="n">
        <v>0</v>
      </c>
      <c r="H183" s="18" t="n">
        <v>0</v>
      </c>
      <c r="I183" s="18" t="n">
        <v>0</v>
      </c>
      <c r="J183" s="18" t="n">
        <v>0</v>
      </c>
      <c r="K183" s="29"/>
      <c r="L183" s="20" t="n">
        <f aca="false">(D183-C183)/C183</f>
        <v>0.0197224251278305</v>
      </c>
      <c r="M183" s="20" t="n">
        <f aca="false">(E183-D183)/D183</f>
        <v>0.0171919770773639</v>
      </c>
      <c r="N183" s="20" t="n">
        <f aca="false">(F183-E183)/E183</f>
        <v>0.00633802816901409</v>
      </c>
      <c r="O183" s="20" t="n">
        <f aca="false">AVERAGE(L183:N183)</f>
        <v>0.0144174767914028</v>
      </c>
      <c r="P183" s="20" t="s">
        <v>18</v>
      </c>
      <c r="Q183" s="20" t="s">
        <v>18</v>
      </c>
      <c r="R183" s="20" t="s">
        <v>18</v>
      </c>
      <c r="S183" s="20" t="s">
        <v>18</v>
      </c>
      <c r="T183" s="22"/>
    </row>
    <row r="184" customFormat="false" ht="12" hidden="false" customHeight="false" outlineLevel="0" collapsed="false">
      <c r="A184" s="16" t="n">
        <v>177</v>
      </c>
      <c r="B184" s="16" t="s">
        <v>194</v>
      </c>
      <c r="C184" s="18" t="n">
        <v>10538</v>
      </c>
      <c r="D184" s="18" t="n">
        <v>10805</v>
      </c>
      <c r="E184" s="18" t="n">
        <v>11110</v>
      </c>
      <c r="F184" s="18" t="n">
        <v>11423</v>
      </c>
      <c r="G184" s="18" t="n">
        <v>8038</v>
      </c>
      <c r="H184" s="18" t="n">
        <v>8164</v>
      </c>
      <c r="I184" s="18" t="n">
        <v>8241</v>
      </c>
      <c r="J184" s="18" t="n">
        <v>8303</v>
      </c>
      <c r="K184" s="29"/>
      <c r="L184" s="20" t="n">
        <f aca="false">(D184-C184)/C184</f>
        <v>0.025336876067565</v>
      </c>
      <c r="M184" s="20" t="n">
        <f aca="false">(E184-D184)/D184</f>
        <v>0.028227672373901</v>
      </c>
      <c r="N184" s="20" t="n">
        <f aca="false">(F184-E184)/E184</f>
        <v>0.0281728172817282</v>
      </c>
      <c r="O184" s="20" t="n">
        <f aca="false">AVERAGE(L184:N184)</f>
        <v>0.027245788574398</v>
      </c>
      <c r="P184" s="20" t="n">
        <f aca="false">(H184-G184)/G184</f>
        <v>0.0156755411793979</v>
      </c>
      <c r="Q184" s="20" t="n">
        <f aca="false">(I184-H184)/H184</f>
        <v>0.00943165115139637</v>
      </c>
      <c r="R184" s="20" t="n">
        <f aca="false">(J184-I184)/I184</f>
        <v>0.00752335881567771</v>
      </c>
      <c r="S184" s="20" t="n">
        <f aca="false">AVERAGE(P184:R184)</f>
        <v>0.0108768503821573</v>
      </c>
      <c r="T184" s="22"/>
    </row>
    <row r="185" customFormat="false" ht="12" hidden="false" customHeight="false" outlineLevel="0" collapsed="false">
      <c r="A185" s="16" t="n">
        <v>178</v>
      </c>
      <c r="B185" s="16" t="s">
        <v>195</v>
      </c>
      <c r="C185" s="18" t="n">
        <v>1155</v>
      </c>
      <c r="D185" s="18" t="n">
        <v>1177</v>
      </c>
      <c r="E185" s="18" t="n">
        <v>1200</v>
      </c>
      <c r="F185" s="18" t="n">
        <v>1228</v>
      </c>
      <c r="G185" s="18" t="n">
        <v>0</v>
      </c>
      <c r="H185" s="18" t="n">
        <v>0</v>
      </c>
      <c r="I185" s="18" t="n">
        <v>0</v>
      </c>
      <c r="J185" s="18" t="n">
        <v>0</v>
      </c>
      <c r="K185" s="29"/>
      <c r="L185" s="20" t="n">
        <f aca="false">(D185-C185)/C185</f>
        <v>0.019047619047619</v>
      </c>
      <c r="M185" s="20" t="n">
        <f aca="false">(E185-D185)/D185</f>
        <v>0.0195412064570943</v>
      </c>
      <c r="N185" s="20" t="n">
        <f aca="false">(F185-E185)/E185</f>
        <v>0.0233333333333333</v>
      </c>
      <c r="O185" s="20" t="n">
        <f aca="false">AVERAGE(L185:N185)</f>
        <v>0.0206407196126822</v>
      </c>
      <c r="P185" s="20" t="s">
        <v>18</v>
      </c>
      <c r="Q185" s="20" t="s">
        <v>18</v>
      </c>
      <c r="R185" s="20" t="s">
        <v>18</v>
      </c>
      <c r="S185" s="20" t="s">
        <v>18</v>
      </c>
      <c r="T185" s="22"/>
    </row>
    <row r="186" customFormat="false" ht="12" hidden="false" customHeight="false" outlineLevel="0" collapsed="false">
      <c r="A186" s="16" t="n">
        <v>179</v>
      </c>
      <c r="B186" s="16" t="s">
        <v>196</v>
      </c>
      <c r="C186" s="18" t="n">
        <v>15754</v>
      </c>
      <c r="D186" s="18" t="n">
        <v>15817</v>
      </c>
      <c r="E186" s="18" t="n">
        <v>16124</v>
      </c>
      <c r="F186" s="18" t="n">
        <v>16526</v>
      </c>
      <c r="G186" s="18" t="n">
        <v>16275</v>
      </c>
      <c r="H186" s="18" t="n">
        <v>16533</v>
      </c>
      <c r="I186" s="18" t="n">
        <v>16763</v>
      </c>
      <c r="J186" s="18" t="n">
        <v>17107</v>
      </c>
      <c r="K186" s="29"/>
      <c r="L186" s="20" t="n">
        <f aca="false">(D186-C186)/C186</f>
        <v>0.00399898438491812</v>
      </c>
      <c r="M186" s="20" t="n">
        <f aca="false">(E186-D186)/D186</f>
        <v>0.0194094961117785</v>
      </c>
      <c r="N186" s="20" t="n">
        <f aca="false">(F186-E186)/E186</f>
        <v>0.0249317787149591</v>
      </c>
      <c r="O186" s="20" t="n">
        <f aca="false">AVERAGE(L186:N186)</f>
        <v>0.0161134197372186</v>
      </c>
      <c r="P186" s="20" t="n">
        <f aca="false">(H186-G186)/G186</f>
        <v>0.015852534562212</v>
      </c>
      <c r="Q186" s="20" t="n">
        <f aca="false">(I186-H186)/H186</f>
        <v>0.0139115707977983</v>
      </c>
      <c r="R186" s="20" t="n">
        <f aca="false">(J186-I186)/I186</f>
        <v>0.020521386386685</v>
      </c>
      <c r="S186" s="20" t="n">
        <f aca="false">AVERAGE(P186:R186)</f>
        <v>0.0167618305822318</v>
      </c>
      <c r="T186" s="22"/>
    </row>
    <row r="187" customFormat="false" ht="12" hidden="false" customHeight="false" outlineLevel="0" collapsed="false">
      <c r="A187" s="16" t="n">
        <v>180</v>
      </c>
      <c r="B187" s="16" t="s">
        <v>197</v>
      </c>
      <c r="C187" s="18" t="n">
        <v>4593</v>
      </c>
      <c r="D187" s="18" t="n">
        <v>4765</v>
      </c>
      <c r="E187" s="18" t="n">
        <v>4895</v>
      </c>
      <c r="F187" s="18" t="n">
        <v>5024</v>
      </c>
      <c r="G187" s="18" t="n">
        <v>0</v>
      </c>
      <c r="H187" s="18" t="n">
        <v>0</v>
      </c>
      <c r="I187" s="18" t="n">
        <v>0</v>
      </c>
      <c r="J187" s="18" t="n">
        <v>0</v>
      </c>
      <c r="K187" s="29"/>
      <c r="L187" s="20" t="n">
        <f aca="false">(D187-C187)/C187</f>
        <v>0.0374482908774222</v>
      </c>
      <c r="M187" s="20" t="n">
        <f aca="false">(E187-D187)/D187</f>
        <v>0.0272822665267576</v>
      </c>
      <c r="N187" s="20" t="n">
        <f aca="false">(F187-E187)/E187</f>
        <v>0.0263534218590398</v>
      </c>
      <c r="O187" s="20" t="n">
        <f aca="false">AVERAGE(L187:N187)</f>
        <v>0.0303613264210732</v>
      </c>
      <c r="P187" s="20" t="s">
        <v>18</v>
      </c>
      <c r="Q187" s="20" t="s">
        <v>18</v>
      </c>
      <c r="R187" s="20" t="s">
        <v>18</v>
      </c>
      <c r="S187" s="20" t="s">
        <v>18</v>
      </c>
      <c r="T187" s="22"/>
    </row>
    <row r="188" customFormat="false" ht="12" hidden="false" customHeight="false" outlineLevel="0" collapsed="false">
      <c r="A188" s="16" t="n">
        <v>181</v>
      </c>
      <c r="B188" s="16" t="s">
        <v>198</v>
      </c>
      <c r="C188" s="18" t="n">
        <v>1874</v>
      </c>
      <c r="D188" s="18" t="n">
        <v>1874</v>
      </c>
      <c r="E188" s="18" t="n">
        <v>1879</v>
      </c>
      <c r="F188" s="18" t="n">
        <v>1895</v>
      </c>
      <c r="G188" s="18" t="n">
        <v>0</v>
      </c>
      <c r="H188" s="18" t="n">
        <v>0</v>
      </c>
      <c r="I188" s="18" t="n">
        <v>0</v>
      </c>
      <c r="J188" s="18" t="n">
        <v>0</v>
      </c>
      <c r="K188" s="29"/>
      <c r="L188" s="20" t="n">
        <f aca="false">(D188-C188)/C188</f>
        <v>0</v>
      </c>
      <c r="M188" s="20" t="n">
        <f aca="false">(E188-D188)/D188</f>
        <v>0.00266808964781217</v>
      </c>
      <c r="N188" s="20" t="n">
        <f aca="false">(F188-E188)/E188</f>
        <v>0.00851516764236296</v>
      </c>
      <c r="O188" s="20" t="n">
        <f aca="false">AVERAGE(L188:N188)</f>
        <v>0.00372775243005838</v>
      </c>
      <c r="P188" s="20" t="s">
        <v>18</v>
      </c>
      <c r="Q188" s="20" t="s">
        <v>18</v>
      </c>
      <c r="R188" s="20" t="s">
        <v>18</v>
      </c>
      <c r="S188" s="20" t="s">
        <v>18</v>
      </c>
      <c r="T188" s="22"/>
    </row>
    <row r="189" customFormat="false" ht="12" hidden="false" customHeight="false" outlineLevel="0" collapsed="false">
      <c r="A189" s="16" t="n">
        <v>182</v>
      </c>
      <c r="B189" s="16" t="s">
        <v>199</v>
      </c>
      <c r="C189" s="18" t="n">
        <v>65919</v>
      </c>
      <c r="D189" s="18" t="n">
        <v>67403</v>
      </c>
      <c r="E189" s="18" t="n">
        <v>69442</v>
      </c>
      <c r="F189" s="18" t="n">
        <v>71566</v>
      </c>
      <c r="G189" s="18" t="n">
        <v>37904</v>
      </c>
      <c r="H189" s="18" t="n">
        <v>40010</v>
      </c>
      <c r="I189" s="18" t="n">
        <v>45225</v>
      </c>
      <c r="J189" s="18" t="n">
        <v>49485</v>
      </c>
      <c r="K189" s="29"/>
      <c r="L189" s="20" t="n">
        <f aca="false">(D189-C189)/C189</f>
        <v>0.0225124774344271</v>
      </c>
      <c r="M189" s="20" t="n">
        <f aca="false">(E189-D189)/D189</f>
        <v>0.0302508790409922</v>
      </c>
      <c r="N189" s="20" t="n">
        <f aca="false">(F189-E189)/E189</f>
        <v>0.0305866766510181</v>
      </c>
      <c r="O189" s="20" t="n">
        <f aca="false">AVERAGE(L189:N189)</f>
        <v>0.0277833443754792</v>
      </c>
      <c r="P189" s="20" t="n">
        <f aca="false">(H189-G189)/G189</f>
        <v>0.0555614183199662</v>
      </c>
      <c r="Q189" s="20" t="n">
        <f aca="false">(I189-H189)/H189</f>
        <v>0.130342414396401</v>
      </c>
      <c r="R189" s="20" t="n">
        <f aca="false">(J189-I189)/I189</f>
        <v>0.094195688225539</v>
      </c>
      <c r="S189" s="20" t="n">
        <f aca="false">AVERAGE(P189:R189)</f>
        <v>0.0933665069806354</v>
      </c>
      <c r="T189" s="22"/>
    </row>
    <row r="190" customFormat="false" ht="12" hidden="false" customHeight="false" outlineLevel="0" collapsed="false">
      <c r="A190" s="16" t="n">
        <v>183</v>
      </c>
      <c r="B190" s="16" t="s">
        <v>200</v>
      </c>
      <c r="C190" s="18" t="n">
        <v>7338</v>
      </c>
      <c r="D190" s="18" t="n">
        <v>7462</v>
      </c>
      <c r="E190" s="18" t="n">
        <v>7599</v>
      </c>
      <c r="F190" s="18" t="n">
        <v>7713</v>
      </c>
      <c r="G190" s="18" t="n">
        <v>6719</v>
      </c>
      <c r="H190" s="18" t="n">
        <v>6762</v>
      </c>
      <c r="I190" s="18" t="n">
        <v>6808</v>
      </c>
      <c r="J190" s="18" t="n">
        <v>6832</v>
      </c>
      <c r="K190" s="29"/>
      <c r="L190" s="20" t="n">
        <f aca="false">(D190-C190)/C190</f>
        <v>0.0168983374216408</v>
      </c>
      <c r="M190" s="20" t="n">
        <f aca="false">(E190-D190)/D190</f>
        <v>0.0183596890913964</v>
      </c>
      <c r="N190" s="20" t="n">
        <f aca="false">(F190-E190)/E190</f>
        <v>0.01500197394394</v>
      </c>
      <c r="O190" s="20" t="n">
        <f aca="false">AVERAGE(L190:N190)</f>
        <v>0.0167533334856591</v>
      </c>
      <c r="P190" s="20" t="n">
        <f aca="false">(H190-G190)/G190</f>
        <v>0.00639976186932579</v>
      </c>
      <c r="Q190" s="20" t="n">
        <f aca="false">(I190-H190)/H190</f>
        <v>0.00680272108843537</v>
      </c>
      <c r="R190" s="20" t="n">
        <f aca="false">(J190-I190)/I190</f>
        <v>0.00352526439482961</v>
      </c>
      <c r="S190" s="20" t="n">
        <f aca="false">AVERAGE(P190:R190)</f>
        <v>0.00557591578419693</v>
      </c>
      <c r="T190" s="22"/>
    </row>
    <row r="191" customFormat="false" ht="12" hidden="false" customHeight="false" outlineLevel="0" collapsed="false">
      <c r="A191" s="16" t="n">
        <v>184</v>
      </c>
      <c r="B191" s="16" t="s">
        <v>201</v>
      </c>
      <c r="C191" s="18" t="n">
        <v>3361</v>
      </c>
      <c r="D191" s="18" t="n">
        <v>3473</v>
      </c>
      <c r="E191" s="18" t="n">
        <v>3583</v>
      </c>
      <c r="F191" s="18" t="n">
        <v>3681</v>
      </c>
      <c r="G191" s="18" t="n">
        <v>1820</v>
      </c>
      <c r="H191" s="18" t="n">
        <v>1871</v>
      </c>
      <c r="I191" s="18" t="n">
        <v>1908</v>
      </c>
      <c r="J191" s="18" t="n">
        <v>1939</v>
      </c>
      <c r="K191" s="29"/>
      <c r="L191" s="20" t="n">
        <f aca="false">(D191-C191)/C191</f>
        <v>0.0333234156501041</v>
      </c>
      <c r="M191" s="20" t="n">
        <f aca="false">(E191-D191)/D191</f>
        <v>0.0316729052692197</v>
      </c>
      <c r="N191" s="20" t="n">
        <f aca="false">(F191-E191)/E191</f>
        <v>0.0273513815238627</v>
      </c>
      <c r="O191" s="20" t="n">
        <f aca="false">AVERAGE(L191:N191)</f>
        <v>0.0307825674810622</v>
      </c>
      <c r="P191" s="20" t="n">
        <f aca="false">(H191-G191)/G191</f>
        <v>0.028021978021978</v>
      </c>
      <c r="Q191" s="20" t="n">
        <f aca="false">(I191-H191)/H191</f>
        <v>0.019775521111705</v>
      </c>
      <c r="R191" s="20" t="n">
        <f aca="false">(J191-I191)/I191</f>
        <v>0.0162473794549266</v>
      </c>
      <c r="S191" s="20" t="n">
        <f aca="false">AVERAGE(P191:R191)</f>
        <v>0.0213482928628699</v>
      </c>
      <c r="T191" s="22"/>
    </row>
    <row r="192" customFormat="false" ht="12" hidden="false" customHeight="false" outlineLevel="0" collapsed="false">
      <c r="A192" s="16" t="n">
        <v>185</v>
      </c>
      <c r="B192" s="16" t="s">
        <v>202</v>
      </c>
      <c r="C192" s="18" t="n">
        <v>2244</v>
      </c>
      <c r="D192" s="18" t="n">
        <v>2271</v>
      </c>
      <c r="E192" s="18" t="n">
        <v>2311</v>
      </c>
      <c r="F192" s="18" t="n">
        <v>2351</v>
      </c>
      <c r="G192" s="18" t="n">
        <v>0</v>
      </c>
      <c r="H192" s="18" t="n">
        <v>0</v>
      </c>
      <c r="I192" s="18" t="n">
        <v>0</v>
      </c>
      <c r="J192" s="18" t="n">
        <v>0</v>
      </c>
      <c r="K192" s="29"/>
      <c r="L192" s="20" t="n">
        <f aca="false">(D192-C192)/C192</f>
        <v>0.0120320855614973</v>
      </c>
      <c r="M192" s="20" t="n">
        <f aca="false">(E192-D192)/D192</f>
        <v>0.0176133861734919</v>
      </c>
      <c r="N192" s="20" t="n">
        <f aca="false">(F192-E192)/E192</f>
        <v>0.0173085244482908</v>
      </c>
      <c r="O192" s="20" t="n">
        <f aca="false">AVERAGE(L192:N192)</f>
        <v>0.0156513320610933</v>
      </c>
      <c r="P192" s="20" t="s">
        <v>18</v>
      </c>
      <c r="Q192" s="20" t="s">
        <v>18</v>
      </c>
      <c r="R192" s="20" t="s">
        <v>18</v>
      </c>
      <c r="S192" s="20" t="s">
        <v>18</v>
      </c>
      <c r="T192" s="22"/>
    </row>
    <row r="193" customFormat="false" ht="12" hidden="false" customHeight="false" outlineLevel="0" collapsed="false">
      <c r="A193" s="16" t="n">
        <v>186</v>
      </c>
      <c r="B193" s="16" t="s">
        <v>203</v>
      </c>
      <c r="C193" s="18" t="n">
        <v>733</v>
      </c>
      <c r="D193" s="18" t="n">
        <v>742</v>
      </c>
      <c r="E193" s="18" t="n">
        <v>748</v>
      </c>
      <c r="F193" s="18" t="n">
        <v>758</v>
      </c>
      <c r="G193" s="18" t="n">
        <v>0</v>
      </c>
      <c r="H193" s="18" t="n">
        <v>0</v>
      </c>
      <c r="I193" s="18" t="n">
        <v>0</v>
      </c>
      <c r="J193" s="18" t="n">
        <v>0</v>
      </c>
      <c r="K193" s="29"/>
      <c r="L193" s="20" t="n">
        <f aca="false">(D193-C193)/C193</f>
        <v>0.0122783083219645</v>
      </c>
      <c r="M193" s="20" t="n">
        <f aca="false">(E193-D193)/D193</f>
        <v>0.00808625336927224</v>
      </c>
      <c r="N193" s="20" t="n">
        <f aca="false">(F193-E193)/E193</f>
        <v>0.0133689839572193</v>
      </c>
      <c r="O193" s="20" t="n">
        <f aca="false">AVERAGE(L193:N193)</f>
        <v>0.011244515216152</v>
      </c>
      <c r="P193" s="20" t="s">
        <v>18</v>
      </c>
      <c r="Q193" s="20" t="s">
        <v>18</v>
      </c>
      <c r="R193" s="20" t="s">
        <v>18</v>
      </c>
      <c r="S193" s="20" t="s">
        <v>18</v>
      </c>
      <c r="T193" s="22"/>
    </row>
    <row r="194" customFormat="false" ht="12" hidden="false" customHeight="false" outlineLevel="0" collapsed="false">
      <c r="A194" s="16" t="n">
        <v>187</v>
      </c>
      <c r="B194" s="16" t="s">
        <v>204</v>
      </c>
      <c r="C194" s="18" t="n">
        <v>1794</v>
      </c>
      <c r="D194" s="18" t="n">
        <v>1806</v>
      </c>
      <c r="E194" s="18" t="n">
        <v>1830</v>
      </c>
      <c r="F194" s="18" t="n">
        <v>1841</v>
      </c>
      <c r="G194" s="18" t="n">
        <v>0</v>
      </c>
      <c r="H194" s="18" t="n">
        <v>0</v>
      </c>
      <c r="I194" s="18" t="n">
        <v>0</v>
      </c>
      <c r="J194" s="18" t="n">
        <v>0</v>
      </c>
      <c r="K194" s="29"/>
      <c r="L194" s="20" t="n">
        <f aca="false">(D194-C194)/C194</f>
        <v>0.00668896321070234</v>
      </c>
      <c r="M194" s="20" t="n">
        <f aca="false">(E194-D194)/D194</f>
        <v>0.0132890365448505</v>
      </c>
      <c r="N194" s="20" t="n">
        <f aca="false">(F194-E194)/E194</f>
        <v>0.00601092896174863</v>
      </c>
      <c r="O194" s="20" t="n">
        <f aca="false">AVERAGE(L194:N194)</f>
        <v>0.00866297623910049</v>
      </c>
      <c r="P194" s="20" t="s">
        <v>18</v>
      </c>
      <c r="Q194" s="20" t="s">
        <v>18</v>
      </c>
      <c r="R194" s="20" t="s">
        <v>18</v>
      </c>
      <c r="S194" s="20" t="s">
        <v>18</v>
      </c>
      <c r="T194" s="22"/>
    </row>
    <row r="195" customFormat="false" ht="12" hidden="false" customHeight="false" outlineLevel="0" collapsed="false">
      <c r="A195" s="16" t="n">
        <v>188</v>
      </c>
      <c r="B195" s="16" t="s">
        <v>205</v>
      </c>
      <c r="C195" s="18" t="n">
        <v>14189</v>
      </c>
      <c r="D195" s="18" t="n">
        <v>14508</v>
      </c>
      <c r="E195" s="18" t="n">
        <v>14781</v>
      </c>
      <c r="F195" s="18" t="n">
        <v>15129</v>
      </c>
      <c r="G195" s="18" t="n">
        <v>13858</v>
      </c>
      <c r="H195" s="18" t="n">
        <v>14161</v>
      </c>
      <c r="I195" s="18" t="n">
        <v>14447</v>
      </c>
      <c r="J195" s="18" t="n">
        <v>14730</v>
      </c>
      <c r="K195" s="29"/>
      <c r="L195" s="20" t="n">
        <f aca="false">(D195-C195)/C195</f>
        <v>0.0224822045246318</v>
      </c>
      <c r="M195" s="20" t="n">
        <f aca="false">(E195-D195)/D195</f>
        <v>0.0188172043010753</v>
      </c>
      <c r="N195" s="20" t="n">
        <f aca="false">(F195-E195)/E195</f>
        <v>0.0235437385833164</v>
      </c>
      <c r="O195" s="20" t="n">
        <f aca="false">AVERAGE(L195:N195)</f>
        <v>0.0216143824696745</v>
      </c>
      <c r="P195" s="20" t="n">
        <f aca="false">(H195-G195)/G195</f>
        <v>0.021864626930293</v>
      </c>
      <c r="Q195" s="20" t="n">
        <f aca="false">(I195-H195)/H195</f>
        <v>0.0201963138196455</v>
      </c>
      <c r="R195" s="20" t="n">
        <f aca="false">(J195-I195)/I195</f>
        <v>0.0195888419741123</v>
      </c>
      <c r="S195" s="20" t="n">
        <f aca="false">AVERAGE(P195:R195)</f>
        <v>0.0205499275746836</v>
      </c>
      <c r="T195" s="22"/>
    </row>
    <row r="196" customFormat="false" ht="12" hidden="false" customHeight="false" outlineLevel="0" collapsed="false">
      <c r="A196" s="16" t="n">
        <v>189</v>
      </c>
      <c r="B196" s="16" t="s">
        <v>206</v>
      </c>
      <c r="C196" s="18" t="n">
        <v>1202</v>
      </c>
      <c r="D196" s="18" t="n">
        <v>1241</v>
      </c>
      <c r="E196" s="18" t="n">
        <v>1254</v>
      </c>
      <c r="F196" s="18" t="n">
        <v>1278</v>
      </c>
      <c r="G196" s="18" t="n">
        <v>0</v>
      </c>
      <c r="H196" s="18" t="n">
        <v>0</v>
      </c>
      <c r="I196" s="18" t="n">
        <v>0</v>
      </c>
      <c r="J196" s="18" t="n">
        <v>0</v>
      </c>
      <c r="K196" s="29"/>
      <c r="L196" s="20" t="n">
        <f aca="false">(D196-C196)/C196</f>
        <v>0.0324459234608985</v>
      </c>
      <c r="M196" s="20" t="n">
        <f aca="false">(E196-D196)/D196</f>
        <v>0.0104754230459307</v>
      </c>
      <c r="N196" s="20" t="n">
        <f aca="false">(F196-E196)/E196</f>
        <v>0.0191387559808612</v>
      </c>
      <c r="O196" s="20" t="n">
        <f aca="false">AVERAGE(L196:N196)</f>
        <v>0.0206867008292301</v>
      </c>
      <c r="P196" s="20" t="s">
        <v>18</v>
      </c>
      <c r="Q196" s="20" t="s">
        <v>18</v>
      </c>
      <c r="R196" s="20" t="s">
        <v>18</v>
      </c>
      <c r="S196" s="20" t="s">
        <v>18</v>
      </c>
      <c r="T196" s="22"/>
    </row>
    <row r="197" customFormat="false" ht="12" hidden="false" customHeight="false" outlineLevel="0" collapsed="false">
      <c r="A197" s="16" t="n">
        <v>190</v>
      </c>
      <c r="B197" s="16" t="s">
        <v>207</v>
      </c>
      <c r="C197" s="18" t="n">
        <v>3177</v>
      </c>
      <c r="D197" s="18" t="n">
        <v>3186</v>
      </c>
      <c r="E197" s="18" t="n">
        <v>3209</v>
      </c>
      <c r="F197" s="18" t="n">
        <v>3227</v>
      </c>
      <c r="G197" s="18" t="n">
        <v>0</v>
      </c>
      <c r="H197" s="18" t="n">
        <v>0</v>
      </c>
      <c r="I197" s="18" t="n">
        <v>0</v>
      </c>
      <c r="J197" s="18" t="n">
        <v>0</v>
      </c>
      <c r="K197" s="29"/>
      <c r="L197" s="20" t="n">
        <f aca="false">(D197-C197)/C197</f>
        <v>0.0028328611898017</v>
      </c>
      <c r="M197" s="20" t="n">
        <f aca="false">(E197-D197)/D197</f>
        <v>0.00721908349026993</v>
      </c>
      <c r="N197" s="20" t="n">
        <f aca="false">(F197-E197)/E197</f>
        <v>0.00560922405733874</v>
      </c>
      <c r="O197" s="20" t="n">
        <f aca="false">AVERAGE(L197:N197)</f>
        <v>0.00522038957913679</v>
      </c>
      <c r="P197" s="20" t="s">
        <v>18</v>
      </c>
      <c r="Q197" s="20" t="s">
        <v>18</v>
      </c>
      <c r="R197" s="20" t="s">
        <v>18</v>
      </c>
      <c r="S197" s="20" t="s">
        <v>18</v>
      </c>
      <c r="T197" s="22"/>
    </row>
    <row r="198" customFormat="false" ht="12" hidden="false" customHeight="false" outlineLevel="0" collapsed="false">
      <c r="A198" s="16" t="n">
        <v>191</v>
      </c>
      <c r="B198" s="16" t="s">
        <v>208</v>
      </c>
      <c r="C198" s="18" t="n">
        <v>995</v>
      </c>
      <c r="D198" s="18" t="n">
        <v>1031</v>
      </c>
      <c r="E198" s="18" t="n">
        <v>1037</v>
      </c>
      <c r="F198" s="18" t="n">
        <v>1057</v>
      </c>
      <c r="G198" s="18" t="n">
        <v>0</v>
      </c>
      <c r="H198" s="18" t="n">
        <v>0</v>
      </c>
      <c r="I198" s="18" t="n">
        <v>0</v>
      </c>
      <c r="J198" s="18" t="n">
        <v>0</v>
      </c>
      <c r="K198" s="29"/>
      <c r="L198" s="20" t="n">
        <f aca="false">(D198-C198)/C198</f>
        <v>0.0361809045226131</v>
      </c>
      <c r="M198" s="20" t="n">
        <f aca="false">(E198-D198)/D198</f>
        <v>0.005819592628516</v>
      </c>
      <c r="N198" s="20" t="n">
        <f aca="false">(F198-E198)/E198</f>
        <v>0.0192864030858245</v>
      </c>
      <c r="O198" s="20" t="n">
        <f aca="false">AVERAGE(L198:N198)</f>
        <v>0.0204289667456512</v>
      </c>
      <c r="P198" s="20" t="s">
        <v>18</v>
      </c>
      <c r="Q198" s="20" t="s">
        <v>18</v>
      </c>
      <c r="R198" s="20" t="s">
        <v>18</v>
      </c>
      <c r="S198" s="20" t="s">
        <v>18</v>
      </c>
      <c r="T198" s="22"/>
    </row>
    <row r="199" customFormat="false" ht="12" hidden="false" customHeight="false" outlineLevel="0" collapsed="false">
      <c r="A199" s="16" t="n">
        <v>192</v>
      </c>
      <c r="B199" s="16" t="s">
        <v>209</v>
      </c>
      <c r="C199" s="18" t="n">
        <v>1505</v>
      </c>
      <c r="D199" s="18" t="n">
        <v>1519</v>
      </c>
      <c r="E199" s="18" t="n">
        <v>1530</v>
      </c>
      <c r="F199" s="18" t="n">
        <v>1546</v>
      </c>
      <c r="G199" s="18" t="n">
        <v>0</v>
      </c>
      <c r="H199" s="18" t="n">
        <v>0</v>
      </c>
      <c r="I199" s="18" t="n">
        <v>0</v>
      </c>
      <c r="J199" s="18" t="n">
        <v>0</v>
      </c>
      <c r="K199" s="29"/>
      <c r="L199" s="20" t="n">
        <f aca="false">(D199-C199)/C199</f>
        <v>0.00930232558139535</v>
      </c>
      <c r="M199" s="20" t="n">
        <f aca="false">(E199-D199)/D199</f>
        <v>0.00724160631994733</v>
      </c>
      <c r="N199" s="20" t="n">
        <f aca="false">(F199-E199)/E199</f>
        <v>0.0104575163398693</v>
      </c>
      <c r="O199" s="20" t="n">
        <f aca="false">AVERAGE(L199:N199)</f>
        <v>0.00900048274707065</v>
      </c>
      <c r="P199" s="20" t="s">
        <v>18</v>
      </c>
      <c r="Q199" s="20" t="s">
        <v>18</v>
      </c>
      <c r="R199" s="20" t="s">
        <v>18</v>
      </c>
      <c r="S199" s="20" t="s">
        <v>18</v>
      </c>
      <c r="T199" s="22"/>
    </row>
    <row r="200" customFormat="false" ht="12" hidden="false" customHeight="false" outlineLevel="0" collapsed="false">
      <c r="A200" s="16" t="n">
        <v>193</v>
      </c>
      <c r="B200" s="16" t="s">
        <v>210</v>
      </c>
      <c r="C200" s="18" t="n">
        <v>2299</v>
      </c>
      <c r="D200" s="18" t="n">
        <v>2303</v>
      </c>
      <c r="E200" s="18" t="n">
        <v>2365</v>
      </c>
      <c r="F200" s="18" t="n">
        <v>2328</v>
      </c>
      <c r="G200" s="18" t="n">
        <v>0</v>
      </c>
      <c r="H200" s="18" t="n">
        <v>0</v>
      </c>
      <c r="I200" s="18" t="n">
        <v>0</v>
      </c>
      <c r="J200" s="18" t="n">
        <v>0</v>
      </c>
      <c r="K200" s="29"/>
      <c r="L200" s="20" t="n">
        <f aca="false">(D200-C200)/C200</f>
        <v>0.00173988690735102</v>
      </c>
      <c r="M200" s="20" t="n">
        <f aca="false">(E200-D200)/D200</f>
        <v>0.0269214068606166</v>
      </c>
      <c r="N200" s="20" t="n">
        <f aca="false">(F200-E200)/E200</f>
        <v>-0.0156448202959831</v>
      </c>
      <c r="O200" s="20" t="n">
        <f aca="false">AVERAGE(L200:N200)</f>
        <v>0.00433882449066151</v>
      </c>
      <c r="P200" s="20" t="s">
        <v>18</v>
      </c>
      <c r="Q200" s="20" t="s">
        <v>18</v>
      </c>
      <c r="R200" s="20" t="s">
        <v>18</v>
      </c>
      <c r="S200" s="20" t="s">
        <v>18</v>
      </c>
      <c r="T200" s="22"/>
    </row>
    <row r="201" customFormat="false" ht="12" hidden="false" customHeight="false" outlineLevel="0" collapsed="false">
      <c r="A201" s="16" t="n">
        <v>194</v>
      </c>
      <c r="B201" s="16" t="s">
        <v>211</v>
      </c>
      <c r="C201" s="18" t="n">
        <v>1435</v>
      </c>
      <c r="D201" s="18" t="n">
        <v>1481</v>
      </c>
      <c r="E201" s="18" t="n">
        <v>1512</v>
      </c>
      <c r="F201" s="18" t="n">
        <v>1541</v>
      </c>
      <c r="G201" s="18" t="n">
        <v>0</v>
      </c>
      <c r="H201" s="18" t="n">
        <v>0</v>
      </c>
      <c r="I201" s="18" t="n">
        <v>0</v>
      </c>
      <c r="J201" s="18" t="n">
        <v>0</v>
      </c>
      <c r="K201" s="29"/>
      <c r="L201" s="20" t="n">
        <f aca="false">(D201-C201)/C201</f>
        <v>0.0320557491289199</v>
      </c>
      <c r="M201" s="20" t="n">
        <f aca="false">(E201-D201)/D201</f>
        <v>0.0209318028359217</v>
      </c>
      <c r="N201" s="20" t="n">
        <f aca="false">(F201-E201)/E201</f>
        <v>0.0191798941798942</v>
      </c>
      <c r="O201" s="20" t="n">
        <f aca="false">AVERAGE(L201:N201)</f>
        <v>0.0240558153815786</v>
      </c>
      <c r="P201" s="20" t="s">
        <v>18</v>
      </c>
      <c r="Q201" s="20" t="s">
        <v>18</v>
      </c>
      <c r="R201" s="20" t="s">
        <v>18</v>
      </c>
      <c r="S201" s="20" t="s">
        <v>18</v>
      </c>
      <c r="T201" s="22"/>
    </row>
    <row r="202" customFormat="false" ht="12" hidden="false" customHeight="false" outlineLevel="0" collapsed="false">
      <c r="A202" s="16" t="n">
        <v>195</v>
      </c>
      <c r="B202" s="16" t="s">
        <v>212</v>
      </c>
      <c r="C202" s="18" t="n">
        <v>2236</v>
      </c>
      <c r="D202" s="18" t="n">
        <v>2278</v>
      </c>
      <c r="E202" s="18" t="n">
        <v>2347</v>
      </c>
      <c r="F202" s="18" t="n">
        <v>2477</v>
      </c>
      <c r="G202" s="18" t="n">
        <v>0</v>
      </c>
      <c r="H202" s="18" t="n">
        <v>0</v>
      </c>
      <c r="I202" s="18" t="n">
        <v>0</v>
      </c>
      <c r="J202" s="18" t="n">
        <v>0</v>
      </c>
      <c r="K202" s="29"/>
      <c r="L202" s="20" t="n">
        <f aca="false">(D202-C202)/C202</f>
        <v>0.018783542039356</v>
      </c>
      <c r="M202" s="20" t="n">
        <f aca="false">(E202-D202)/D202</f>
        <v>0.0302897278314311</v>
      </c>
      <c r="N202" s="20" t="n">
        <f aca="false">(F202-E202)/E202</f>
        <v>0.0553898593949723</v>
      </c>
      <c r="O202" s="20" t="n">
        <f aca="false">AVERAGE(L202:N202)</f>
        <v>0.0348210430885865</v>
      </c>
      <c r="P202" s="20" t="s">
        <v>18</v>
      </c>
      <c r="Q202" s="20" t="s">
        <v>18</v>
      </c>
      <c r="R202" s="20" t="s">
        <v>18</v>
      </c>
      <c r="S202" s="20" t="s">
        <v>18</v>
      </c>
      <c r="T202" s="22"/>
    </row>
    <row r="203" customFormat="false" ht="12" hidden="false" customHeight="false" outlineLevel="0" collapsed="false">
      <c r="A203" s="16" t="n">
        <v>196</v>
      </c>
      <c r="B203" s="16" t="s">
        <v>213</v>
      </c>
      <c r="C203" s="18" t="n">
        <v>18463</v>
      </c>
      <c r="D203" s="18" t="n">
        <v>19385</v>
      </c>
      <c r="E203" s="18" t="n">
        <v>19883</v>
      </c>
      <c r="F203" s="18" t="n">
        <v>20470</v>
      </c>
      <c r="G203" s="18" t="n">
        <v>10925</v>
      </c>
      <c r="H203" s="18" t="n">
        <v>11237</v>
      </c>
      <c r="I203" s="18" t="n">
        <v>11505</v>
      </c>
      <c r="J203" s="18" t="n">
        <v>11803</v>
      </c>
      <c r="K203" s="29"/>
      <c r="L203" s="20" t="n">
        <f aca="false">(D203-C203)/C203</f>
        <v>0.0499377132643666</v>
      </c>
      <c r="M203" s="20" t="n">
        <f aca="false">(E203-D203)/D203</f>
        <v>0.0256899664689193</v>
      </c>
      <c r="N203" s="20" t="n">
        <f aca="false">(F203-E203)/E203</f>
        <v>0.0295227078408691</v>
      </c>
      <c r="O203" s="20" t="n">
        <f aca="false">AVERAGE(L203:N203)</f>
        <v>0.035050129191385</v>
      </c>
      <c r="P203" s="20" t="n">
        <f aca="false">(H203-G203)/G203</f>
        <v>0.028558352402746</v>
      </c>
      <c r="Q203" s="20" t="n">
        <f aca="false">(I203-H203)/H203</f>
        <v>0.0238497819702768</v>
      </c>
      <c r="R203" s="20" t="n">
        <f aca="false">(J203-I203)/I203</f>
        <v>0.0259017818339852</v>
      </c>
      <c r="S203" s="20" t="n">
        <f aca="false">AVERAGE(P203:R203)</f>
        <v>0.026103305402336</v>
      </c>
      <c r="T203" s="22"/>
    </row>
    <row r="204" customFormat="false" ht="12" hidden="false" customHeight="false" outlineLevel="0" collapsed="false">
      <c r="A204" s="16" t="n">
        <v>197</v>
      </c>
      <c r="B204" s="16" t="s">
        <v>214</v>
      </c>
      <c r="C204" s="18" t="n">
        <v>2445</v>
      </c>
      <c r="D204" s="18" t="n">
        <v>2474</v>
      </c>
      <c r="E204" s="18" t="n">
        <v>2508</v>
      </c>
      <c r="F204" s="18" t="n">
        <v>2558</v>
      </c>
      <c r="G204" s="18" t="n">
        <v>0</v>
      </c>
      <c r="H204" s="18" t="n">
        <v>0</v>
      </c>
      <c r="I204" s="18" t="n">
        <v>2</v>
      </c>
      <c r="J204" s="18" t="n">
        <v>0</v>
      </c>
      <c r="K204" s="29"/>
      <c r="L204" s="20" t="n">
        <f aca="false">(D204-C204)/C204</f>
        <v>0.0118609406952965</v>
      </c>
      <c r="M204" s="20" t="n">
        <f aca="false">(E204-D204)/D204</f>
        <v>0.0137429264349232</v>
      </c>
      <c r="N204" s="20" t="n">
        <f aca="false">(F204-E204)/E204</f>
        <v>0.0199362041467305</v>
      </c>
      <c r="O204" s="20" t="n">
        <f aca="false">AVERAGE(L204:N204)</f>
        <v>0.0151800237589834</v>
      </c>
      <c r="P204" s="20" t="s">
        <v>18</v>
      </c>
      <c r="Q204" s="20" t="s">
        <v>18</v>
      </c>
      <c r="R204" s="20" t="s">
        <v>18</v>
      </c>
      <c r="S204" s="20" t="s">
        <v>18</v>
      </c>
      <c r="T204" s="22"/>
    </row>
    <row r="205" customFormat="false" ht="12" hidden="false" customHeight="false" outlineLevel="0" collapsed="false">
      <c r="A205" s="16" t="n">
        <v>198</v>
      </c>
      <c r="B205" s="16" t="s">
        <v>215</v>
      </c>
      <c r="C205" s="18" t="n">
        <v>2224</v>
      </c>
      <c r="D205" s="18" t="n">
        <v>2286</v>
      </c>
      <c r="E205" s="18" t="n">
        <v>2325</v>
      </c>
      <c r="F205" s="18" t="n">
        <v>2392</v>
      </c>
      <c r="G205" s="18" t="n">
        <v>0</v>
      </c>
      <c r="H205" s="18" t="n">
        <v>0</v>
      </c>
      <c r="I205" s="18" t="n">
        <v>0</v>
      </c>
      <c r="J205" s="18" t="n">
        <v>0</v>
      </c>
      <c r="K205" s="29"/>
      <c r="L205" s="20" t="n">
        <f aca="false">(D205-C205)/C205</f>
        <v>0.0278776978417266</v>
      </c>
      <c r="M205" s="20" t="n">
        <f aca="false">(E205-D205)/D205</f>
        <v>0.0170603674540682</v>
      </c>
      <c r="N205" s="20" t="n">
        <f aca="false">(F205-E205)/E205</f>
        <v>0.0288172043010753</v>
      </c>
      <c r="O205" s="20" t="n">
        <f aca="false">AVERAGE(L205:N205)</f>
        <v>0.0245850898656234</v>
      </c>
      <c r="P205" s="20" t="s">
        <v>18</v>
      </c>
      <c r="Q205" s="20" t="s">
        <v>18</v>
      </c>
      <c r="R205" s="20" t="s">
        <v>18</v>
      </c>
      <c r="S205" s="20" t="s">
        <v>18</v>
      </c>
      <c r="T205" s="22"/>
    </row>
    <row r="206" customFormat="false" ht="12" hidden="false" customHeight="false" outlineLevel="0" collapsed="false">
      <c r="A206" s="16" t="n">
        <v>199</v>
      </c>
      <c r="B206" s="16" t="s">
        <v>216</v>
      </c>
      <c r="C206" s="18" t="n">
        <v>2871</v>
      </c>
      <c r="D206" s="18" t="n">
        <v>2979</v>
      </c>
      <c r="E206" s="18" t="n">
        <v>3081</v>
      </c>
      <c r="F206" s="18" t="n">
        <v>3191</v>
      </c>
      <c r="G206" s="18" t="n">
        <v>0</v>
      </c>
      <c r="H206" s="18" t="n">
        <v>0</v>
      </c>
      <c r="I206" s="18" t="n">
        <v>0</v>
      </c>
      <c r="J206" s="18" t="n">
        <v>0</v>
      </c>
      <c r="K206" s="29"/>
      <c r="L206" s="20" t="n">
        <f aca="false">(D206-C206)/C206</f>
        <v>0.0376175548589342</v>
      </c>
      <c r="M206" s="20" t="n">
        <f aca="false">(E206-D206)/D206</f>
        <v>0.0342396777442095</v>
      </c>
      <c r="N206" s="20" t="n">
        <f aca="false">(F206-E206)/E206</f>
        <v>0.035702693930542</v>
      </c>
      <c r="O206" s="20" t="n">
        <f aca="false">AVERAGE(L206:N206)</f>
        <v>0.0358533088445619</v>
      </c>
      <c r="P206" s="20" t="s">
        <v>18</v>
      </c>
      <c r="Q206" s="20" t="s">
        <v>18</v>
      </c>
      <c r="R206" s="20" t="s">
        <v>18</v>
      </c>
      <c r="S206" s="20" t="s">
        <v>18</v>
      </c>
      <c r="T206" s="22"/>
    </row>
    <row r="207" customFormat="false" ht="12" hidden="false" customHeight="false" outlineLevel="0" collapsed="false">
      <c r="A207" s="16" t="n">
        <v>200</v>
      </c>
      <c r="B207" s="16" t="s">
        <v>217</v>
      </c>
      <c r="C207" s="18" t="n">
        <v>722</v>
      </c>
      <c r="D207" s="18" t="n">
        <v>727</v>
      </c>
      <c r="E207" s="18" t="n">
        <v>731</v>
      </c>
      <c r="F207" s="18" t="n">
        <v>750</v>
      </c>
      <c r="G207" s="18" t="n">
        <v>678</v>
      </c>
      <c r="H207" s="18" t="n">
        <v>690</v>
      </c>
      <c r="I207" s="18" t="n">
        <v>698</v>
      </c>
      <c r="J207" s="18" t="n">
        <v>713</v>
      </c>
      <c r="K207" s="29"/>
      <c r="L207" s="20" t="n">
        <f aca="false">(D207-C207)/C207</f>
        <v>0.00692520775623269</v>
      </c>
      <c r="M207" s="20" t="n">
        <f aca="false">(E207-D207)/D207</f>
        <v>0.00550206327372765</v>
      </c>
      <c r="N207" s="20" t="n">
        <f aca="false">(F207-E207)/E207</f>
        <v>0.0259917920656635</v>
      </c>
      <c r="O207" s="20" t="n">
        <f aca="false">AVERAGE(L207:N207)</f>
        <v>0.0128063543652079</v>
      </c>
      <c r="P207" s="20" t="n">
        <f aca="false">(H207-G207)/G207</f>
        <v>0.0176991150442478</v>
      </c>
      <c r="Q207" s="20" t="n">
        <f aca="false">(I207-H207)/H207</f>
        <v>0.0115942028985507</v>
      </c>
      <c r="R207" s="20" t="n">
        <f aca="false">(J207-I207)/I207</f>
        <v>0.0214899713467049</v>
      </c>
      <c r="S207" s="20" t="n">
        <f aca="false">AVERAGE(P207:R207)</f>
        <v>0.0169277630965011</v>
      </c>
      <c r="T207" s="22"/>
    </row>
    <row r="208" customFormat="false" ht="12" hidden="false" customHeight="false" outlineLevel="0" collapsed="false">
      <c r="A208" s="16" t="n">
        <v>201</v>
      </c>
      <c r="B208" s="16" t="s">
        <v>218</v>
      </c>
      <c r="C208" s="18" t="n">
        <v>13559</v>
      </c>
      <c r="D208" s="18" t="n">
        <v>13879</v>
      </c>
      <c r="E208" s="18" t="n">
        <v>14293</v>
      </c>
      <c r="F208" s="18" t="n">
        <v>14798</v>
      </c>
      <c r="G208" s="18" t="n">
        <v>9730</v>
      </c>
      <c r="H208" s="18" t="n">
        <v>10420</v>
      </c>
      <c r="I208" s="18" t="n">
        <v>11337</v>
      </c>
      <c r="J208" s="18" t="n">
        <v>11604</v>
      </c>
      <c r="K208" s="29"/>
      <c r="L208" s="20" t="n">
        <f aca="false">(D208-C208)/C208</f>
        <v>0.0236005605133122</v>
      </c>
      <c r="M208" s="20" t="n">
        <f aca="false">(E208-D208)/D208</f>
        <v>0.0298292384177534</v>
      </c>
      <c r="N208" s="20" t="n">
        <f aca="false">(F208-E208)/E208</f>
        <v>0.0353319806898482</v>
      </c>
      <c r="O208" s="20" t="n">
        <f aca="false">AVERAGE(L208:N208)</f>
        <v>0.0295872598736379</v>
      </c>
      <c r="P208" s="20" t="n">
        <f aca="false">(H208-G208)/G208</f>
        <v>0.0709146968139774</v>
      </c>
      <c r="Q208" s="20" t="n">
        <f aca="false">(I208-H208)/H208</f>
        <v>0.0880038387715931</v>
      </c>
      <c r="R208" s="20" t="n">
        <f aca="false">(J208-I208)/I208</f>
        <v>0.0235512040222281</v>
      </c>
      <c r="S208" s="20" t="n">
        <f aca="false">AVERAGE(P208:R208)</f>
        <v>0.0608232465359329</v>
      </c>
      <c r="T208" s="22"/>
    </row>
    <row r="209" customFormat="false" ht="12" hidden="false" customHeight="false" outlineLevel="0" collapsed="false">
      <c r="A209" s="16" t="n">
        <v>202</v>
      </c>
      <c r="B209" s="16" t="s">
        <v>219</v>
      </c>
      <c r="C209" s="18" t="n">
        <v>1176</v>
      </c>
      <c r="D209" s="18" t="n">
        <v>1186</v>
      </c>
      <c r="E209" s="18" t="n">
        <v>1195</v>
      </c>
      <c r="F209" s="18" t="n">
        <v>1257</v>
      </c>
      <c r="G209" s="18" t="n">
        <v>0</v>
      </c>
      <c r="H209" s="18" t="n">
        <v>0</v>
      </c>
      <c r="I209" s="18" t="n">
        <v>0</v>
      </c>
      <c r="J209" s="18" t="n">
        <v>0</v>
      </c>
      <c r="K209" s="29"/>
      <c r="L209" s="20" t="n">
        <f aca="false">(D209-C209)/C209</f>
        <v>0.00850340136054422</v>
      </c>
      <c r="M209" s="20" t="n">
        <f aca="false">(E209-D209)/D209</f>
        <v>0.0075885328836425</v>
      </c>
      <c r="N209" s="20" t="n">
        <f aca="false">(F209-E209)/E209</f>
        <v>0.0518828451882845</v>
      </c>
      <c r="O209" s="20" t="n">
        <f aca="false">AVERAGE(L209:N209)</f>
        <v>0.0226582598108237</v>
      </c>
      <c r="P209" s="20" t="s">
        <v>18</v>
      </c>
      <c r="Q209" s="20" t="s">
        <v>18</v>
      </c>
      <c r="R209" s="20" t="s">
        <v>18</v>
      </c>
      <c r="S209" s="20" t="s">
        <v>18</v>
      </c>
      <c r="T209" s="22"/>
    </row>
    <row r="210" customFormat="false" ht="12" hidden="false" customHeight="false" outlineLevel="0" collapsed="false">
      <c r="A210" s="16" t="n">
        <v>203</v>
      </c>
      <c r="B210" s="16" t="s">
        <v>220</v>
      </c>
      <c r="C210" s="18" t="n">
        <v>6623</v>
      </c>
      <c r="D210" s="18" t="n">
        <v>6742</v>
      </c>
      <c r="E210" s="18" t="n">
        <v>6869</v>
      </c>
      <c r="F210" s="18" t="n">
        <v>7018</v>
      </c>
      <c r="G210" s="18" t="n">
        <v>2357</v>
      </c>
      <c r="H210" s="18" t="n">
        <v>2745</v>
      </c>
      <c r="I210" s="18" t="n">
        <v>3157</v>
      </c>
      <c r="J210" s="18" t="n">
        <v>3186</v>
      </c>
      <c r="K210" s="29"/>
      <c r="L210" s="20" t="n">
        <f aca="false">(D210-C210)/C210</f>
        <v>0.0179676883587498</v>
      </c>
      <c r="M210" s="20" t="n">
        <f aca="false">(E210-D210)/D210</f>
        <v>0.0188371403144468</v>
      </c>
      <c r="N210" s="20" t="n">
        <f aca="false">(F210-E210)/E210</f>
        <v>0.0216916581744068</v>
      </c>
      <c r="O210" s="20" t="n">
        <f aca="false">AVERAGE(L210:N210)</f>
        <v>0.0194988289492011</v>
      </c>
      <c r="P210" s="20" t="n">
        <f aca="false">(H210-G210)/G210</f>
        <v>0.164616037335596</v>
      </c>
      <c r="Q210" s="20" t="n">
        <f aca="false">(I210-H210)/H210</f>
        <v>0.150091074681239</v>
      </c>
      <c r="R210" s="20" t="n">
        <f aca="false">(J210-I210)/I210</f>
        <v>0.00918593601520431</v>
      </c>
      <c r="S210" s="20" t="n">
        <f aca="false">AVERAGE(P210:R210)</f>
        <v>0.107964349344013</v>
      </c>
      <c r="T210" s="22"/>
    </row>
    <row r="211" customFormat="false" ht="12" hidden="false" customHeight="false" outlineLevel="0" collapsed="false">
      <c r="A211" s="16" t="n">
        <v>204</v>
      </c>
      <c r="B211" s="16" t="s">
        <v>221</v>
      </c>
      <c r="C211" s="18" t="n">
        <v>1285</v>
      </c>
      <c r="D211" s="18" t="n">
        <v>1307</v>
      </c>
      <c r="E211" s="18" t="n">
        <v>1317</v>
      </c>
      <c r="F211" s="18" t="n">
        <v>1348</v>
      </c>
      <c r="G211" s="18" t="n">
        <v>0</v>
      </c>
      <c r="H211" s="18" t="n">
        <v>0</v>
      </c>
      <c r="I211" s="18" t="n">
        <v>0</v>
      </c>
      <c r="J211" s="18" t="n">
        <v>0</v>
      </c>
      <c r="K211" s="29"/>
      <c r="L211" s="20" t="n">
        <f aca="false">(D211-C211)/C211</f>
        <v>0.0171206225680934</v>
      </c>
      <c r="M211" s="20" t="n">
        <f aca="false">(E211-D211)/D211</f>
        <v>0.00765110941086458</v>
      </c>
      <c r="N211" s="20" t="n">
        <f aca="false">(F211-E211)/E211</f>
        <v>0.023538344722855</v>
      </c>
      <c r="O211" s="20" t="n">
        <f aca="false">AVERAGE(L211:N211)</f>
        <v>0.0161033589006043</v>
      </c>
      <c r="P211" s="20" t="s">
        <v>18</v>
      </c>
      <c r="Q211" s="20" t="s">
        <v>18</v>
      </c>
      <c r="R211" s="20" t="s">
        <v>18</v>
      </c>
      <c r="S211" s="20" t="s">
        <v>18</v>
      </c>
      <c r="T211" s="22"/>
    </row>
    <row r="212" customFormat="false" ht="12" hidden="false" customHeight="false" outlineLevel="0" collapsed="false">
      <c r="A212" s="16" t="n">
        <v>205</v>
      </c>
      <c r="B212" s="16" t="s">
        <v>222</v>
      </c>
      <c r="C212" s="18" t="n">
        <v>608</v>
      </c>
      <c r="D212" s="18" t="n">
        <v>622</v>
      </c>
      <c r="E212" s="18" t="n">
        <v>667</v>
      </c>
      <c r="F212" s="18" t="n">
        <v>728</v>
      </c>
      <c r="G212" s="18" t="n">
        <v>0</v>
      </c>
      <c r="H212" s="18" t="n">
        <v>0</v>
      </c>
      <c r="I212" s="18" t="n">
        <v>0</v>
      </c>
      <c r="J212" s="18" t="n">
        <v>0</v>
      </c>
      <c r="K212" s="29"/>
      <c r="L212" s="20" t="n">
        <f aca="false">(D212-C212)/C212</f>
        <v>0.0230263157894737</v>
      </c>
      <c r="M212" s="20" t="n">
        <f aca="false">(E212-D212)/D212</f>
        <v>0.0723472668810289</v>
      </c>
      <c r="N212" s="20" t="n">
        <f aca="false">(F212-E212)/E212</f>
        <v>0.0914542728635682</v>
      </c>
      <c r="O212" s="20" t="n">
        <f aca="false">AVERAGE(L212:N212)</f>
        <v>0.0622759518446903</v>
      </c>
      <c r="P212" s="20" t="s">
        <v>18</v>
      </c>
      <c r="Q212" s="20" t="s">
        <v>18</v>
      </c>
      <c r="R212" s="20" t="s">
        <v>18</v>
      </c>
      <c r="S212" s="20" t="s">
        <v>18</v>
      </c>
      <c r="T212" s="22"/>
    </row>
    <row r="213" customFormat="false" ht="12" hidden="false" customHeight="false" outlineLevel="0" collapsed="false">
      <c r="A213" s="16" t="n">
        <v>206</v>
      </c>
      <c r="B213" s="16" t="s">
        <v>223</v>
      </c>
      <c r="C213" s="18" t="n">
        <v>2736</v>
      </c>
      <c r="D213" s="18" t="n">
        <v>2812</v>
      </c>
      <c r="E213" s="18" t="n">
        <v>2894</v>
      </c>
      <c r="F213" s="18" t="n">
        <v>2976</v>
      </c>
      <c r="G213" s="18" t="n">
        <v>0</v>
      </c>
      <c r="H213" s="18" t="n">
        <v>0</v>
      </c>
      <c r="I213" s="18" t="n">
        <v>0</v>
      </c>
      <c r="J213" s="18" t="n">
        <v>0</v>
      </c>
      <c r="K213" s="29"/>
      <c r="L213" s="20" t="n">
        <f aca="false">(D213-C213)/C213</f>
        <v>0.0277777777777778</v>
      </c>
      <c r="M213" s="20" t="n">
        <f aca="false">(E213-D213)/D213</f>
        <v>0.0291607396870555</v>
      </c>
      <c r="N213" s="20" t="n">
        <f aca="false">(F213-E213)/E213</f>
        <v>0.0283344851416724</v>
      </c>
      <c r="O213" s="20" t="n">
        <f aca="false">AVERAGE(L213:N213)</f>
        <v>0.0284243342021686</v>
      </c>
      <c r="P213" s="20" t="s">
        <v>18</v>
      </c>
      <c r="Q213" s="20" t="s">
        <v>18</v>
      </c>
      <c r="R213" s="20" t="s">
        <v>18</v>
      </c>
      <c r="S213" s="20" t="s">
        <v>18</v>
      </c>
      <c r="T213" s="22"/>
    </row>
    <row r="214" customFormat="false" ht="12" hidden="false" customHeight="false" outlineLevel="0" collapsed="false">
      <c r="A214" s="16" t="n">
        <v>207</v>
      </c>
      <c r="B214" s="16" t="s">
        <v>224</v>
      </c>
      <c r="C214" s="18" t="n">
        <v>6373</v>
      </c>
      <c r="D214" s="18" t="n">
        <v>6508</v>
      </c>
      <c r="E214" s="18" t="n">
        <v>6653</v>
      </c>
      <c r="F214" s="18" t="n">
        <v>6828</v>
      </c>
      <c r="G214" s="18" t="n">
        <v>5222</v>
      </c>
      <c r="H214" s="18" t="n">
        <v>5347</v>
      </c>
      <c r="I214" s="18" t="n">
        <v>5518</v>
      </c>
      <c r="J214" s="18" t="n">
        <v>5633</v>
      </c>
      <c r="K214" s="29"/>
      <c r="L214" s="20" t="n">
        <f aca="false">(D214-C214)/C214</f>
        <v>0.0211831162717715</v>
      </c>
      <c r="M214" s="20" t="n">
        <f aca="false">(E214-D214)/D214</f>
        <v>0.022280270436386</v>
      </c>
      <c r="N214" s="20" t="n">
        <f aca="false">(F214-E214)/E214</f>
        <v>0.0263039230422366</v>
      </c>
      <c r="O214" s="20" t="n">
        <f aca="false">AVERAGE(L214:N214)</f>
        <v>0.023255769916798</v>
      </c>
      <c r="P214" s="20" t="n">
        <f aca="false">(H214-G214)/G214</f>
        <v>0.0239371888165454</v>
      </c>
      <c r="Q214" s="20" t="n">
        <f aca="false">(I214-H214)/H214</f>
        <v>0.0319805498410324</v>
      </c>
      <c r="R214" s="20" t="n">
        <f aca="false">(J214-I214)/I214</f>
        <v>0.020840884378398</v>
      </c>
      <c r="S214" s="20" t="n">
        <f aca="false">AVERAGE(P214:R214)</f>
        <v>0.0255862076786586</v>
      </c>
      <c r="T214" s="22"/>
    </row>
    <row r="215" customFormat="false" ht="12" hidden="false" customHeight="false" outlineLevel="0" collapsed="false">
      <c r="A215" s="16" t="n">
        <v>208</v>
      </c>
      <c r="B215" s="16" t="s">
        <v>225</v>
      </c>
      <c r="C215" s="18" t="n">
        <v>2116</v>
      </c>
      <c r="D215" s="18" t="n">
        <v>2124</v>
      </c>
      <c r="E215" s="18" t="n">
        <v>2134</v>
      </c>
      <c r="F215" s="18" t="n">
        <v>2173</v>
      </c>
      <c r="G215" s="18" t="n">
        <v>0</v>
      </c>
      <c r="H215" s="18" t="n">
        <v>0</v>
      </c>
      <c r="I215" s="18" t="n">
        <v>0</v>
      </c>
      <c r="J215" s="18" t="n">
        <v>0</v>
      </c>
      <c r="K215" s="29"/>
      <c r="L215" s="20" t="n">
        <f aca="false">(D215-C215)/C215</f>
        <v>0.00378071833648393</v>
      </c>
      <c r="M215" s="20" t="n">
        <f aca="false">(E215-D215)/D215</f>
        <v>0.00470809792843691</v>
      </c>
      <c r="N215" s="20" t="n">
        <f aca="false">(F215-E215)/E215</f>
        <v>0.0182755388940956</v>
      </c>
      <c r="O215" s="20" t="n">
        <f aca="false">AVERAGE(L215:N215)</f>
        <v>0.00892145171967215</v>
      </c>
      <c r="P215" s="20" t="s">
        <v>18</v>
      </c>
      <c r="Q215" s="20" t="s">
        <v>18</v>
      </c>
      <c r="R215" s="20" t="s">
        <v>18</v>
      </c>
      <c r="S215" s="20" t="s">
        <v>18</v>
      </c>
      <c r="T215" s="22"/>
    </row>
    <row r="216" customFormat="false" ht="12" hidden="false" customHeight="false" outlineLevel="0" collapsed="false">
      <c r="A216" s="16" t="n">
        <v>209</v>
      </c>
      <c r="B216" s="16" t="s">
        <v>226</v>
      </c>
      <c r="C216" s="18" t="n">
        <v>466</v>
      </c>
      <c r="D216" s="18" t="n">
        <v>510</v>
      </c>
      <c r="E216" s="18" t="n">
        <v>526</v>
      </c>
      <c r="F216" s="18" t="n">
        <v>513</v>
      </c>
      <c r="G216" s="18" t="n">
        <v>0</v>
      </c>
      <c r="H216" s="18" t="n">
        <v>0</v>
      </c>
      <c r="I216" s="18" t="n">
        <v>0</v>
      </c>
      <c r="J216" s="18" t="n">
        <v>0</v>
      </c>
      <c r="K216" s="29"/>
      <c r="L216" s="20" t="n">
        <f aca="false">(D216-C216)/C216</f>
        <v>0.0944206008583691</v>
      </c>
      <c r="M216" s="20" t="n">
        <f aca="false">(E216-D216)/D216</f>
        <v>0.0313725490196078</v>
      </c>
      <c r="N216" s="20" t="n">
        <f aca="false">(F216-E216)/E216</f>
        <v>-0.0247148288973384</v>
      </c>
      <c r="O216" s="20" t="n">
        <f aca="false">AVERAGE(L216:N216)</f>
        <v>0.0336927736602128</v>
      </c>
      <c r="P216" s="20" t="s">
        <v>18</v>
      </c>
      <c r="Q216" s="20" t="s">
        <v>18</v>
      </c>
      <c r="R216" s="20" t="s">
        <v>18</v>
      </c>
      <c r="S216" s="20" t="s">
        <v>18</v>
      </c>
      <c r="T216" s="22"/>
    </row>
    <row r="217" customFormat="false" ht="12" hidden="false" customHeight="false" outlineLevel="0" collapsed="false">
      <c r="A217" s="16" t="n">
        <v>210</v>
      </c>
      <c r="B217" s="16" t="s">
        <v>227</v>
      </c>
      <c r="C217" s="18" t="n">
        <v>1577</v>
      </c>
      <c r="D217" s="18" t="n">
        <v>1610</v>
      </c>
      <c r="E217" s="18" t="n">
        <v>1636</v>
      </c>
      <c r="F217" s="18" t="n">
        <v>1682</v>
      </c>
      <c r="G217" s="18" t="n">
        <v>0</v>
      </c>
      <c r="H217" s="18" t="n">
        <v>0</v>
      </c>
      <c r="I217" s="18" t="n">
        <v>0</v>
      </c>
      <c r="J217" s="18" t="n">
        <v>0</v>
      </c>
      <c r="K217" s="29"/>
      <c r="L217" s="20" t="n">
        <f aca="false">(D217-C217)/C217</f>
        <v>0.0209258084971465</v>
      </c>
      <c r="M217" s="20" t="n">
        <f aca="false">(E217-D217)/D217</f>
        <v>0.0161490683229814</v>
      </c>
      <c r="N217" s="20" t="n">
        <f aca="false">(F217-E217)/E217</f>
        <v>0.0281173594132029</v>
      </c>
      <c r="O217" s="20" t="n">
        <f aca="false">AVERAGE(L217:N217)</f>
        <v>0.0217307454111103</v>
      </c>
      <c r="P217" s="20" t="s">
        <v>18</v>
      </c>
      <c r="Q217" s="20" t="s">
        <v>18</v>
      </c>
      <c r="R217" s="20" t="s">
        <v>18</v>
      </c>
      <c r="S217" s="20" t="s">
        <v>18</v>
      </c>
      <c r="T217" s="22"/>
    </row>
    <row r="218" customFormat="false" ht="12" hidden="false" customHeight="false" outlineLevel="0" collapsed="false">
      <c r="A218" s="16" t="n">
        <v>211</v>
      </c>
      <c r="B218" s="16" t="s">
        <v>228</v>
      </c>
      <c r="C218" s="18" t="n">
        <v>892</v>
      </c>
      <c r="D218" s="18" t="n">
        <v>912</v>
      </c>
      <c r="E218" s="18" t="n">
        <v>920</v>
      </c>
      <c r="F218" s="18" t="n">
        <v>941</v>
      </c>
      <c r="G218" s="18" t="n">
        <v>0</v>
      </c>
      <c r="H218" s="18" t="n">
        <v>0</v>
      </c>
      <c r="I218" s="18" t="n">
        <v>0</v>
      </c>
      <c r="J218" s="18" t="n">
        <v>0</v>
      </c>
      <c r="K218" s="29"/>
      <c r="L218" s="20" t="n">
        <f aca="false">(D218-C218)/C218</f>
        <v>0.0224215246636771</v>
      </c>
      <c r="M218" s="20" t="n">
        <f aca="false">(E218-D218)/D218</f>
        <v>0.0087719298245614</v>
      </c>
      <c r="N218" s="20" t="n">
        <f aca="false">(F218-E218)/E218</f>
        <v>0.0228260869565217</v>
      </c>
      <c r="O218" s="20" t="n">
        <f aca="false">AVERAGE(L218:N218)</f>
        <v>0.0180065138149201</v>
      </c>
      <c r="P218" s="20" t="s">
        <v>18</v>
      </c>
      <c r="Q218" s="20" t="s">
        <v>18</v>
      </c>
      <c r="R218" s="20" t="s">
        <v>18</v>
      </c>
      <c r="S218" s="20" t="s">
        <v>18</v>
      </c>
      <c r="T218" s="22"/>
    </row>
    <row r="219" customFormat="false" ht="12" hidden="false" customHeight="false" outlineLevel="0" collapsed="false">
      <c r="A219" s="16" t="n">
        <v>212</v>
      </c>
      <c r="B219" s="16" t="s">
        <v>229</v>
      </c>
      <c r="C219" s="18" t="n">
        <v>2418</v>
      </c>
      <c r="D219" s="18" t="n">
        <v>2487</v>
      </c>
      <c r="E219" s="18" t="n">
        <v>2515</v>
      </c>
      <c r="F219" s="18" t="n">
        <v>2566</v>
      </c>
      <c r="G219" s="18" t="n">
        <v>1880</v>
      </c>
      <c r="H219" s="18" t="n">
        <v>1949</v>
      </c>
      <c r="I219" s="18" t="n">
        <v>1964</v>
      </c>
      <c r="J219" s="18" t="n">
        <v>2003</v>
      </c>
      <c r="K219" s="29"/>
      <c r="L219" s="20" t="n">
        <f aca="false">(D219-C219)/C219</f>
        <v>0.0285359801488834</v>
      </c>
      <c r="M219" s="20" t="n">
        <f aca="false">(E219-D219)/D219</f>
        <v>0.0112585444310414</v>
      </c>
      <c r="N219" s="20" t="n">
        <f aca="false">(F219-E219)/E219</f>
        <v>0.0202783300198807</v>
      </c>
      <c r="O219" s="20" t="n">
        <f aca="false">AVERAGE(L219:N219)</f>
        <v>0.0200242848666018</v>
      </c>
      <c r="P219" s="20" t="n">
        <f aca="false">(H219-G219)/G219</f>
        <v>0.0367021276595745</v>
      </c>
      <c r="Q219" s="20" t="n">
        <f aca="false">(I219-H219)/H219</f>
        <v>0.00769625448948179</v>
      </c>
      <c r="R219" s="20" t="n">
        <f aca="false">(J219-I219)/I219</f>
        <v>0.019857433808554</v>
      </c>
      <c r="S219" s="20" t="n">
        <f aca="false">AVERAGE(P219:R219)</f>
        <v>0.0214186053192034</v>
      </c>
      <c r="T219" s="22"/>
    </row>
    <row r="220" customFormat="false" ht="12" hidden="false" customHeight="false" outlineLevel="0" collapsed="false">
      <c r="A220" s="16" t="n">
        <v>213</v>
      </c>
      <c r="B220" s="16" t="s">
        <v>230</v>
      </c>
      <c r="C220" s="18" t="n">
        <v>1508</v>
      </c>
      <c r="D220" s="18" t="n">
        <v>1527</v>
      </c>
      <c r="E220" s="18" t="n">
        <v>1560</v>
      </c>
      <c r="F220" s="18" t="n">
        <v>1597</v>
      </c>
      <c r="G220" s="18" t="n">
        <v>0</v>
      </c>
      <c r="H220" s="18" t="n">
        <v>0</v>
      </c>
      <c r="I220" s="18" t="n">
        <v>0</v>
      </c>
      <c r="J220" s="18" t="n">
        <v>0</v>
      </c>
      <c r="K220" s="29"/>
      <c r="L220" s="20" t="n">
        <f aca="false">(D220-C220)/C220</f>
        <v>0.0125994694960212</v>
      </c>
      <c r="M220" s="20" t="n">
        <f aca="false">(E220-D220)/D220</f>
        <v>0.0216110019646365</v>
      </c>
      <c r="N220" s="20" t="n">
        <f aca="false">(F220-E220)/E220</f>
        <v>0.0237179487179487</v>
      </c>
      <c r="O220" s="20" t="n">
        <f aca="false">AVERAGE(L220:N220)</f>
        <v>0.0193094733928688</v>
      </c>
      <c r="P220" s="20" t="s">
        <v>18</v>
      </c>
      <c r="Q220" s="20" t="s">
        <v>18</v>
      </c>
      <c r="R220" s="20" t="s">
        <v>18</v>
      </c>
      <c r="S220" s="20" t="s">
        <v>18</v>
      </c>
      <c r="T220" s="22"/>
    </row>
    <row r="221" customFormat="false" ht="12" hidden="false" customHeight="false" outlineLevel="0" collapsed="false">
      <c r="A221" s="16" t="n">
        <v>214</v>
      </c>
      <c r="B221" s="16" t="s">
        <v>231</v>
      </c>
      <c r="C221" s="18" t="n">
        <v>44967</v>
      </c>
      <c r="D221" s="18" t="n">
        <v>46916</v>
      </c>
      <c r="E221" s="18" t="n">
        <v>48773</v>
      </c>
      <c r="F221" s="18" t="n">
        <v>50359</v>
      </c>
      <c r="G221" s="18" t="n">
        <v>22749</v>
      </c>
      <c r="H221" s="18" t="n">
        <v>24756</v>
      </c>
      <c r="I221" s="18" t="n">
        <v>26215</v>
      </c>
      <c r="J221" s="18" t="n">
        <v>27126</v>
      </c>
      <c r="K221" s="29"/>
      <c r="L221" s="20" t="n">
        <f aca="false">(D221-C221)/C221</f>
        <v>0.0433428959014388</v>
      </c>
      <c r="M221" s="20" t="n">
        <f aca="false">(E221-D221)/D221</f>
        <v>0.0395813794867423</v>
      </c>
      <c r="N221" s="20" t="n">
        <f aca="false">(F221-E221)/E221</f>
        <v>0.032517991511697</v>
      </c>
      <c r="O221" s="20" t="n">
        <f aca="false">AVERAGE(L221:N221)</f>
        <v>0.0384807556332927</v>
      </c>
      <c r="P221" s="20" t="n">
        <f aca="false">(H221-G221)/G221</f>
        <v>0.0882236581827773</v>
      </c>
      <c r="Q221" s="20" t="n">
        <f aca="false">(I221-H221)/H221</f>
        <v>0.058935207626434</v>
      </c>
      <c r="R221" s="20" t="n">
        <f aca="false">(J221-I221)/I221</f>
        <v>0.0347510967003624</v>
      </c>
      <c r="S221" s="20" t="n">
        <f aca="false">AVERAGE(P221:R221)</f>
        <v>0.0606366541698579</v>
      </c>
      <c r="T221" s="22"/>
    </row>
    <row r="222" customFormat="false" ht="12" hidden="false" customHeight="false" outlineLevel="0" collapsed="false">
      <c r="A222" s="16" t="n">
        <v>215</v>
      </c>
      <c r="B222" s="16" t="s">
        <v>232</v>
      </c>
      <c r="C222" s="18" t="n">
        <v>1781</v>
      </c>
      <c r="D222" s="18" t="n">
        <v>1813</v>
      </c>
      <c r="E222" s="18" t="n">
        <v>1848</v>
      </c>
      <c r="F222" s="18" t="n">
        <v>1866</v>
      </c>
      <c r="G222" s="18" t="n">
        <v>0</v>
      </c>
      <c r="H222" s="18" t="n">
        <v>0</v>
      </c>
      <c r="I222" s="18" t="n">
        <v>0</v>
      </c>
      <c r="J222" s="18" t="n">
        <v>0</v>
      </c>
      <c r="K222" s="29"/>
      <c r="L222" s="20" t="n">
        <f aca="false">(D222-C222)/C222</f>
        <v>0.0179674340258282</v>
      </c>
      <c r="M222" s="20" t="n">
        <f aca="false">(E222-D222)/D222</f>
        <v>0.0193050193050193</v>
      </c>
      <c r="N222" s="20" t="n">
        <f aca="false">(F222-E222)/E222</f>
        <v>0.00974025974025974</v>
      </c>
      <c r="O222" s="20" t="n">
        <f aca="false">AVERAGE(L222:N222)</f>
        <v>0.0156709043570357</v>
      </c>
      <c r="P222" s="20" t="s">
        <v>18</v>
      </c>
      <c r="Q222" s="20" t="s">
        <v>18</v>
      </c>
      <c r="R222" s="20" t="s">
        <v>18</v>
      </c>
      <c r="S222" s="20" t="s">
        <v>18</v>
      </c>
      <c r="T222" s="22"/>
    </row>
    <row r="223" customFormat="false" ht="12" hidden="false" customHeight="false" outlineLevel="0" collapsed="false">
      <c r="A223" s="16" t="n">
        <v>216</v>
      </c>
      <c r="B223" s="16" t="s">
        <v>233</v>
      </c>
      <c r="C223" s="18" t="n">
        <v>1560</v>
      </c>
      <c r="D223" s="18" t="n">
        <v>1603</v>
      </c>
      <c r="E223" s="18" t="n">
        <v>1668</v>
      </c>
      <c r="F223" s="18" t="n">
        <v>1678</v>
      </c>
      <c r="G223" s="18" t="n">
        <v>0</v>
      </c>
      <c r="H223" s="18" t="n">
        <v>0</v>
      </c>
      <c r="I223" s="18" t="n">
        <v>0</v>
      </c>
      <c r="J223" s="18" t="n">
        <v>0</v>
      </c>
      <c r="K223" s="29"/>
      <c r="L223" s="20" t="n">
        <f aca="false">(D223-C223)/C223</f>
        <v>0.0275641025641026</v>
      </c>
      <c r="M223" s="20" t="n">
        <f aca="false">(E223-D223)/D223</f>
        <v>0.0405489706799751</v>
      </c>
      <c r="N223" s="20" t="n">
        <f aca="false">(F223-E223)/E223</f>
        <v>0.00599520383693046</v>
      </c>
      <c r="O223" s="20" t="n">
        <f aca="false">AVERAGE(L223:N223)</f>
        <v>0.0247027590270027</v>
      </c>
      <c r="P223" s="20" t="s">
        <v>18</v>
      </c>
      <c r="Q223" s="20" t="s">
        <v>18</v>
      </c>
      <c r="R223" s="20" t="s">
        <v>18</v>
      </c>
      <c r="S223" s="20" t="s">
        <v>18</v>
      </c>
      <c r="T223" s="22"/>
    </row>
    <row r="224" customFormat="false" ht="12" hidden="false" customHeight="false" outlineLevel="0" collapsed="false">
      <c r="A224" s="16" t="n">
        <v>217</v>
      </c>
      <c r="B224" s="16" t="s">
        <v>234</v>
      </c>
      <c r="C224" s="18" t="n">
        <v>886</v>
      </c>
      <c r="D224" s="18" t="n">
        <v>934</v>
      </c>
      <c r="E224" s="18" t="n">
        <v>954</v>
      </c>
      <c r="F224" s="18" t="n">
        <v>974</v>
      </c>
      <c r="G224" s="18" t="n">
        <v>0</v>
      </c>
      <c r="H224" s="18" t="n">
        <v>0</v>
      </c>
      <c r="I224" s="18" t="n">
        <v>0</v>
      </c>
      <c r="J224" s="18" t="n">
        <v>0</v>
      </c>
      <c r="K224" s="29"/>
      <c r="L224" s="20" t="n">
        <f aca="false">(D224-C224)/C224</f>
        <v>0.054176072234763</v>
      </c>
      <c r="M224" s="20" t="n">
        <f aca="false">(E224-D224)/D224</f>
        <v>0.0214132762312634</v>
      </c>
      <c r="N224" s="20" t="n">
        <f aca="false">(F224-E224)/E224</f>
        <v>0.0209643605870021</v>
      </c>
      <c r="O224" s="20" t="n">
        <f aca="false">AVERAGE(L224:N224)</f>
        <v>0.0321845696843428</v>
      </c>
      <c r="P224" s="20" t="s">
        <v>18</v>
      </c>
      <c r="Q224" s="20" t="s">
        <v>18</v>
      </c>
      <c r="R224" s="20" t="s">
        <v>18</v>
      </c>
      <c r="S224" s="20" t="s">
        <v>18</v>
      </c>
      <c r="T224" s="22"/>
    </row>
    <row r="225" customFormat="false" ht="12" hidden="false" customHeight="false" outlineLevel="0" collapsed="false">
      <c r="A225" s="16" t="n">
        <v>218</v>
      </c>
      <c r="B225" s="16" t="s">
        <v>235</v>
      </c>
      <c r="C225" s="18" t="n">
        <v>14944</v>
      </c>
      <c r="D225" s="18" t="n">
        <v>15058</v>
      </c>
      <c r="E225" s="18" t="n">
        <v>15217</v>
      </c>
      <c r="F225" s="18" t="n">
        <v>15479</v>
      </c>
      <c r="G225" s="18" t="n">
        <v>8366</v>
      </c>
      <c r="H225" s="18" t="n">
        <v>9114</v>
      </c>
      <c r="I225" s="18" t="n">
        <v>9701</v>
      </c>
      <c r="J225" s="18" t="n">
        <v>9829</v>
      </c>
      <c r="K225" s="29"/>
      <c r="L225" s="20" t="n">
        <f aca="false">(D225-C225)/C225</f>
        <v>0.00762847965738758</v>
      </c>
      <c r="M225" s="20" t="n">
        <f aca="false">(E225-D225)/D225</f>
        <v>0.0105591712046753</v>
      </c>
      <c r="N225" s="20" t="n">
        <f aca="false">(F225-E225)/E225</f>
        <v>0.0172175855950582</v>
      </c>
      <c r="O225" s="20" t="n">
        <f aca="false">AVERAGE(L225:N225)</f>
        <v>0.011801745485707</v>
      </c>
      <c r="P225" s="20" t="n">
        <f aca="false">(H225-G225)/G225</f>
        <v>0.0894095147023667</v>
      </c>
      <c r="Q225" s="20" t="n">
        <f aca="false">(I225-H225)/H225</f>
        <v>0.0644064077243801</v>
      </c>
      <c r="R225" s="20" t="n">
        <f aca="false">(J225-I225)/I225</f>
        <v>0.0131945160292753</v>
      </c>
      <c r="S225" s="20" t="n">
        <f aca="false">AVERAGE(P225:R225)</f>
        <v>0.0556701461520074</v>
      </c>
      <c r="T225" s="22"/>
    </row>
    <row r="226" customFormat="false" ht="12" hidden="false" customHeight="false" outlineLevel="0" collapsed="false">
      <c r="A226" s="16" t="n">
        <v>219</v>
      </c>
      <c r="B226" s="16" t="s">
        <v>236</v>
      </c>
      <c r="C226" s="18" t="n">
        <v>5096</v>
      </c>
      <c r="D226" s="18" t="n">
        <v>5178</v>
      </c>
      <c r="E226" s="18" t="n">
        <v>5252</v>
      </c>
      <c r="F226" s="18" t="n">
        <v>5316</v>
      </c>
      <c r="G226" s="18" t="n">
        <v>181</v>
      </c>
      <c r="H226" s="18" t="n">
        <v>180</v>
      </c>
      <c r="I226" s="18" t="n">
        <v>179</v>
      </c>
      <c r="J226" s="18" t="n">
        <v>178</v>
      </c>
      <c r="K226" s="29"/>
      <c r="L226" s="20" t="n">
        <f aca="false">(D226-C226)/C226</f>
        <v>0.0160910518053375</v>
      </c>
      <c r="M226" s="20" t="n">
        <f aca="false">(E226-D226)/D226</f>
        <v>0.0142912321359598</v>
      </c>
      <c r="N226" s="20" t="n">
        <f aca="false">(F226-E226)/E226</f>
        <v>0.0121858339680122</v>
      </c>
      <c r="O226" s="20" t="n">
        <f aca="false">AVERAGE(L226:N226)</f>
        <v>0.0141893726364365</v>
      </c>
      <c r="P226" s="20" t="n">
        <f aca="false">(H226-G226)/G226</f>
        <v>-0.00552486187845304</v>
      </c>
      <c r="Q226" s="20" t="n">
        <f aca="false">(I226-H226)/H226</f>
        <v>-0.00555555555555556</v>
      </c>
      <c r="R226" s="20" t="n">
        <f aca="false">(J226-I226)/I226</f>
        <v>-0.00558659217877095</v>
      </c>
      <c r="S226" s="20" t="n">
        <f aca="false">AVERAGE(P226:R226)</f>
        <v>-0.00555566987092652</v>
      </c>
      <c r="T226" s="22"/>
    </row>
    <row r="227" customFormat="false" ht="12" hidden="false" customHeight="false" outlineLevel="0" collapsed="false">
      <c r="A227" s="16" t="n">
        <v>220</v>
      </c>
      <c r="B227" s="16" t="s">
        <v>237</v>
      </c>
      <c r="C227" s="18" t="n">
        <v>1387</v>
      </c>
      <c r="D227" s="18" t="n">
        <v>1429</v>
      </c>
      <c r="E227" s="18" t="n">
        <v>1474</v>
      </c>
      <c r="F227" s="18" t="n">
        <v>1518</v>
      </c>
      <c r="G227" s="18" t="n">
        <v>0</v>
      </c>
      <c r="H227" s="18" t="n">
        <v>0</v>
      </c>
      <c r="I227" s="18" t="n">
        <v>0</v>
      </c>
      <c r="J227" s="18" t="n">
        <v>0</v>
      </c>
      <c r="K227" s="29"/>
      <c r="L227" s="20" t="n">
        <f aca="false">(D227-C227)/C227</f>
        <v>0.030281182408075</v>
      </c>
      <c r="M227" s="20" t="n">
        <f aca="false">(E227-D227)/D227</f>
        <v>0.0314905528341498</v>
      </c>
      <c r="N227" s="20" t="n">
        <f aca="false">(F227-E227)/E227</f>
        <v>0.0298507462686567</v>
      </c>
      <c r="O227" s="20" t="n">
        <f aca="false">AVERAGE(L227:N227)</f>
        <v>0.0305408271702938</v>
      </c>
      <c r="P227" s="20" t="s">
        <v>18</v>
      </c>
      <c r="Q227" s="20" t="s">
        <v>18</v>
      </c>
      <c r="R227" s="20" t="s">
        <v>18</v>
      </c>
      <c r="S227" s="20" t="s">
        <v>18</v>
      </c>
      <c r="T227" s="22"/>
    </row>
    <row r="228" customFormat="false" ht="12" hidden="false" customHeight="false" outlineLevel="0" collapsed="false">
      <c r="A228" s="16" t="n">
        <v>221</v>
      </c>
      <c r="B228" s="16" t="s">
        <v>238</v>
      </c>
      <c r="C228" s="18" t="n">
        <v>57444</v>
      </c>
      <c r="D228" s="18" t="n">
        <v>61398</v>
      </c>
      <c r="E228" s="18" t="n">
        <v>64081</v>
      </c>
      <c r="F228" s="18" t="n">
        <v>68238</v>
      </c>
      <c r="G228" s="18" t="n">
        <v>18460</v>
      </c>
      <c r="H228" s="18" t="n">
        <v>21242</v>
      </c>
      <c r="I228" s="18" t="n">
        <v>21434</v>
      </c>
      <c r="J228" s="18" t="n">
        <v>23008</v>
      </c>
      <c r="K228" s="29"/>
      <c r="L228" s="20" t="n">
        <f aca="false">(D228-C228)/C228</f>
        <v>0.0688322540213077</v>
      </c>
      <c r="M228" s="20" t="n">
        <f aca="false">(E228-D228)/D228</f>
        <v>0.0436984918075507</v>
      </c>
      <c r="N228" s="20" t="n">
        <f aca="false">(F228-E228)/E228</f>
        <v>0.0648710226120067</v>
      </c>
      <c r="O228" s="20" t="n">
        <f aca="false">AVERAGE(L228:N228)</f>
        <v>0.0591339228136217</v>
      </c>
      <c r="P228" s="20" t="n">
        <f aca="false">(H228-G228)/G228</f>
        <v>0.150704225352113</v>
      </c>
      <c r="Q228" s="20" t="n">
        <f aca="false">(I228-H228)/H228</f>
        <v>0.00903869692119386</v>
      </c>
      <c r="R228" s="20" t="n">
        <f aca="false">(J228-I228)/I228</f>
        <v>0.0734347298684333</v>
      </c>
      <c r="S228" s="20" t="n">
        <f aca="false">AVERAGE(P228:R228)</f>
        <v>0.0777258840472466</v>
      </c>
      <c r="T228" s="22"/>
    </row>
    <row r="229" customFormat="false" ht="12" hidden="false" customHeight="false" outlineLevel="0" collapsed="false">
      <c r="A229" s="16" t="n">
        <v>222</v>
      </c>
      <c r="B229" s="16" t="s">
        <v>239</v>
      </c>
      <c r="C229" s="18" t="n">
        <v>1205</v>
      </c>
      <c r="D229" s="18" t="n">
        <v>1212</v>
      </c>
      <c r="E229" s="18" t="n">
        <v>1228</v>
      </c>
      <c r="F229" s="18" t="n">
        <v>1239</v>
      </c>
      <c r="G229" s="18" t="n">
        <v>0</v>
      </c>
      <c r="H229" s="18" t="n">
        <v>0</v>
      </c>
      <c r="I229" s="18" t="n">
        <v>1</v>
      </c>
      <c r="J229" s="18" t="n">
        <v>0</v>
      </c>
      <c r="K229" s="29"/>
      <c r="L229" s="20" t="n">
        <f aca="false">(D229-C229)/C229</f>
        <v>0.0058091286307054</v>
      </c>
      <c r="M229" s="20" t="n">
        <f aca="false">(E229-D229)/D229</f>
        <v>0.0132013201320132</v>
      </c>
      <c r="N229" s="20" t="n">
        <f aca="false">(F229-E229)/E229</f>
        <v>0.00895765472312704</v>
      </c>
      <c r="O229" s="20" t="n">
        <f aca="false">AVERAGE(L229:N229)</f>
        <v>0.00932270116194855</v>
      </c>
      <c r="P229" s="20" t="s">
        <v>18</v>
      </c>
      <c r="Q229" s="20" t="s">
        <v>18</v>
      </c>
      <c r="R229" s="20" t="s">
        <v>18</v>
      </c>
      <c r="S229" s="20" t="s">
        <v>18</v>
      </c>
      <c r="T229" s="22"/>
    </row>
    <row r="230" customFormat="false" ht="12" hidden="false" customHeight="false" outlineLevel="0" collapsed="false">
      <c r="A230" s="16" t="n">
        <v>223</v>
      </c>
      <c r="B230" s="16" t="s">
        <v>240</v>
      </c>
      <c r="C230" s="18" t="n">
        <v>4423</v>
      </c>
      <c r="D230" s="18" t="n">
        <v>4501</v>
      </c>
      <c r="E230" s="18" t="n">
        <v>4533</v>
      </c>
      <c r="F230" s="18" t="n">
        <v>4708</v>
      </c>
      <c r="G230" s="18" t="n">
        <v>0</v>
      </c>
      <c r="H230" s="18" t="n">
        <v>0</v>
      </c>
      <c r="I230" s="18" t="n">
        <v>0</v>
      </c>
      <c r="J230" s="18" t="n">
        <v>0</v>
      </c>
      <c r="K230" s="29"/>
      <c r="L230" s="20" t="n">
        <f aca="false">(D230-C230)/C230</f>
        <v>0.017635089305901</v>
      </c>
      <c r="M230" s="20" t="n">
        <f aca="false">(E230-D230)/D230</f>
        <v>0.00710953121528549</v>
      </c>
      <c r="N230" s="20" t="n">
        <f aca="false">(F230-E230)/E230</f>
        <v>0.0386057798367527</v>
      </c>
      <c r="O230" s="20" t="n">
        <f aca="false">AVERAGE(L230:N230)</f>
        <v>0.0211168001193131</v>
      </c>
      <c r="P230" s="20" t="s">
        <v>18</v>
      </c>
      <c r="Q230" s="20" t="s">
        <v>18</v>
      </c>
      <c r="R230" s="20" t="s">
        <v>18</v>
      </c>
      <c r="S230" s="20" t="s">
        <v>18</v>
      </c>
      <c r="T230" s="22"/>
    </row>
    <row r="231" customFormat="false" ht="12" hidden="false" customHeight="false" outlineLevel="0" collapsed="false">
      <c r="A231" s="16" t="n">
        <v>224</v>
      </c>
      <c r="B231" s="16" t="s">
        <v>241</v>
      </c>
      <c r="C231" s="18" t="n">
        <v>1459</v>
      </c>
      <c r="D231" s="18" t="n">
        <v>1469</v>
      </c>
      <c r="E231" s="18" t="n">
        <v>1472</v>
      </c>
      <c r="F231" s="18" t="n">
        <v>1487</v>
      </c>
      <c r="G231" s="18" t="n">
        <v>0</v>
      </c>
      <c r="H231" s="18" t="n">
        <v>0</v>
      </c>
      <c r="I231" s="18" t="n">
        <v>0</v>
      </c>
      <c r="J231" s="18" t="n">
        <v>0</v>
      </c>
      <c r="K231" s="29"/>
      <c r="L231" s="20" t="n">
        <f aca="false">(D231-C231)/C231</f>
        <v>0.00685400959561343</v>
      </c>
      <c r="M231" s="20" t="n">
        <f aca="false">(E231-D231)/D231</f>
        <v>0.00204220558202859</v>
      </c>
      <c r="N231" s="20" t="n">
        <f aca="false">(F231-E231)/E231</f>
        <v>0.0101902173913043</v>
      </c>
      <c r="O231" s="20" t="n">
        <f aca="false">AVERAGE(L231:N231)</f>
        <v>0.00636214418964879</v>
      </c>
      <c r="P231" s="20" t="s">
        <v>18</v>
      </c>
      <c r="Q231" s="20" t="s">
        <v>18</v>
      </c>
      <c r="R231" s="20" t="s">
        <v>18</v>
      </c>
      <c r="S231" s="20" t="s">
        <v>18</v>
      </c>
      <c r="T231" s="22"/>
    </row>
    <row r="232" customFormat="false" ht="12" hidden="false" customHeight="false" outlineLevel="0" collapsed="false">
      <c r="A232" s="16" t="n">
        <v>225</v>
      </c>
      <c r="B232" s="16" t="s">
        <v>242</v>
      </c>
      <c r="C232" s="18" t="n">
        <v>880</v>
      </c>
      <c r="D232" s="18" t="n">
        <v>909</v>
      </c>
      <c r="E232" s="18" t="n">
        <v>926</v>
      </c>
      <c r="F232" s="18" t="n">
        <v>943</v>
      </c>
      <c r="G232" s="18" t="n">
        <v>0</v>
      </c>
      <c r="H232" s="18" t="n">
        <v>0</v>
      </c>
      <c r="I232" s="18" t="n">
        <v>0</v>
      </c>
      <c r="J232" s="18" t="n">
        <v>0</v>
      </c>
      <c r="K232" s="29"/>
      <c r="L232" s="20" t="n">
        <f aca="false">(D232-C232)/C232</f>
        <v>0.0329545454545454</v>
      </c>
      <c r="M232" s="20" t="n">
        <f aca="false">(E232-D232)/D232</f>
        <v>0.0187018701870187</v>
      </c>
      <c r="N232" s="20" t="n">
        <f aca="false">(F232-E232)/E232</f>
        <v>0.0183585313174946</v>
      </c>
      <c r="O232" s="20" t="n">
        <f aca="false">AVERAGE(L232:N232)</f>
        <v>0.0233383156530196</v>
      </c>
      <c r="P232" s="20" t="s">
        <v>18</v>
      </c>
      <c r="Q232" s="20" t="s">
        <v>18</v>
      </c>
      <c r="R232" s="20" t="s">
        <v>18</v>
      </c>
      <c r="S232" s="20" t="s">
        <v>18</v>
      </c>
      <c r="T232" s="22"/>
    </row>
    <row r="233" customFormat="false" ht="12" hidden="false" customHeight="false" outlineLevel="0" collapsed="false">
      <c r="A233" s="12" t="s">
        <v>243</v>
      </c>
      <c r="B233" s="12"/>
      <c r="C233" s="27" t="n">
        <f aca="false">SUBTOTAL(9,C8:C232)</f>
        <v>2092033</v>
      </c>
      <c r="D233" s="27" t="n">
        <f aca="false">SUBTOTAL(9,D8:D232)</f>
        <v>2149018</v>
      </c>
      <c r="E233" s="27" t="n">
        <f aca="false">SUBTOTAL(9,E8:E232)</f>
        <v>2209744</v>
      </c>
      <c r="F233" s="27" t="n">
        <f aca="false">SUBTOTAL(9,F8:F232)</f>
        <v>2270106</v>
      </c>
      <c r="G233" s="27" t="n">
        <f aca="false">SUBTOTAL(9,G8:G232)</f>
        <v>1057007</v>
      </c>
      <c r="H233" s="27" t="n">
        <f aca="false">SUBTOTAL(9,H8:H232)</f>
        <v>1124996</v>
      </c>
      <c r="I233" s="27" t="n">
        <f aca="false">SUBTOTAL(9,I8:I232)</f>
        <v>1201067</v>
      </c>
      <c r="J233" s="27" t="n">
        <f aca="false">SUBTOTAL(9,J8:J232)</f>
        <v>1261018</v>
      </c>
    </row>
  </sheetData>
  <autoFilter ref="A5:T232"/>
  <mergeCells count="11">
    <mergeCell ref="A1:J1"/>
    <mergeCell ref="A5:J5"/>
    <mergeCell ref="L5:S5"/>
    <mergeCell ref="T5:T7"/>
    <mergeCell ref="A6:A7"/>
    <mergeCell ref="B6:B7"/>
    <mergeCell ref="C6:F6"/>
    <mergeCell ref="G6:J6"/>
    <mergeCell ref="L6:N6"/>
    <mergeCell ref="P6:S6"/>
    <mergeCell ref="A233:B233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F233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pane xSplit="2" ySplit="7" topLeftCell="C8" activePane="bottomRight" state="frozen"/>
      <selection pane="topLeft" activeCell="A1" activeCellId="0" sqref="A1"/>
      <selection pane="topRight" activeCell="C1" activeCellId="0" sqref="C1"/>
      <selection pane="bottomLeft" activeCell="A8" activeCellId="0" sqref="A8"/>
      <selection pane="bottomRight" activeCell="A1" activeCellId="0" sqref="A1"/>
    </sheetView>
  </sheetViews>
  <sheetFormatPr defaultRowHeight="12" zeroHeight="false" outlineLevelRow="0" outlineLevelCol="0"/>
  <cols>
    <col collapsed="false" customWidth="true" hidden="false" outlineLevel="0" max="1" min="1" style="1" width="4.29"/>
    <col collapsed="false" customWidth="true" hidden="false" outlineLevel="0" max="2" min="2" style="2" width="25.86"/>
    <col collapsed="false" customWidth="true" hidden="false" outlineLevel="0" max="14" min="3" style="1" width="8.86"/>
    <col collapsed="false" customWidth="true" hidden="false" outlineLevel="0" max="18" min="15" style="1" width="9.14"/>
    <col collapsed="false" customWidth="true" hidden="false" outlineLevel="0" max="19" min="19" style="28" width="13.01"/>
    <col collapsed="false" customWidth="true" hidden="false" outlineLevel="0" max="31" min="20" style="4" width="10.71"/>
    <col collapsed="false" customWidth="true" hidden="false" outlineLevel="0" max="32" min="32" style="5" width="43.14"/>
    <col collapsed="false" customWidth="true" hidden="false" outlineLevel="0" max="1025" min="33" style="6" width="9.14"/>
  </cols>
  <sheetData>
    <row r="1" customFormat="false" ht="18" hidden="false" customHeight="false" outlineLevel="0" collapsed="false">
      <c r="A1" s="7" t="s">
        <v>246</v>
      </c>
      <c r="B1" s="7"/>
      <c r="C1" s="7"/>
      <c r="D1" s="7"/>
      <c r="E1" s="7"/>
      <c r="F1" s="7"/>
      <c r="G1" s="7"/>
      <c r="H1" s="7"/>
      <c r="I1" s="7"/>
      <c r="J1" s="7"/>
      <c r="T1" s="8" t="s">
        <v>1</v>
      </c>
      <c r="U1" s="9"/>
      <c r="V1" s="10" t="s">
        <v>2</v>
      </c>
      <c r="AC1" s="5"/>
      <c r="AD1" s="6"/>
      <c r="AE1" s="6"/>
      <c r="AF1" s="6"/>
    </row>
    <row r="2" customFormat="false" ht="12" hidden="false" customHeight="false" outlineLevel="0" collapsed="false">
      <c r="U2" s="11"/>
      <c r="V2" s="10" t="s">
        <v>3</v>
      </c>
      <c r="AC2" s="5"/>
      <c r="AD2" s="6"/>
      <c r="AE2" s="6"/>
      <c r="AF2" s="6"/>
    </row>
    <row r="5" customFormat="false" ht="12" hidden="false" customHeight="true" outlineLevel="0" collapsed="false">
      <c r="A5" s="12" t="s">
        <v>247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T5" s="31" t="s">
        <v>5</v>
      </c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13" t="s">
        <v>6</v>
      </c>
    </row>
    <row r="6" customFormat="false" ht="12" hidden="false" customHeight="false" outlineLevel="0" collapsed="false">
      <c r="A6" s="12" t="s">
        <v>7</v>
      </c>
      <c r="B6" s="12" t="s">
        <v>8</v>
      </c>
      <c r="C6" s="12" t="s">
        <v>9</v>
      </c>
      <c r="D6" s="12"/>
      <c r="E6" s="12"/>
      <c r="F6" s="12"/>
      <c r="G6" s="12" t="s">
        <v>10</v>
      </c>
      <c r="H6" s="12"/>
      <c r="I6" s="12"/>
      <c r="J6" s="12"/>
      <c r="K6" s="12" t="s">
        <v>248</v>
      </c>
      <c r="L6" s="12"/>
      <c r="M6" s="12"/>
      <c r="N6" s="12"/>
      <c r="O6" s="12" t="s">
        <v>249</v>
      </c>
      <c r="P6" s="12"/>
      <c r="Q6" s="12"/>
      <c r="R6" s="12"/>
      <c r="T6" s="14" t="s">
        <v>9</v>
      </c>
      <c r="U6" s="14"/>
      <c r="V6" s="14"/>
      <c r="W6" s="15"/>
      <c r="X6" s="12" t="s">
        <v>10</v>
      </c>
      <c r="Y6" s="12"/>
      <c r="Z6" s="12"/>
      <c r="AA6" s="12"/>
      <c r="AB6" s="12" t="s">
        <v>250</v>
      </c>
      <c r="AC6" s="12"/>
      <c r="AD6" s="12"/>
      <c r="AE6" s="12"/>
      <c r="AF6" s="13"/>
    </row>
    <row r="7" customFormat="false" ht="12" hidden="false" customHeight="false" outlineLevel="0" collapsed="false">
      <c r="A7" s="12"/>
      <c r="B7" s="12"/>
      <c r="C7" s="12" t="n">
        <v>2017</v>
      </c>
      <c r="D7" s="12" t="n">
        <v>2018</v>
      </c>
      <c r="E7" s="12" t="n">
        <v>2019</v>
      </c>
      <c r="F7" s="12" t="n">
        <v>2020</v>
      </c>
      <c r="G7" s="12" t="n">
        <v>2017</v>
      </c>
      <c r="H7" s="12" t="n">
        <v>2018</v>
      </c>
      <c r="I7" s="12" t="n">
        <v>2019</v>
      </c>
      <c r="J7" s="12" t="n">
        <v>2020</v>
      </c>
      <c r="K7" s="12" t="n">
        <v>2017</v>
      </c>
      <c r="L7" s="12" t="n">
        <v>2018</v>
      </c>
      <c r="M7" s="12" t="n">
        <v>2019</v>
      </c>
      <c r="N7" s="12" t="n">
        <v>2020</v>
      </c>
      <c r="O7" s="12" t="n">
        <v>2017</v>
      </c>
      <c r="P7" s="12" t="n">
        <v>2018</v>
      </c>
      <c r="Q7" s="12" t="n">
        <v>2019</v>
      </c>
      <c r="R7" s="12" t="n">
        <v>2020</v>
      </c>
      <c r="T7" s="12" t="s">
        <v>11</v>
      </c>
      <c r="U7" s="12" t="s">
        <v>12</v>
      </c>
      <c r="V7" s="12" t="s">
        <v>13</v>
      </c>
      <c r="W7" s="12" t="s">
        <v>14</v>
      </c>
      <c r="X7" s="12" t="s">
        <v>11</v>
      </c>
      <c r="Y7" s="12" t="s">
        <v>12</v>
      </c>
      <c r="Z7" s="12" t="s">
        <v>13</v>
      </c>
      <c r="AA7" s="12" t="s">
        <v>14</v>
      </c>
      <c r="AB7" s="12" t="s">
        <v>11</v>
      </c>
      <c r="AC7" s="12" t="s">
        <v>12</v>
      </c>
      <c r="AD7" s="12" t="s">
        <v>13</v>
      </c>
      <c r="AE7" s="12" t="s">
        <v>14</v>
      </c>
      <c r="AF7" s="13"/>
    </row>
    <row r="8" customFormat="false" ht="24" hidden="false" customHeight="false" outlineLevel="0" collapsed="false">
      <c r="A8" s="16" t="n">
        <v>1</v>
      </c>
      <c r="B8" s="17" t="s">
        <v>15</v>
      </c>
      <c r="C8" s="18" t="n">
        <v>3015</v>
      </c>
      <c r="D8" s="18" t="n">
        <v>3057</v>
      </c>
      <c r="E8" s="18" t="n">
        <v>3096</v>
      </c>
      <c r="F8" s="18" t="n">
        <v>3187</v>
      </c>
      <c r="G8" s="18" t="n">
        <v>1124</v>
      </c>
      <c r="H8" s="18" t="n">
        <v>1153</v>
      </c>
      <c r="I8" s="18" t="n">
        <v>1213</v>
      </c>
      <c r="J8" s="18" t="n">
        <v>1228</v>
      </c>
      <c r="K8" s="18" t="n">
        <v>16</v>
      </c>
      <c r="L8" s="18" t="n">
        <v>38</v>
      </c>
      <c r="M8" s="18" t="n">
        <v>40</v>
      </c>
      <c r="N8" s="18" t="n">
        <v>36</v>
      </c>
      <c r="O8" s="18" t="n">
        <f aca="false">C8+K8</f>
        <v>3031</v>
      </c>
      <c r="P8" s="18" t="n">
        <f aca="false">D8+L8</f>
        <v>3095</v>
      </c>
      <c r="Q8" s="18" t="n">
        <f aca="false">E8+M8</f>
        <v>3136</v>
      </c>
      <c r="R8" s="18" t="n">
        <f aca="false">F8+N8</f>
        <v>3223</v>
      </c>
      <c r="S8" s="19" t="str">
        <f aca="false">IF(J8="-","   ",IF((F8-J8)&gt;=0,"ok","esgoto maior"))</f>
        <v>ok</v>
      </c>
      <c r="T8" s="20" t="n">
        <f aca="false">(D8-C8)/C8</f>
        <v>0.0139303482587065</v>
      </c>
      <c r="U8" s="20" t="n">
        <f aca="false">(E8-D8)/D8</f>
        <v>0.0127576054955839</v>
      </c>
      <c r="V8" s="20" t="n">
        <f aca="false">(F8-E8)/E8</f>
        <v>0.0293927648578811</v>
      </c>
      <c r="W8" s="20" t="n">
        <f aca="false">AVERAGE(T8:V8)</f>
        <v>0.0186935728707238</v>
      </c>
      <c r="X8" s="20" t="n">
        <f aca="false">(H8-G8)/G8</f>
        <v>0.0258007117437722</v>
      </c>
      <c r="Y8" s="20" t="n">
        <f aca="false">(I8-H8)/H8</f>
        <v>0.0520381613183001</v>
      </c>
      <c r="Z8" s="20" t="n">
        <f aca="false">(J8-I8)/I8</f>
        <v>0.0123660346248969</v>
      </c>
      <c r="AA8" s="20" t="n">
        <f aca="false">AVERAGE(X8:Z8)</f>
        <v>0.0300683025623231</v>
      </c>
      <c r="AB8" s="9" t="n">
        <f aca="false">(L8-K8)/K8</f>
        <v>1.375</v>
      </c>
      <c r="AC8" s="20" t="n">
        <f aca="false">(M8-L8)/L8</f>
        <v>0.0526315789473684</v>
      </c>
      <c r="AD8" s="20" t="n">
        <f aca="false">(N8-M8)/M8</f>
        <v>-0.1</v>
      </c>
      <c r="AE8" s="30" t="n">
        <f aca="false">AVERAGE(AC8:AD8)</f>
        <v>-0.0236842105263158</v>
      </c>
      <c r="AF8" s="22" t="s">
        <v>251</v>
      </c>
    </row>
    <row r="9" customFormat="false" ht="24" hidden="false" customHeight="false" outlineLevel="0" collapsed="false">
      <c r="A9" s="16" t="n">
        <v>2</v>
      </c>
      <c r="B9" s="17" t="s">
        <v>16</v>
      </c>
      <c r="C9" s="18" t="n">
        <v>6842</v>
      </c>
      <c r="D9" s="18" t="n">
        <v>6949</v>
      </c>
      <c r="E9" s="18" t="n">
        <v>7024</v>
      </c>
      <c r="F9" s="18" t="n">
        <v>7166</v>
      </c>
      <c r="G9" s="18" t="n">
        <v>2647</v>
      </c>
      <c r="H9" s="18" t="n">
        <v>3329</v>
      </c>
      <c r="I9" s="18" t="n">
        <v>3305</v>
      </c>
      <c r="J9" s="18" t="n">
        <v>3329</v>
      </c>
      <c r="K9" s="18" t="n">
        <v>245</v>
      </c>
      <c r="L9" s="18" t="n">
        <v>498</v>
      </c>
      <c r="M9" s="18" t="n">
        <v>472</v>
      </c>
      <c r="N9" s="18" t="n">
        <v>462</v>
      </c>
      <c r="O9" s="18" t="n">
        <f aca="false">C9+K9</f>
        <v>7087</v>
      </c>
      <c r="P9" s="18" t="n">
        <f aca="false">D9+L9</f>
        <v>7447</v>
      </c>
      <c r="Q9" s="18" t="n">
        <f aca="false">E9+M9</f>
        <v>7496</v>
      </c>
      <c r="R9" s="18" t="n">
        <f aca="false">F9+N9</f>
        <v>7628</v>
      </c>
      <c r="S9" s="19" t="str">
        <f aca="false">IF(J9="-","   ",IF((F9-J9)&gt;=0,"ok","esgoto maior"))</f>
        <v>ok</v>
      </c>
      <c r="T9" s="20" t="n">
        <f aca="false">(D9-C9)/C9</f>
        <v>0.015638702133879</v>
      </c>
      <c r="U9" s="20" t="n">
        <f aca="false">(E9-D9)/D9</f>
        <v>0.010792919844582</v>
      </c>
      <c r="V9" s="20" t="n">
        <f aca="false">(F9-E9)/E9</f>
        <v>0.0202164009111617</v>
      </c>
      <c r="W9" s="20" t="n">
        <f aca="false">AVERAGE(T9:V9)</f>
        <v>0.0155493409632076</v>
      </c>
      <c r="X9" s="20" t="n">
        <f aca="false">(H9-G9)/G9</f>
        <v>0.257650170003778</v>
      </c>
      <c r="Y9" s="20" t="n">
        <f aca="false">(I9-H9)/H9</f>
        <v>-0.00720937218383899</v>
      </c>
      <c r="Z9" s="20" t="n">
        <f aca="false">(J9-I9)/I9</f>
        <v>0.00726172465960666</v>
      </c>
      <c r="AA9" s="20" t="n">
        <f aca="false">AVERAGE(X9:Z9)</f>
        <v>0.0859008408265152</v>
      </c>
      <c r="AB9" s="9" t="n">
        <f aca="false">(L9-K9)/K9</f>
        <v>1.03265306122449</v>
      </c>
      <c r="AC9" s="20" t="n">
        <f aca="false">(M9-L9)/L9</f>
        <v>-0.0522088353413655</v>
      </c>
      <c r="AD9" s="20" t="n">
        <f aca="false">(N9-M9)/M9</f>
        <v>-0.0211864406779661</v>
      </c>
      <c r="AE9" s="30" t="n">
        <f aca="false">AVERAGE(AC9:AD9)</f>
        <v>-0.0366976380096658</v>
      </c>
      <c r="AF9" s="22" t="s">
        <v>251</v>
      </c>
    </row>
    <row r="10" customFormat="false" ht="12" hidden="false" customHeight="false" outlineLevel="0" collapsed="false">
      <c r="A10" s="16" t="n">
        <v>3</v>
      </c>
      <c r="B10" s="17" t="s">
        <v>17</v>
      </c>
      <c r="C10" s="18" t="n">
        <v>1047</v>
      </c>
      <c r="D10" s="18" t="n">
        <v>1054</v>
      </c>
      <c r="E10" s="18" t="n">
        <v>1064</v>
      </c>
      <c r="F10" s="18" t="n">
        <v>1074</v>
      </c>
      <c r="G10" s="18" t="n">
        <v>1</v>
      </c>
      <c r="H10" s="18" t="n">
        <v>0</v>
      </c>
      <c r="I10" s="18" t="n">
        <v>0</v>
      </c>
      <c r="J10" s="18" t="n">
        <v>0</v>
      </c>
      <c r="K10" s="18" t="n">
        <v>0</v>
      </c>
      <c r="L10" s="18" t="n">
        <v>0</v>
      </c>
      <c r="M10" s="18" t="n">
        <v>0</v>
      </c>
      <c r="N10" s="18" t="n">
        <v>0</v>
      </c>
      <c r="O10" s="18" t="n">
        <f aca="false">C10+K10</f>
        <v>1047</v>
      </c>
      <c r="P10" s="18" t="n">
        <f aca="false">D10+L10</f>
        <v>1054</v>
      </c>
      <c r="Q10" s="18" t="n">
        <f aca="false">E10+M10</f>
        <v>1064</v>
      </c>
      <c r="R10" s="18" t="n">
        <f aca="false">F10+N10</f>
        <v>1074</v>
      </c>
      <c r="S10" s="19" t="str">
        <f aca="false">IF(J10="-","   ",IF((F10-J10)&gt;=0,"ok","esgoto maior"))</f>
        <v>ok</v>
      </c>
      <c r="T10" s="20" t="n">
        <f aca="false">(D10-C10)/C10</f>
        <v>0.00668576886341929</v>
      </c>
      <c r="U10" s="20" t="n">
        <f aca="false">(E10-D10)/D10</f>
        <v>0.0094876660341556</v>
      </c>
      <c r="V10" s="20" t="n">
        <f aca="false">(F10-E10)/E10</f>
        <v>0.0093984962406015</v>
      </c>
      <c r="W10" s="20" t="n">
        <f aca="false">AVERAGE(T10:V10)</f>
        <v>0.0085239770460588</v>
      </c>
      <c r="X10" s="20" t="s">
        <v>18</v>
      </c>
      <c r="Y10" s="20" t="s">
        <v>18</v>
      </c>
      <c r="Z10" s="20" t="s">
        <v>18</v>
      </c>
      <c r="AA10" s="20" t="s">
        <v>18</v>
      </c>
      <c r="AB10" s="20" t="s">
        <v>18</v>
      </c>
      <c r="AC10" s="20" t="s">
        <v>18</v>
      </c>
      <c r="AD10" s="20" t="s">
        <v>18</v>
      </c>
      <c r="AE10" s="20" t="s">
        <v>18</v>
      </c>
      <c r="AF10" s="22"/>
    </row>
    <row r="11" customFormat="false" ht="12" hidden="false" customHeight="false" outlineLevel="0" collapsed="false">
      <c r="A11" s="16" t="n">
        <v>4</v>
      </c>
      <c r="B11" s="17" t="s">
        <v>19</v>
      </c>
      <c r="C11" s="18" t="n">
        <v>1448</v>
      </c>
      <c r="D11" s="18" t="n">
        <v>1478</v>
      </c>
      <c r="E11" s="18" t="n">
        <v>1500</v>
      </c>
      <c r="F11" s="18" t="n">
        <v>1525</v>
      </c>
      <c r="G11" s="18" t="n">
        <v>0</v>
      </c>
      <c r="H11" s="18" t="n">
        <v>0</v>
      </c>
      <c r="I11" s="18" t="n">
        <v>0</v>
      </c>
      <c r="J11" s="18" t="n">
        <v>0</v>
      </c>
      <c r="K11" s="18" t="n">
        <v>0</v>
      </c>
      <c r="L11" s="18" t="n">
        <v>0</v>
      </c>
      <c r="M11" s="18" t="n">
        <v>0</v>
      </c>
      <c r="N11" s="18" t="n">
        <v>0</v>
      </c>
      <c r="O11" s="18" t="n">
        <f aca="false">C11+K11</f>
        <v>1448</v>
      </c>
      <c r="P11" s="18" t="n">
        <f aca="false">D11+L11</f>
        <v>1478</v>
      </c>
      <c r="Q11" s="18" t="n">
        <f aca="false">E11+M11</f>
        <v>1500</v>
      </c>
      <c r="R11" s="18" t="n">
        <f aca="false">F11+N11</f>
        <v>1525</v>
      </c>
      <c r="S11" s="19" t="str">
        <f aca="false">IF(J11="-","   ",IF((F11-J11)&gt;=0,"ok","esgoto maior"))</f>
        <v>ok</v>
      </c>
      <c r="T11" s="20" t="n">
        <f aca="false">(D11-C11)/C11</f>
        <v>0.0207182320441989</v>
      </c>
      <c r="U11" s="20" t="n">
        <f aca="false">(E11-D11)/D11</f>
        <v>0.0148849797023004</v>
      </c>
      <c r="V11" s="20" t="n">
        <f aca="false">(F11-E11)/E11</f>
        <v>0.0166666666666667</v>
      </c>
      <c r="W11" s="20" t="n">
        <f aca="false">AVERAGE(T11:V11)</f>
        <v>0.0174232928043887</v>
      </c>
      <c r="X11" s="20" t="s">
        <v>18</v>
      </c>
      <c r="Y11" s="20" t="s">
        <v>18</v>
      </c>
      <c r="Z11" s="20" t="s">
        <v>18</v>
      </c>
      <c r="AA11" s="20" t="s">
        <v>18</v>
      </c>
      <c r="AB11" s="20" t="s">
        <v>18</v>
      </c>
      <c r="AC11" s="20" t="s">
        <v>18</v>
      </c>
      <c r="AD11" s="20" t="s">
        <v>18</v>
      </c>
      <c r="AE11" s="20" t="s">
        <v>18</v>
      </c>
      <c r="AF11" s="22"/>
    </row>
    <row r="12" customFormat="false" ht="12" hidden="false" customHeight="false" outlineLevel="0" collapsed="false">
      <c r="A12" s="16" t="n">
        <v>5</v>
      </c>
      <c r="B12" s="17" t="s">
        <v>20</v>
      </c>
      <c r="C12" s="18" t="n">
        <v>763</v>
      </c>
      <c r="D12" s="18" t="n">
        <v>785</v>
      </c>
      <c r="E12" s="18" t="n">
        <v>795</v>
      </c>
      <c r="F12" s="18" t="n">
        <v>809</v>
      </c>
      <c r="G12" s="18" t="n">
        <v>0</v>
      </c>
      <c r="H12" s="18" t="n">
        <v>0</v>
      </c>
      <c r="I12" s="18" t="n">
        <v>0</v>
      </c>
      <c r="J12" s="18" t="n">
        <v>0</v>
      </c>
      <c r="K12" s="18" t="n">
        <v>0</v>
      </c>
      <c r="L12" s="18" t="n">
        <v>0</v>
      </c>
      <c r="M12" s="18" t="n">
        <v>0</v>
      </c>
      <c r="N12" s="18" t="n">
        <v>0</v>
      </c>
      <c r="O12" s="18" t="n">
        <f aca="false">C12+K12</f>
        <v>763</v>
      </c>
      <c r="P12" s="18" t="n">
        <f aca="false">D12+L12</f>
        <v>785</v>
      </c>
      <c r="Q12" s="18" t="n">
        <f aca="false">E12+M12</f>
        <v>795</v>
      </c>
      <c r="R12" s="18" t="n">
        <f aca="false">F12+N12</f>
        <v>809</v>
      </c>
      <c r="S12" s="19" t="str">
        <f aca="false">IF(J12="-","   ",IF((F12-J12)&gt;=0,"ok","esgoto maior"))</f>
        <v>ok</v>
      </c>
      <c r="T12" s="20" t="n">
        <f aca="false">(D12-C12)/C12</f>
        <v>0.0288335517693316</v>
      </c>
      <c r="U12" s="20" t="n">
        <f aca="false">(E12-D12)/D12</f>
        <v>0.0127388535031847</v>
      </c>
      <c r="V12" s="20" t="n">
        <f aca="false">(F12-E12)/E12</f>
        <v>0.0176100628930818</v>
      </c>
      <c r="W12" s="20" t="n">
        <f aca="false">AVERAGE(T12:V12)</f>
        <v>0.0197274893885327</v>
      </c>
      <c r="X12" s="20" t="s">
        <v>18</v>
      </c>
      <c r="Y12" s="20" t="s">
        <v>18</v>
      </c>
      <c r="Z12" s="20" t="s">
        <v>18</v>
      </c>
      <c r="AA12" s="20" t="s">
        <v>18</v>
      </c>
      <c r="AB12" s="20" t="s">
        <v>18</v>
      </c>
      <c r="AC12" s="20" t="s">
        <v>18</v>
      </c>
      <c r="AD12" s="20" t="s">
        <v>18</v>
      </c>
      <c r="AE12" s="20" t="s">
        <v>18</v>
      </c>
      <c r="AF12" s="22"/>
    </row>
    <row r="13" customFormat="false" ht="24" hidden="false" customHeight="false" outlineLevel="0" collapsed="false">
      <c r="A13" s="16" t="n">
        <v>6</v>
      </c>
      <c r="B13" s="17" t="s">
        <v>21</v>
      </c>
      <c r="C13" s="18" t="n">
        <v>71127</v>
      </c>
      <c r="D13" s="18" t="n">
        <v>74003</v>
      </c>
      <c r="E13" s="18" t="n">
        <v>76584</v>
      </c>
      <c r="F13" s="18" t="n">
        <v>80381</v>
      </c>
      <c r="G13" s="18" t="n">
        <v>1619</v>
      </c>
      <c r="H13" s="18" t="n">
        <v>16184</v>
      </c>
      <c r="I13" s="18" t="n">
        <v>25140</v>
      </c>
      <c r="J13" s="18" t="n">
        <v>28050</v>
      </c>
      <c r="K13" s="18" t="n">
        <v>0</v>
      </c>
      <c r="L13" s="18" t="n">
        <v>70</v>
      </c>
      <c r="M13" s="18" t="n">
        <v>174</v>
      </c>
      <c r="N13" s="18" t="n">
        <v>173</v>
      </c>
      <c r="O13" s="18" t="n">
        <f aca="false">C13+K13</f>
        <v>71127</v>
      </c>
      <c r="P13" s="18" t="n">
        <f aca="false">D13+L13</f>
        <v>74073</v>
      </c>
      <c r="Q13" s="18" t="n">
        <f aca="false">E13+M13</f>
        <v>76758</v>
      </c>
      <c r="R13" s="18" t="n">
        <f aca="false">F13+N13</f>
        <v>80554</v>
      </c>
      <c r="S13" s="19" t="str">
        <f aca="false">IF(J13="-","   ",IF((F13-J13)&gt;=0,"ok","esgoto maior"))</f>
        <v>ok</v>
      </c>
      <c r="T13" s="20" t="n">
        <f aca="false">(D13-C13)/C13</f>
        <v>0.0404347153682849</v>
      </c>
      <c r="U13" s="20" t="n">
        <f aca="false">(E13-D13)/D13</f>
        <v>0.0348769644473873</v>
      </c>
      <c r="V13" s="20" t="n">
        <f aca="false">(F13-E13)/E13</f>
        <v>0.0495795466415962</v>
      </c>
      <c r="W13" s="20" t="n">
        <f aca="false">AVERAGE(T13:V13)</f>
        <v>0.0416304088190894</v>
      </c>
      <c r="X13" s="9" t="n">
        <f aca="false">(H13-G13)/G13</f>
        <v>8.99629400864731</v>
      </c>
      <c r="Y13" s="9" t="n">
        <f aca="false">(I13-H13)/H13</f>
        <v>0.553386060306476</v>
      </c>
      <c r="Z13" s="20" t="n">
        <f aca="false">(J13-I13)/I13</f>
        <v>0.115751789976134</v>
      </c>
      <c r="AA13" s="30" t="n">
        <f aca="false">Z13</f>
        <v>0.115751789976134</v>
      </c>
      <c r="AB13" s="20" t="s">
        <v>18</v>
      </c>
      <c r="AC13" s="9" t="n">
        <f aca="false">(M13-L13)/L13</f>
        <v>1.48571428571429</v>
      </c>
      <c r="AD13" s="20" t="n">
        <f aca="false">(N13-M13)/M13</f>
        <v>-0.00574712643678161</v>
      </c>
      <c r="AE13" s="30" t="n">
        <f aca="false">AD13</f>
        <v>-0.00574712643678161</v>
      </c>
      <c r="AF13" s="22" t="s">
        <v>252</v>
      </c>
    </row>
    <row r="14" customFormat="false" ht="12" hidden="false" customHeight="false" outlineLevel="0" collapsed="false">
      <c r="A14" s="16" t="n">
        <v>7</v>
      </c>
      <c r="B14" s="17" t="s">
        <v>23</v>
      </c>
      <c r="C14" s="18" t="n">
        <v>8924</v>
      </c>
      <c r="D14" s="18" t="n">
        <v>9103</v>
      </c>
      <c r="E14" s="18" t="n">
        <v>9300</v>
      </c>
      <c r="F14" s="18" t="n">
        <v>9547</v>
      </c>
      <c r="G14" s="18" t="n">
        <v>2</v>
      </c>
      <c r="H14" s="18" t="n">
        <v>2</v>
      </c>
      <c r="I14" s="18" t="n">
        <v>0</v>
      </c>
      <c r="J14" s="18" t="n">
        <v>0</v>
      </c>
      <c r="K14" s="18" t="n">
        <v>0</v>
      </c>
      <c r="L14" s="18" t="n">
        <v>0</v>
      </c>
      <c r="M14" s="18" t="n">
        <v>0</v>
      </c>
      <c r="N14" s="18" t="n">
        <v>0</v>
      </c>
      <c r="O14" s="18" t="n">
        <f aca="false">C14+K14</f>
        <v>8924</v>
      </c>
      <c r="P14" s="18" t="n">
        <f aca="false">D14+L14</f>
        <v>9103</v>
      </c>
      <c r="Q14" s="18" t="n">
        <f aca="false">E14+M14</f>
        <v>9300</v>
      </c>
      <c r="R14" s="18" t="n">
        <f aca="false">F14+N14</f>
        <v>9547</v>
      </c>
      <c r="S14" s="19" t="str">
        <f aca="false">IF(J14="-","   ",IF((F14-J14)&gt;=0,"ok","esgoto maior"))</f>
        <v>ok</v>
      </c>
      <c r="T14" s="20" t="n">
        <f aca="false">(D14-C14)/C14</f>
        <v>0.0200582698341551</v>
      </c>
      <c r="U14" s="20" t="n">
        <f aca="false">(E14-D14)/D14</f>
        <v>0.0216412171811491</v>
      </c>
      <c r="V14" s="20" t="n">
        <f aca="false">(F14-E14)/E14</f>
        <v>0.0265591397849462</v>
      </c>
      <c r="W14" s="20" t="n">
        <f aca="false">AVERAGE(T14:V14)</f>
        <v>0.0227528756000835</v>
      </c>
      <c r="X14" s="20" t="s">
        <v>18</v>
      </c>
      <c r="Y14" s="20" t="s">
        <v>18</v>
      </c>
      <c r="Z14" s="20" t="s">
        <v>18</v>
      </c>
      <c r="AA14" s="20" t="s">
        <v>18</v>
      </c>
      <c r="AB14" s="20" t="s">
        <v>18</v>
      </c>
      <c r="AC14" s="20" t="s">
        <v>18</v>
      </c>
      <c r="AD14" s="20" t="s">
        <v>18</v>
      </c>
      <c r="AE14" s="20" t="s">
        <v>18</v>
      </c>
      <c r="AF14" s="22"/>
    </row>
    <row r="15" customFormat="false" ht="12" hidden="false" customHeight="false" outlineLevel="0" collapsed="false">
      <c r="A15" s="16" t="n">
        <v>8</v>
      </c>
      <c r="B15" s="17" t="s">
        <v>24</v>
      </c>
      <c r="C15" s="18" t="n">
        <v>915</v>
      </c>
      <c r="D15" s="18" t="n">
        <v>923</v>
      </c>
      <c r="E15" s="18" t="n">
        <v>936</v>
      </c>
      <c r="F15" s="18" t="n">
        <v>944</v>
      </c>
      <c r="G15" s="18" t="n">
        <v>0</v>
      </c>
      <c r="H15" s="18" t="n">
        <v>0</v>
      </c>
      <c r="I15" s="18" t="n">
        <v>0</v>
      </c>
      <c r="J15" s="18" t="n">
        <v>0</v>
      </c>
      <c r="K15" s="18" t="n">
        <v>0</v>
      </c>
      <c r="L15" s="18" t="n">
        <v>0</v>
      </c>
      <c r="M15" s="18" t="n">
        <v>0</v>
      </c>
      <c r="N15" s="18" t="n">
        <v>0</v>
      </c>
      <c r="O15" s="18" t="n">
        <f aca="false">C15+K15</f>
        <v>915</v>
      </c>
      <c r="P15" s="18" t="n">
        <f aca="false">D15+L15</f>
        <v>923</v>
      </c>
      <c r="Q15" s="18" t="n">
        <f aca="false">E15+M15</f>
        <v>936</v>
      </c>
      <c r="R15" s="18" t="n">
        <f aca="false">F15+N15</f>
        <v>944</v>
      </c>
      <c r="S15" s="19" t="str">
        <f aca="false">IF(J15="-","   ",IF((F15-J15)&gt;=0,"ok","esgoto maior"))</f>
        <v>ok</v>
      </c>
      <c r="T15" s="20" t="n">
        <f aca="false">(D15-C15)/C15</f>
        <v>0.0087431693989071</v>
      </c>
      <c r="U15" s="20" t="n">
        <f aca="false">(E15-D15)/D15</f>
        <v>0.0140845070422535</v>
      </c>
      <c r="V15" s="20" t="n">
        <f aca="false">(F15-E15)/E15</f>
        <v>0.00854700854700855</v>
      </c>
      <c r="W15" s="20" t="n">
        <f aca="false">AVERAGE(T15:V15)</f>
        <v>0.0104582283293897</v>
      </c>
      <c r="X15" s="20" t="s">
        <v>18</v>
      </c>
      <c r="Y15" s="20" t="s">
        <v>18</v>
      </c>
      <c r="Z15" s="20" t="s">
        <v>18</v>
      </c>
      <c r="AA15" s="20" t="s">
        <v>18</v>
      </c>
      <c r="AB15" s="20" t="s">
        <v>18</v>
      </c>
      <c r="AC15" s="20" t="s">
        <v>18</v>
      </c>
      <c r="AD15" s="20" t="s">
        <v>18</v>
      </c>
      <c r="AE15" s="20" t="s">
        <v>18</v>
      </c>
      <c r="AF15" s="22"/>
    </row>
    <row r="16" customFormat="false" ht="12" hidden="false" customHeight="false" outlineLevel="0" collapsed="false">
      <c r="A16" s="16" t="n">
        <v>9</v>
      </c>
      <c r="B16" s="17" t="s">
        <v>25</v>
      </c>
      <c r="C16" s="18" t="n">
        <v>2173</v>
      </c>
      <c r="D16" s="18" t="n">
        <v>2186</v>
      </c>
      <c r="E16" s="18" t="n">
        <v>2254</v>
      </c>
      <c r="F16" s="18" t="n">
        <v>2318</v>
      </c>
      <c r="G16" s="18" t="n">
        <v>0</v>
      </c>
      <c r="H16" s="18" t="n">
        <v>0</v>
      </c>
      <c r="I16" s="18" t="n">
        <v>0</v>
      </c>
      <c r="J16" s="18" t="n">
        <v>0</v>
      </c>
      <c r="K16" s="18" t="n">
        <v>0</v>
      </c>
      <c r="L16" s="18" t="n">
        <v>0</v>
      </c>
      <c r="M16" s="18" t="n">
        <v>0</v>
      </c>
      <c r="N16" s="18" t="n">
        <v>0</v>
      </c>
      <c r="O16" s="18" t="n">
        <f aca="false">C16+K16</f>
        <v>2173</v>
      </c>
      <c r="P16" s="18" t="n">
        <f aca="false">D16+L16</f>
        <v>2186</v>
      </c>
      <c r="Q16" s="18" t="n">
        <f aca="false">E16+M16</f>
        <v>2254</v>
      </c>
      <c r="R16" s="18" t="n">
        <f aca="false">F16+N16</f>
        <v>2318</v>
      </c>
      <c r="S16" s="19" t="str">
        <f aca="false">IF(J16="-","   ",IF((F16-J16)&gt;=0,"ok","esgoto maior"))</f>
        <v>ok</v>
      </c>
      <c r="T16" s="20" t="n">
        <f aca="false">(D16-C16)/C16</f>
        <v>0.00598251265531523</v>
      </c>
      <c r="U16" s="20" t="n">
        <f aca="false">(E16-D16)/D16</f>
        <v>0.0311070448307411</v>
      </c>
      <c r="V16" s="20" t="n">
        <f aca="false">(F16-E16)/E16</f>
        <v>0.028393966282165</v>
      </c>
      <c r="W16" s="20" t="n">
        <f aca="false">AVERAGE(T16:V16)</f>
        <v>0.0218278412560738</v>
      </c>
      <c r="X16" s="20" t="s">
        <v>18</v>
      </c>
      <c r="Y16" s="20" t="s">
        <v>18</v>
      </c>
      <c r="Z16" s="20" t="s">
        <v>18</v>
      </c>
      <c r="AA16" s="20" t="s">
        <v>18</v>
      </c>
      <c r="AB16" s="20" t="s">
        <v>18</v>
      </c>
      <c r="AC16" s="20" t="s">
        <v>18</v>
      </c>
      <c r="AD16" s="20" t="s">
        <v>18</v>
      </c>
      <c r="AE16" s="20" t="s">
        <v>18</v>
      </c>
      <c r="AF16" s="22"/>
    </row>
    <row r="17" customFormat="false" ht="12" hidden="false" customHeight="false" outlineLevel="0" collapsed="false">
      <c r="A17" s="16" t="n">
        <v>10</v>
      </c>
      <c r="B17" s="17" t="s">
        <v>26</v>
      </c>
      <c r="C17" s="18" t="n">
        <v>3323</v>
      </c>
      <c r="D17" s="18" t="n">
        <v>3447</v>
      </c>
      <c r="E17" s="18" t="n">
        <v>3608</v>
      </c>
      <c r="F17" s="18" t="n">
        <v>3715</v>
      </c>
      <c r="G17" s="18" t="n">
        <v>0</v>
      </c>
      <c r="H17" s="18" t="n">
        <v>0</v>
      </c>
      <c r="I17" s="18" t="n">
        <v>0</v>
      </c>
      <c r="J17" s="18" t="n">
        <v>0</v>
      </c>
      <c r="K17" s="18" t="n">
        <v>0</v>
      </c>
      <c r="L17" s="18" t="n">
        <v>0</v>
      </c>
      <c r="M17" s="18" t="n">
        <v>0</v>
      </c>
      <c r="N17" s="18" t="n">
        <v>0</v>
      </c>
      <c r="O17" s="18" t="n">
        <f aca="false">C17+K17</f>
        <v>3323</v>
      </c>
      <c r="P17" s="18" t="n">
        <f aca="false">D17+L17</f>
        <v>3447</v>
      </c>
      <c r="Q17" s="18" t="n">
        <f aca="false">E17+M17</f>
        <v>3608</v>
      </c>
      <c r="R17" s="18" t="n">
        <f aca="false">F17+N17</f>
        <v>3715</v>
      </c>
      <c r="S17" s="19" t="str">
        <f aca="false">IF(J17="-","   ",IF((F17-J17)&gt;=0,"ok","esgoto maior"))</f>
        <v>ok</v>
      </c>
      <c r="T17" s="20" t="n">
        <f aca="false">(D17-C17)/C17</f>
        <v>0.0373156786036714</v>
      </c>
      <c r="U17" s="20" t="n">
        <f aca="false">(E17-D17)/D17</f>
        <v>0.0467072816942269</v>
      </c>
      <c r="V17" s="20" t="n">
        <f aca="false">(F17-E17)/E17</f>
        <v>0.0296563192904656</v>
      </c>
      <c r="W17" s="20" t="n">
        <f aca="false">AVERAGE(T17:V17)</f>
        <v>0.0378930931961213</v>
      </c>
      <c r="X17" s="20" t="s">
        <v>18</v>
      </c>
      <c r="Y17" s="20" t="s">
        <v>18</v>
      </c>
      <c r="Z17" s="20" t="s">
        <v>18</v>
      </c>
      <c r="AA17" s="20" t="s">
        <v>18</v>
      </c>
      <c r="AB17" s="20" t="s">
        <v>18</v>
      </c>
      <c r="AC17" s="20" t="s">
        <v>18</v>
      </c>
      <c r="AD17" s="20" t="s">
        <v>18</v>
      </c>
      <c r="AE17" s="20" t="s">
        <v>18</v>
      </c>
      <c r="AF17" s="22"/>
    </row>
    <row r="18" customFormat="false" ht="36" hidden="false" customHeight="false" outlineLevel="0" collapsed="false">
      <c r="A18" s="16" t="n">
        <v>11</v>
      </c>
      <c r="B18" s="17" t="s">
        <v>27</v>
      </c>
      <c r="C18" s="18" t="n">
        <v>3218</v>
      </c>
      <c r="D18" s="18" t="n">
        <v>3291</v>
      </c>
      <c r="E18" s="18" t="n">
        <v>3347</v>
      </c>
      <c r="F18" s="18" t="n">
        <v>3411</v>
      </c>
      <c r="G18" s="18" t="n">
        <v>90</v>
      </c>
      <c r="H18" s="18" t="n">
        <v>94</v>
      </c>
      <c r="I18" s="18" t="n">
        <v>1425</v>
      </c>
      <c r="J18" s="18" t="n">
        <v>1729</v>
      </c>
      <c r="K18" s="18" t="n">
        <v>4</v>
      </c>
      <c r="L18" s="18" t="n">
        <v>4</v>
      </c>
      <c r="M18" s="18" t="n">
        <v>4</v>
      </c>
      <c r="N18" s="18" t="n">
        <v>5</v>
      </c>
      <c r="O18" s="18" t="n">
        <f aca="false">C18+K18</f>
        <v>3222</v>
      </c>
      <c r="P18" s="18" t="n">
        <f aca="false">D18+L18</f>
        <v>3295</v>
      </c>
      <c r="Q18" s="18" t="n">
        <f aca="false">E18+M18</f>
        <v>3351</v>
      </c>
      <c r="R18" s="18" t="n">
        <f aca="false">F18+N18</f>
        <v>3416</v>
      </c>
      <c r="S18" s="19" t="str">
        <f aca="false">IF(J18="-","   ",IF((F18-J18)&gt;=0,"ok","esgoto maior"))</f>
        <v>ok</v>
      </c>
      <c r="T18" s="20" t="n">
        <f aca="false">(D18-C18)/C18</f>
        <v>0.0226848974518334</v>
      </c>
      <c r="U18" s="20" t="n">
        <f aca="false">(E18-D18)/D18</f>
        <v>0.0170161045274992</v>
      </c>
      <c r="V18" s="20" t="n">
        <f aca="false">(F18-E18)/E18</f>
        <v>0.0191216014341201</v>
      </c>
      <c r="W18" s="20" t="n">
        <f aca="false">AVERAGE(T18:V18)</f>
        <v>0.0196075344711509</v>
      </c>
      <c r="X18" s="9" t="n">
        <f aca="false">(H18-G18)/G18</f>
        <v>0.0444444444444444</v>
      </c>
      <c r="Y18" s="9" t="n">
        <f aca="false">(I18-H18)/H18</f>
        <v>14.1595744680851</v>
      </c>
      <c r="Z18" s="20" t="n">
        <f aca="false">(J18-I18)/I18</f>
        <v>0.213333333333333</v>
      </c>
      <c r="AA18" s="30" t="n">
        <f aca="false">Z18</f>
        <v>0.213333333333333</v>
      </c>
      <c r="AB18" s="9" t="n">
        <f aca="false">(L18-K18)/K18</f>
        <v>0</v>
      </c>
      <c r="AC18" s="20" t="n">
        <f aca="false">(M18-L18)/L18</f>
        <v>0</v>
      </c>
      <c r="AD18" s="20" t="n">
        <f aca="false">(N18-M18)/M18</f>
        <v>0.25</v>
      </c>
      <c r="AE18" s="30" t="n">
        <f aca="false">AVERAGE(AC18:AD18)</f>
        <v>0.125</v>
      </c>
      <c r="AF18" s="22" t="s">
        <v>253</v>
      </c>
    </row>
    <row r="19" customFormat="false" ht="12" hidden="false" customHeight="false" outlineLevel="0" collapsed="false">
      <c r="A19" s="16" t="n">
        <v>12</v>
      </c>
      <c r="B19" s="17" t="s">
        <v>29</v>
      </c>
      <c r="C19" s="18" t="n">
        <v>643</v>
      </c>
      <c r="D19" s="18" t="n">
        <v>650</v>
      </c>
      <c r="E19" s="18" t="n">
        <v>665</v>
      </c>
      <c r="F19" s="18" t="n">
        <v>678</v>
      </c>
      <c r="G19" s="18" t="n">
        <v>0</v>
      </c>
      <c r="H19" s="18" t="n">
        <v>1</v>
      </c>
      <c r="I19" s="18" t="n">
        <v>0</v>
      </c>
      <c r="J19" s="18" t="n">
        <v>0</v>
      </c>
      <c r="K19" s="18" t="n">
        <v>0</v>
      </c>
      <c r="L19" s="18" t="n">
        <v>0</v>
      </c>
      <c r="M19" s="18" t="n">
        <v>0</v>
      </c>
      <c r="N19" s="18" t="n">
        <v>0</v>
      </c>
      <c r="O19" s="18" t="n">
        <f aca="false">C19+K19</f>
        <v>643</v>
      </c>
      <c r="P19" s="18" t="n">
        <f aca="false">D19+L19</f>
        <v>650</v>
      </c>
      <c r="Q19" s="18" t="n">
        <f aca="false">E19+M19</f>
        <v>665</v>
      </c>
      <c r="R19" s="18" t="n">
        <f aca="false">F19+N19</f>
        <v>678</v>
      </c>
      <c r="S19" s="19" t="str">
        <f aca="false">IF(J19="-","   ",IF((F19-J19)&gt;=0,"ok","esgoto maior"))</f>
        <v>ok</v>
      </c>
      <c r="T19" s="20" t="n">
        <f aca="false">(D19-C19)/C19</f>
        <v>0.0108864696734059</v>
      </c>
      <c r="U19" s="20" t="n">
        <f aca="false">(E19-D19)/D19</f>
        <v>0.0230769230769231</v>
      </c>
      <c r="V19" s="20" t="n">
        <f aca="false">(F19-E19)/E19</f>
        <v>0.0195488721804511</v>
      </c>
      <c r="W19" s="20" t="n">
        <f aca="false">AVERAGE(T19:V19)</f>
        <v>0.0178374216435934</v>
      </c>
      <c r="X19" s="20" t="s">
        <v>18</v>
      </c>
      <c r="Y19" s="20" t="s">
        <v>18</v>
      </c>
      <c r="Z19" s="20" t="s">
        <v>18</v>
      </c>
      <c r="AA19" s="20" t="s">
        <v>18</v>
      </c>
      <c r="AB19" s="20" t="s">
        <v>18</v>
      </c>
      <c r="AC19" s="20" t="s">
        <v>18</v>
      </c>
      <c r="AD19" s="20" t="s">
        <v>18</v>
      </c>
      <c r="AE19" s="20" t="s">
        <v>18</v>
      </c>
      <c r="AF19" s="22"/>
    </row>
    <row r="20" customFormat="false" ht="12" hidden="false" customHeight="false" outlineLevel="0" collapsed="false">
      <c r="A20" s="16" t="n">
        <v>13</v>
      </c>
      <c r="B20" s="17" t="s">
        <v>30</v>
      </c>
      <c r="C20" s="18" t="n">
        <v>2372</v>
      </c>
      <c r="D20" s="18" t="n">
        <v>2439</v>
      </c>
      <c r="E20" s="18" t="n">
        <v>2482</v>
      </c>
      <c r="F20" s="18" t="n">
        <v>2507</v>
      </c>
      <c r="G20" s="18" t="n">
        <v>0</v>
      </c>
      <c r="H20" s="18" t="n">
        <v>0</v>
      </c>
      <c r="I20" s="18" t="n">
        <v>0</v>
      </c>
      <c r="J20" s="18" t="n">
        <v>0</v>
      </c>
      <c r="K20" s="18" t="n">
        <v>0</v>
      </c>
      <c r="L20" s="18" t="n">
        <v>0</v>
      </c>
      <c r="M20" s="18" t="n">
        <v>0</v>
      </c>
      <c r="N20" s="18" t="n">
        <v>0</v>
      </c>
      <c r="O20" s="18" t="n">
        <f aca="false">C20+K20</f>
        <v>2372</v>
      </c>
      <c r="P20" s="18" t="n">
        <f aca="false">D20+L20</f>
        <v>2439</v>
      </c>
      <c r="Q20" s="18" t="n">
        <f aca="false">E20+M20</f>
        <v>2482</v>
      </c>
      <c r="R20" s="18" t="n">
        <f aca="false">F20+N20</f>
        <v>2507</v>
      </c>
      <c r="S20" s="19" t="str">
        <f aca="false">IF(J20="-","   ",IF((F20-J20)&gt;=0,"ok","esgoto maior"))</f>
        <v>ok</v>
      </c>
      <c r="T20" s="20" t="n">
        <f aca="false">(D20-C20)/C20</f>
        <v>0.0282462057335582</v>
      </c>
      <c r="U20" s="20" t="n">
        <f aca="false">(E20-D20)/D20</f>
        <v>0.017630176301763</v>
      </c>
      <c r="V20" s="20" t="n">
        <f aca="false">(F20-E20)/E20</f>
        <v>0.0100725221595488</v>
      </c>
      <c r="W20" s="20" t="n">
        <f aca="false">AVERAGE(T20:V20)</f>
        <v>0.0186496347316233</v>
      </c>
      <c r="X20" s="20" t="s">
        <v>18</v>
      </c>
      <c r="Y20" s="20" t="s">
        <v>18</v>
      </c>
      <c r="Z20" s="20" t="s">
        <v>18</v>
      </c>
      <c r="AA20" s="20" t="s">
        <v>18</v>
      </c>
      <c r="AB20" s="20" t="s">
        <v>18</v>
      </c>
      <c r="AC20" s="20" t="s">
        <v>18</v>
      </c>
      <c r="AD20" s="20" t="s">
        <v>18</v>
      </c>
      <c r="AE20" s="20" t="s">
        <v>18</v>
      </c>
      <c r="AF20" s="22"/>
    </row>
    <row r="21" customFormat="false" ht="12" hidden="false" customHeight="false" outlineLevel="0" collapsed="false">
      <c r="A21" s="16" t="n">
        <v>14</v>
      </c>
      <c r="B21" s="17" t="s">
        <v>31</v>
      </c>
      <c r="C21" s="18" t="n">
        <v>1397</v>
      </c>
      <c r="D21" s="18" t="n">
        <v>1408</v>
      </c>
      <c r="E21" s="18" t="n">
        <v>1431</v>
      </c>
      <c r="F21" s="18" t="n">
        <v>1457</v>
      </c>
      <c r="G21" s="18" t="n">
        <v>0</v>
      </c>
      <c r="H21" s="18" t="n">
        <v>0</v>
      </c>
      <c r="I21" s="18" t="n">
        <v>0</v>
      </c>
      <c r="J21" s="18" t="n">
        <v>0</v>
      </c>
      <c r="K21" s="18" t="n">
        <v>0</v>
      </c>
      <c r="L21" s="18" t="n">
        <v>0</v>
      </c>
      <c r="M21" s="18" t="n">
        <v>0</v>
      </c>
      <c r="N21" s="18" t="n">
        <v>0</v>
      </c>
      <c r="O21" s="18" t="n">
        <f aca="false">C21+K21</f>
        <v>1397</v>
      </c>
      <c r="P21" s="18" t="n">
        <f aca="false">D21+L21</f>
        <v>1408</v>
      </c>
      <c r="Q21" s="18" t="n">
        <f aca="false">E21+M21</f>
        <v>1431</v>
      </c>
      <c r="R21" s="18" t="n">
        <f aca="false">F21+N21</f>
        <v>1457</v>
      </c>
      <c r="S21" s="19" t="str">
        <f aca="false">IF(J21="-","   ",IF((F21-J21)&gt;=0,"ok","esgoto maior"))</f>
        <v>ok</v>
      </c>
      <c r="T21" s="20" t="n">
        <f aca="false">(D21-C21)/C21</f>
        <v>0.0078740157480315</v>
      </c>
      <c r="U21" s="20" t="n">
        <f aca="false">(E21-D21)/D21</f>
        <v>0.0163352272727273</v>
      </c>
      <c r="V21" s="20" t="n">
        <f aca="false">(F21-E21)/E21</f>
        <v>0.0181691125087351</v>
      </c>
      <c r="W21" s="20" t="n">
        <f aca="false">AVERAGE(T21:V21)</f>
        <v>0.0141261185098313</v>
      </c>
      <c r="X21" s="20" t="s">
        <v>18</v>
      </c>
      <c r="Y21" s="20" t="s">
        <v>18</v>
      </c>
      <c r="Z21" s="20" t="s">
        <v>18</v>
      </c>
      <c r="AA21" s="20" t="s">
        <v>18</v>
      </c>
      <c r="AB21" s="20" t="s">
        <v>18</v>
      </c>
      <c r="AC21" s="20" t="s">
        <v>18</v>
      </c>
      <c r="AD21" s="20" t="s">
        <v>18</v>
      </c>
      <c r="AE21" s="20" t="s">
        <v>18</v>
      </c>
      <c r="AF21" s="22"/>
    </row>
    <row r="22" customFormat="false" ht="24" hidden="false" customHeight="false" outlineLevel="0" collapsed="false">
      <c r="A22" s="16" t="n">
        <v>15</v>
      </c>
      <c r="B22" s="17" t="s">
        <v>32</v>
      </c>
      <c r="C22" s="18" t="n">
        <v>146486</v>
      </c>
      <c r="D22" s="18" t="n">
        <v>150214</v>
      </c>
      <c r="E22" s="18" t="n">
        <v>155166</v>
      </c>
      <c r="F22" s="18" t="n">
        <v>159316</v>
      </c>
      <c r="G22" s="18" t="n">
        <v>86490</v>
      </c>
      <c r="H22" s="18" t="n">
        <v>91485</v>
      </c>
      <c r="I22" s="18" t="n">
        <v>99532</v>
      </c>
      <c r="J22" s="18" t="n">
        <v>108809</v>
      </c>
      <c r="K22" s="18" t="n">
        <v>2981</v>
      </c>
      <c r="L22" s="18" t="n">
        <v>4079</v>
      </c>
      <c r="M22" s="18" t="n">
        <v>4220</v>
      </c>
      <c r="N22" s="18" t="n">
        <v>4613</v>
      </c>
      <c r="O22" s="18" t="n">
        <f aca="false">C22+K22</f>
        <v>149467</v>
      </c>
      <c r="P22" s="18" t="n">
        <f aca="false">D22+L22</f>
        <v>154293</v>
      </c>
      <c r="Q22" s="18" t="n">
        <f aca="false">E22+M22</f>
        <v>159386</v>
      </c>
      <c r="R22" s="18" t="n">
        <f aca="false">F22+N22</f>
        <v>163929</v>
      </c>
      <c r="S22" s="19" t="str">
        <f aca="false">IF(J22="-","   ",IF((F22-J22)&gt;=0,"ok","esgoto maior"))</f>
        <v>ok</v>
      </c>
      <c r="T22" s="20" t="n">
        <f aca="false">(D22-C22)/C22</f>
        <v>0.0254495310132026</v>
      </c>
      <c r="U22" s="20" t="n">
        <f aca="false">(E22-D22)/D22</f>
        <v>0.0329663014099884</v>
      </c>
      <c r="V22" s="20" t="n">
        <f aca="false">(F22-E22)/E22</f>
        <v>0.0267455499271748</v>
      </c>
      <c r="W22" s="20" t="n">
        <f aca="false">AVERAGE(T22:V22)</f>
        <v>0.0283871274501219</v>
      </c>
      <c r="X22" s="20" t="n">
        <f aca="false">(H22-G22)/G22</f>
        <v>0.0577523413111342</v>
      </c>
      <c r="Y22" s="20" t="n">
        <f aca="false">(I22-H22)/H22</f>
        <v>0.0879597748264743</v>
      </c>
      <c r="Z22" s="20" t="n">
        <f aca="false">(J22-I22)/I22</f>
        <v>0.0932062050395853</v>
      </c>
      <c r="AA22" s="20" t="n">
        <f aca="false">AVERAGE(X22:Z22)</f>
        <v>0.0796394403923979</v>
      </c>
      <c r="AB22" s="9" t="n">
        <f aca="false">(L22-K22)/K22</f>
        <v>0.368332774236833</v>
      </c>
      <c r="AC22" s="20" t="n">
        <f aca="false">(M22-L22)/L22</f>
        <v>0.0345672959058593</v>
      </c>
      <c r="AD22" s="20" t="n">
        <f aca="false">(N22-M22)/M22</f>
        <v>0.0931279620853081</v>
      </c>
      <c r="AE22" s="30" t="n">
        <f aca="false">AVERAGE(AC22:AD22)</f>
        <v>0.0638476289955837</v>
      </c>
      <c r="AF22" s="22" t="s">
        <v>251</v>
      </c>
    </row>
    <row r="23" customFormat="false" ht="12" hidden="false" customHeight="false" outlineLevel="0" collapsed="false">
      <c r="A23" s="16" t="n">
        <v>16</v>
      </c>
      <c r="B23" s="17" t="s">
        <v>33</v>
      </c>
      <c r="C23" s="18" t="n">
        <v>591</v>
      </c>
      <c r="D23" s="18" t="n">
        <v>596</v>
      </c>
      <c r="E23" s="18" t="n">
        <v>599</v>
      </c>
      <c r="F23" s="18" t="n">
        <v>609</v>
      </c>
      <c r="G23" s="18" t="n">
        <v>0</v>
      </c>
      <c r="H23" s="18" t="n">
        <v>0</v>
      </c>
      <c r="I23" s="18" t="n">
        <v>0</v>
      </c>
      <c r="J23" s="18" t="n">
        <v>0</v>
      </c>
      <c r="K23" s="18" t="n">
        <v>0</v>
      </c>
      <c r="L23" s="18" t="n">
        <v>0</v>
      </c>
      <c r="M23" s="18" t="n">
        <v>0</v>
      </c>
      <c r="N23" s="18" t="n">
        <v>0</v>
      </c>
      <c r="O23" s="18" t="n">
        <f aca="false">C23+K23</f>
        <v>591</v>
      </c>
      <c r="P23" s="18" t="n">
        <f aca="false">D23+L23</f>
        <v>596</v>
      </c>
      <c r="Q23" s="18" t="n">
        <f aca="false">E23+M23</f>
        <v>599</v>
      </c>
      <c r="R23" s="18" t="n">
        <f aca="false">F23+N23</f>
        <v>609</v>
      </c>
      <c r="S23" s="19" t="str">
        <f aca="false">IF(J23="-","   ",IF((F23-J23)&gt;=0,"ok","esgoto maior"))</f>
        <v>ok</v>
      </c>
      <c r="T23" s="20" t="n">
        <f aca="false">(D23-C23)/C23</f>
        <v>0.00846023688663283</v>
      </c>
      <c r="U23" s="20" t="n">
        <f aca="false">(E23-D23)/D23</f>
        <v>0.00503355704697987</v>
      </c>
      <c r="V23" s="20" t="n">
        <f aca="false">(F23-E23)/E23</f>
        <v>0.0166944908180301</v>
      </c>
      <c r="W23" s="20" t="n">
        <f aca="false">AVERAGE(T23:V23)</f>
        <v>0.0100627615838809</v>
      </c>
      <c r="X23" s="20" t="s">
        <v>18</v>
      </c>
      <c r="Y23" s="20" t="s">
        <v>18</v>
      </c>
      <c r="Z23" s="20" t="s">
        <v>18</v>
      </c>
      <c r="AA23" s="20" t="s">
        <v>18</v>
      </c>
      <c r="AB23" s="20" t="s">
        <v>18</v>
      </c>
      <c r="AC23" s="20" t="s">
        <v>18</v>
      </c>
      <c r="AD23" s="20" t="s">
        <v>18</v>
      </c>
      <c r="AE23" s="20" t="s">
        <v>18</v>
      </c>
      <c r="AF23" s="22"/>
    </row>
    <row r="24" customFormat="false" ht="24" hidden="false" customHeight="false" outlineLevel="0" collapsed="false">
      <c r="A24" s="16" t="n">
        <v>17</v>
      </c>
      <c r="B24" s="17" t="s">
        <v>34</v>
      </c>
      <c r="C24" s="18" t="n">
        <v>7779</v>
      </c>
      <c r="D24" s="18" t="n">
        <v>7981</v>
      </c>
      <c r="E24" s="18" t="n">
        <v>8077</v>
      </c>
      <c r="F24" s="18" t="n">
        <v>8240</v>
      </c>
      <c r="G24" s="18" t="n">
        <v>3359</v>
      </c>
      <c r="H24" s="18" t="n">
        <v>3459</v>
      </c>
      <c r="I24" s="18" t="n">
        <v>3455</v>
      </c>
      <c r="J24" s="18" t="n">
        <v>3477</v>
      </c>
      <c r="K24" s="18" t="n">
        <v>22</v>
      </c>
      <c r="L24" s="18" t="n">
        <v>39</v>
      </c>
      <c r="M24" s="18" t="n">
        <v>38</v>
      </c>
      <c r="N24" s="18" t="n">
        <v>38</v>
      </c>
      <c r="O24" s="18" t="n">
        <f aca="false">C24+K24</f>
        <v>7801</v>
      </c>
      <c r="P24" s="18" t="n">
        <f aca="false">D24+L24</f>
        <v>8020</v>
      </c>
      <c r="Q24" s="18" t="n">
        <f aca="false">E24+M24</f>
        <v>8115</v>
      </c>
      <c r="R24" s="18" t="n">
        <f aca="false">F24+N24</f>
        <v>8278</v>
      </c>
      <c r="S24" s="19" t="str">
        <f aca="false">IF(J24="-","   ",IF((F24-J24)&gt;=0,"ok","esgoto maior"))</f>
        <v>ok</v>
      </c>
      <c r="T24" s="20" t="n">
        <f aca="false">(D24-C24)/C24</f>
        <v>0.0259673479881733</v>
      </c>
      <c r="U24" s="20" t="n">
        <f aca="false">(E24-D24)/D24</f>
        <v>0.0120285678486405</v>
      </c>
      <c r="V24" s="20" t="n">
        <f aca="false">(F24-E24)/E24</f>
        <v>0.0201807601832363</v>
      </c>
      <c r="W24" s="20" t="n">
        <f aca="false">AVERAGE(T24:V24)</f>
        <v>0.0193922253400167</v>
      </c>
      <c r="X24" s="20" t="n">
        <f aca="false">(H24-G24)/G24</f>
        <v>0.0297707651086633</v>
      </c>
      <c r="Y24" s="20" t="n">
        <f aca="false">(I24-H24)/H24</f>
        <v>-0.00115640358485111</v>
      </c>
      <c r="Z24" s="20" t="n">
        <f aca="false">(J24-I24)/I24</f>
        <v>0.00636758321273517</v>
      </c>
      <c r="AA24" s="20" t="n">
        <f aca="false">AVERAGE(X24:Z24)</f>
        <v>0.0116606482455158</v>
      </c>
      <c r="AB24" s="9" t="n">
        <f aca="false">(L24-K24)/K24</f>
        <v>0.772727272727273</v>
      </c>
      <c r="AC24" s="20" t="n">
        <f aca="false">(M24-L24)/L24</f>
        <v>-0.0256410256410256</v>
      </c>
      <c r="AD24" s="20" t="n">
        <f aca="false">(N24-M24)/M24</f>
        <v>0</v>
      </c>
      <c r="AE24" s="30" t="n">
        <f aca="false">AVERAGE(AC24:AD24)</f>
        <v>-0.0128205128205128</v>
      </c>
      <c r="AF24" s="22" t="s">
        <v>251</v>
      </c>
    </row>
    <row r="25" customFormat="false" ht="24" hidden="false" customHeight="false" outlineLevel="0" collapsed="false">
      <c r="A25" s="16" t="n">
        <v>18</v>
      </c>
      <c r="B25" s="17" t="s">
        <v>35</v>
      </c>
      <c r="C25" s="18" t="n">
        <v>139768</v>
      </c>
      <c r="D25" s="18" t="n">
        <v>143168</v>
      </c>
      <c r="E25" s="18" t="n">
        <v>148052</v>
      </c>
      <c r="F25" s="18" t="n">
        <v>154314</v>
      </c>
      <c r="G25" s="18" t="n">
        <v>59291</v>
      </c>
      <c r="H25" s="18" t="n">
        <v>67555</v>
      </c>
      <c r="I25" s="18" t="n">
        <v>90789</v>
      </c>
      <c r="J25" s="18" t="n">
        <v>104731</v>
      </c>
      <c r="K25" s="18" t="n">
        <v>3517</v>
      </c>
      <c r="L25" s="18" t="n">
        <v>4579</v>
      </c>
      <c r="M25" s="18" t="n">
        <v>5139</v>
      </c>
      <c r="N25" s="18" t="n">
        <v>5254</v>
      </c>
      <c r="O25" s="18" t="n">
        <f aca="false">C25+K25</f>
        <v>143285</v>
      </c>
      <c r="P25" s="18" t="n">
        <f aca="false">D25+L25</f>
        <v>147747</v>
      </c>
      <c r="Q25" s="18" t="n">
        <f aca="false">E25+M25</f>
        <v>153191</v>
      </c>
      <c r="R25" s="18" t="n">
        <f aca="false">F25+N25</f>
        <v>159568</v>
      </c>
      <c r="S25" s="19" t="str">
        <f aca="false">IF(J25="-","   ",IF((F25-J25)&gt;=0,"ok","esgoto maior"))</f>
        <v>ok</v>
      </c>
      <c r="T25" s="20" t="n">
        <f aca="false">(D25-C25)/C25</f>
        <v>0.0243260259859195</v>
      </c>
      <c r="U25" s="20" t="n">
        <f aca="false">(E25-D25)/D25</f>
        <v>0.0341137684398748</v>
      </c>
      <c r="V25" s="20" t="n">
        <f aca="false">(F25-E25)/E25</f>
        <v>0.0422959500715965</v>
      </c>
      <c r="W25" s="20" t="n">
        <f aca="false">AVERAGE(T25:V25)</f>
        <v>0.0335785814991303</v>
      </c>
      <c r="X25" s="20" t="n">
        <f aca="false">(H25-G25)/G25</f>
        <v>0.139380344403029</v>
      </c>
      <c r="Y25" s="20" t="n">
        <f aca="false">(I25-H25)/H25</f>
        <v>0.343927170453704</v>
      </c>
      <c r="Z25" s="20" t="n">
        <f aca="false">(J25-I25)/I25</f>
        <v>0.153564859178975</v>
      </c>
      <c r="AA25" s="20" t="n">
        <f aca="false">AVERAGE(X25:Z25)</f>
        <v>0.212290791345236</v>
      </c>
      <c r="AB25" s="9" t="n">
        <f aca="false">(L25-K25)/K25</f>
        <v>0.301961899346034</v>
      </c>
      <c r="AC25" s="20" t="n">
        <f aca="false">(M25-L25)/L25</f>
        <v>0.122297444856956</v>
      </c>
      <c r="AD25" s="20" t="n">
        <f aca="false">(N25-M25)/M25</f>
        <v>0.0223778945320101</v>
      </c>
      <c r="AE25" s="30" t="n">
        <f aca="false">AVERAGE(AC25:AD25)</f>
        <v>0.0723376696944829</v>
      </c>
      <c r="AF25" s="22" t="s">
        <v>251</v>
      </c>
    </row>
    <row r="26" customFormat="false" ht="24" hidden="false" customHeight="false" outlineLevel="0" collapsed="false">
      <c r="A26" s="16" t="n">
        <v>19</v>
      </c>
      <c r="B26" s="17" t="s">
        <v>36</v>
      </c>
      <c r="C26" s="18" t="n">
        <v>1192</v>
      </c>
      <c r="D26" s="18" t="n">
        <v>1193</v>
      </c>
      <c r="E26" s="18" t="n">
        <v>1184</v>
      </c>
      <c r="F26" s="18" t="n">
        <v>1200</v>
      </c>
      <c r="G26" s="18" t="n">
        <v>1162</v>
      </c>
      <c r="H26" s="18" t="n">
        <v>1176</v>
      </c>
      <c r="I26" s="18" t="n">
        <v>1173</v>
      </c>
      <c r="J26" s="18" t="n">
        <v>1181</v>
      </c>
      <c r="K26" s="18" t="n">
        <v>10</v>
      </c>
      <c r="L26" s="18" t="n">
        <v>29</v>
      </c>
      <c r="M26" s="18" t="n">
        <v>29</v>
      </c>
      <c r="N26" s="18" t="n">
        <v>26</v>
      </c>
      <c r="O26" s="18" t="n">
        <f aca="false">C26+K26</f>
        <v>1202</v>
      </c>
      <c r="P26" s="18" t="n">
        <f aca="false">D26+L26</f>
        <v>1222</v>
      </c>
      <c r="Q26" s="18" t="n">
        <f aca="false">E26+M26</f>
        <v>1213</v>
      </c>
      <c r="R26" s="18" t="n">
        <f aca="false">F26+N26</f>
        <v>1226</v>
      </c>
      <c r="S26" s="19" t="str">
        <f aca="false">IF(J26="-","   ",IF((F26-J26)&gt;=0,"ok","esgoto maior"))</f>
        <v>ok</v>
      </c>
      <c r="T26" s="20" t="n">
        <f aca="false">(D26-C26)/C26</f>
        <v>0.000838926174496644</v>
      </c>
      <c r="U26" s="20" t="n">
        <f aca="false">(E26-D26)/D26</f>
        <v>-0.00754400670578374</v>
      </c>
      <c r="V26" s="20" t="n">
        <f aca="false">(F26-E26)/E26</f>
        <v>0.0135135135135135</v>
      </c>
      <c r="W26" s="20" t="n">
        <f aca="false">AVERAGE(T26:V26)</f>
        <v>0.00226947766074214</v>
      </c>
      <c r="X26" s="20" t="n">
        <f aca="false">(H26-G26)/G26</f>
        <v>0.0120481927710843</v>
      </c>
      <c r="Y26" s="20" t="n">
        <f aca="false">(I26-H26)/H26</f>
        <v>-0.00255102040816327</v>
      </c>
      <c r="Z26" s="20" t="n">
        <f aca="false">(J26-I26)/I26</f>
        <v>0.00682011935208866</v>
      </c>
      <c r="AA26" s="20" t="n">
        <f aca="false">AVERAGE(X26:Z26)</f>
        <v>0.00543909723833658</v>
      </c>
      <c r="AB26" s="9" t="n">
        <f aca="false">(L26-K26)/K26</f>
        <v>1.9</v>
      </c>
      <c r="AC26" s="20" t="n">
        <f aca="false">(M26-L26)/L26</f>
        <v>0</v>
      </c>
      <c r="AD26" s="20" t="n">
        <f aca="false">(N26-M26)/M26</f>
        <v>-0.103448275862069</v>
      </c>
      <c r="AE26" s="30" t="n">
        <f aca="false">AVERAGE(AC26:AD26)</f>
        <v>-0.0517241379310345</v>
      </c>
      <c r="AF26" s="22" t="s">
        <v>251</v>
      </c>
    </row>
    <row r="27" customFormat="false" ht="12" hidden="false" customHeight="false" outlineLevel="0" collapsed="false">
      <c r="A27" s="16" t="n">
        <v>20</v>
      </c>
      <c r="B27" s="17" t="s">
        <v>37</v>
      </c>
      <c r="C27" s="18" t="n">
        <v>1589</v>
      </c>
      <c r="D27" s="18" t="n">
        <v>1624</v>
      </c>
      <c r="E27" s="18" t="n">
        <v>1667</v>
      </c>
      <c r="F27" s="18" t="n">
        <v>1721</v>
      </c>
      <c r="G27" s="18" t="n">
        <v>0</v>
      </c>
      <c r="H27" s="18" t="n">
        <v>0</v>
      </c>
      <c r="I27" s="18" t="n">
        <v>0</v>
      </c>
      <c r="J27" s="18" t="n">
        <v>0</v>
      </c>
      <c r="K27" s="18" t="n">
        <v>0</v>
      </c>
      <c r="L27" s="18" t="n">
        <v>0</v>
      </c>
      <c r="M27" s="18" t="n">
        <v>0</v>
      </c>
      <c r="N27" s="18" t="n">
        <v>0</v>
      </c>
      <c r="O27" s="18" t="n">
        <f aca="false">C27+K27</f>
        <v>1589</v>
      </c>
      <c r="P27" s="18" t="n">
        <f aca="false">D27+L27</f>
        <v>1624</v>
      </c>
      <c r="Q27" s="18" t="n">
        <f aca="false">E27+M27</f>
        <v>1667</v>
      </c>
      <c r="R27" s="18" t="n">
        <f aca="false">F27+N27</f>
        <v>1721</v>
      </c>
      <c r="S27" s="19" t="str">
        <f aca="false">IF(J27="-","   ",IF((F27-J27)&gt;=0,"ok","esgoto maior"))</f>
        <v>ok</v>
      </c>
      <c r="T27" s="20" t="n">
        <f aca="false">(D27-C27)/C27</f>
        <v>0.0220264317180617</v>
      </c>
      <c r="U27" s="20" t="n">
        <f aca="false">(E27-D27)/D27</f>
        <v>0.0264778325123153</v>
      </c>
      <c r="V27" s="20" t="n">
        <f aca="false">(F27-E27)/E27</f>
        <v>0.0323935212957408</v>
      </c>
      <c r="W27" s="20" t="n">
        <f aca="false">AVERAGE(T27:V27)</f>
        <v>0.0269659285087059</v>
      </c>
      <c r="X27" s="20" t="s">
        <v>18</v>
      </c>
      <c r="Y27" s="20" t="s">
        <v>18</v>
      </c>
      <c r="Z27" s="20" t="s">
        <v>18</v>
      </c>
      <c r="AA27" s="20" t="s">
        <v>18</v>
      </c>
      <c r="AB27" s="20" t="s">
        <v>18</v>
      </c>
      <c r="AC27" s="20" t="s">
        <v>18</v>
      </c>
      <c r="AD27" s="20" t="s">
        <v>18</v>
      </c>
      <c r="AE27" s="20" t="s">
        <v>18</v>
      </c>
      <c r="AF27" s="22"/>
    </row>
    <row r="28" customFormat="false" ht="12" hidden="false" customHeight="false" outlineLevel="0" collapsed="false">
      <c r="A28" s="16" t="n">
        <v>21</v>
      </c>
      <c r="B28" s="17" t="s">
        <v>38</v>
      </c>
      <c r="C28" s="18" t="n">
        <v>1702</v>
      </c>
      <c r="D28" s="18" t="n">
        <v>1710</v>
      </c>
      <c r="E28" s="18" t="n">
        <v>1736</v>
      </c>
      <c r="F28" s="18" t="n">
        <v>1771</v>
      </c>
      <c r="G28" s="18" t="n">
        <v>0</v>
      </c>
      <c r="H28" s="18" t="n">
        <v>0</v>
      </c>
      <c r="I28" s="18" t="n">
        <v>0</v>
      </c>
      <c r="J28" s="18" t="n">
        <v>0</v>
      </c>
      <c r="K28" s="18" t="n">
        <v>0</v>
      </c>
      <c r="L28" s="18" t="n">
        <v>0</v>
      </c>
      <c r="M28" s="18" t="n">
        <v>0</v>
      </c>
      <c r="N28" s="18" t="n">
        <v>0</v>
      </c>
      <c r="O28" s="18" t="n">
        <f aca="false">C28+K28</f>
        <v>1702</v>
      </c>
      <c r="P28" s="18" t="n">
        <f aca="false">D28+L28</f>
        <v>1710</v>
      </c>
      <c r="Q28" s="18" t="n">
        <f aca="false">E28+M28</f>
        <v>1736</v>
      </c>
      <c r="R28" s="18" t="n">
        <f aca="false">F28+N28</f>
        <v>1771</v>
      </c>
      <c r="S28" s="19" t="str">
        <f aca="false">IF(J28="-","   ",IF((F28-J28)&gt;=0,"ok","esgoto maior"))</f>
        <v>ok</v>
      </c>
      <c r="T28" s="20" t="n">
        <f aca="false">(D28-C28)/C28</f>
        <v>0.00470035252643948</v>
      </c>
      <c r="U28" s="20" t="n">
        <f aca="false">(E28-D28)/D28</f>
        <v>0.0152046783625731</v>
      </c>
      <c r="V28" s="20" t="n">
        <f aca="false">(F28-E28)/E28</f>
        <v>0.0201612903225806</v>
      </c>
      <c r="W28" s="20" t="n">
        <f aca="false">AVERAGE(T28:V28)</f>
        <v>0.0133554404038644</v>
      </c>
      <c r="X28" s="20" t="s">
        <v>18</v>
      </c>
      <c r="Y28" s="20" t="s">
        <v>18</v>
      </c>
      <c r="Z28" s="20" t="s">
        <v>18</v>
      </c>
      <c r="AA28" s="20" t="s">
        <v>18</v>
      </c>
      <c r="AB28" s="20" t="s">
        <v>18</v>
      </c>
      <c r="AC28" s="20" t="s">
        <v>18</v>
      </c>
      <c r="AD28" s="20" t="s">
        <v>18</v>
      </c>
      <c r="AE28" s="20" t="s">
        <v>18</v>
      </c>
      <c r="AF28" s="22"/>
    </row>
    <row r="29" customFormat="false" ht="12" hidden="false" customHeight="false" outlineLevel="0" collapsed="false">
      <c r="A29" s="16" t="n">
        <v>22</v>
      </c>
      <c r="B29" s="17" t="s">
        <v>39</v>
      </c>
      <c r="C29" s="18" t="n">
        <v>7719</v>
      </c>
      <c r="D29" s="18" t="n">
        <v>7842</v>
      </c>
      <c r="E29" s="18" t="n">
        <v>7954</v>
      </c>
      <c r="F29" s="18" t="n">
        <v>8089</v>
      </c>
      <c r="G29" s="18" t="n">
        <v>0</v>
      </c>
      <c r="H29" s="18" t="n">
        <v>0</v>
      </c>
      <c r="I29" s="18" t="n">
        <v>0</v>
      </c>
      <c r="J29" s="18" t="n">
        <v>0</v>
      </c>
      <c r="K29" s="18" t="n">
        <v>0</v>
      </c>
      <c r="L29" s="18" t="n">
        <v>0</v>
      </c>
      <c r="M29" s="18" t="n">
        <v>0</v>
      </c>
      <c r="N29" s="18" t="n">
        <v>0</v>
      </c>
      <c r="O29" s="18" t="n">
        <f aca="false">C29+K29</f>
        <v>7719</v>
      </c>
      <c r="P29" s="18" t="n">
        <f aca="false">D29+L29</f>
        <v>7842</v>
      </c>
      <c r="Q29" s="18" t="n">
        <f aca="false">E29+M29</f>
        <v>7954</v>
      </c>
      <c r="R29" s="18" t="n">
        <f aca="false">F29+N29</f>
        <v>8089</v>
      </c>
      <c r="S29" s="19" t="str">
        <f aca="false">IF(J29="-","   ",IF((F29-J29)&gt;=0,"ok","esgoto maior"))</f>
        <v>ok</v>
      </c>
      <c r="T29" s="20" t="n">
        <f aca="false">(D29-C29)/C29</f>
        <v>0.0159347065682083</v>
      </c>
      <c r="U29" s="20" t="n">
        <f aca="false">(E29-D29)/D29</f>
        <v>0.0142820709002805</v>
      </c>
      <c r="V29" s="20" t="n">
        <f aca="false">(F29-E29)/E29</f>
        <v>0.0169725924063364</v>
      </c>
      <c r="W29" s="20" t="n">
        <f aca="false">AVERAGE(T29:V29)</f>
        <v>0.0157297899582751</v>
      </c>
      <c r="X29" s="20" t="s">
        <v>18</v>
      </c>
      <c r="Y29" s="20" t="s">
        <v>18</v>
      </c>
      <c r="Z29" s="20" t="s">
        <v>18</v>
      </c>
      <c r="AA29" s="20" t="s">
        <v>18</v>
      </c>
      <c r="AB29" s="20" t="s">
        <v>18</v>
      </c>
      <c r="AC29" s="20" t="s">
        <v>18</v>
      </c>
      <c r="AD29" s="20" t="s">
        <v>18</v>
      </c>
      <c r="AE29" s="20" t="s">
        <v>18</v>
      </c>
      <c r="AF29" s="22"/>
    </row>
    <row r="30" customFormat="false" ht="12" hidden="false" customHeight="false" outlineLevel="0" collapsed="false">
      <c r="A30" s="16" t="n">
        <v>23</v>
      </c>
      <c r="B30" s="17" t="s">
        <v>40</v>
      </c>
      <c r="C30" s="18" t="n">
        <v>3012</v>
      </c>
      <c r="D30" s="18" t="n">
        <v>3034</v>
      </c>
      <c r="E30" s="18" t="n">
        <v>3092</v>
      </c>
      <c r="F30" s="18" t="n">
        <v>3192</v>
      </c>
      <c r="G30" s="18" t="n">
        <v>0</v>
      </c>
      <c r="H30" s="18" t="n">
        <v>1</v>
      </c>
      <c r="I30" s="18" t="n">
        <v>1</v>
      </c>
      <c r="J30" s="18" t="n">
        <v>0</v>
      </c>
      <c r="K30" s="18" t="n">
        <v>0</v>
      </c>
      <c r="L30" s="18" t="n">
        <v>0</v>
      </c>
      <c r="M30" s="18" t="n">
        <v>0</v>
      </c>
      <c r="N30" s="18" t="n">
        <v>0</v>
      </c>
      <c r="O30" s="18" t="n">
        <f aca="false">C30+K30</f>
        <v>3012</v>
      </c>
      <c r="P30" s="18" t="n">
        <f aca="false">D30+L30</f>
        <v>3034</v>
      </c>
      <c r="Q30" s="18" t="n">
        <f aca="false">E30+M30</f>
        <v>3092</v>
      </c>
      <c r="R30" s="18" t="n">
        <f aca="false">F30+N30</f>
        <v>3192</v>
      </c>
      <c r="S30" s="19" t="str">
        <f aca="false">IF(J30="-","   ",IF((F30-J30)&gt;=0,"ok","esgoto maior"))</f>
        <v>ok</v>
      </c>
      <c r="T30" s="20" t="n">
        <f aca="false">(D30-C30)/C30</f>
        <v>0.00730411686586985</v>
      </c>
      <c r="U30" s="20" t="n">
        <f aca="false">(E30-D30)/D30</f>
        <v>0.019116677653263</v>
      </c>
      <c r="V30" s="20" t="n">
        <f aca="false">(F30-E30)/E30</f>
        <v>0.0323415265200517</v>
      </c>
      <c r="W30" s="20" t="n">
        <f aca="false">AVERAGE(T30:V30)</f>
        <v>0.0195874403463949</v>
      </c>
      <c r="X30" s="20" t="s">
        <v>18</v>
      </c>
      <c r="Y30" s="20" t="s">
        <v>18</v>
      </c>
      <c r="Z30" s="20" t="s">
        <v>18</v>
      </c>
      <c r="AA30" s="20" t="s">
        <v>18</v>
      </c>
      <c r="AB30" s="20" t="s">
        <v>18</v>
      </c>
      <c r="AC30" s="20" t="s">
        <v>18</v>
      </c>
      <c r="AD30" s="20" t="s">
        <v>18</v>
      </c>
      <c r="AE30" s="20" t="s">
        <v>18</v>
      </c>
      <c r="AF30" s="22"/>
    </row>
    <row r="31" customFormat="false" ht="24" hidden="false" customHeight="false" outlineLevel="0" collapsed="false">
      <c r="A31" s="16" t="n">
        <v>24</v>
      </c>
      <c r="B31" s="17" t="s">
        <v>41</v>
      </c>
      <c r="C31" s="18" t="n">
        <v>2435</v>
      </c>
      <c r="D31" s="18" t="n">
        <v>2451</v>
      </c>
      <c r="E31" s="18" t="n">
        <v>2474</v>
      </c>
      <c r="F31" s="18" t="n">
        <v>2484</v>
      </c>
      <c r="G31" s="18" t="n">
        <v>1505</v>
      </c>
      <c r="H31" s="18" t="n">
        <v>1526</v>
      </c>
      <c r="I31" s="18" t="n">
        <v>1532</v>
      </c>
      <c r="J31" s="18" t="n">
        <v>1535</v>
      </c>
      <c r="K31" s="18" t="n">
        <v>38</v>
      </c>
      <c r="L31" s="18" t="n">
        <v>58</v>
      </c>
      <c r="M31" s="18" t="n">
        <v>59</v>
      </c>
      <c r="N31" s="18" t="n">
        <v>57</v>
      </c>
      <c r="O31" s="18" t="n">
        <f aca="false">C31+K31</f>
        <v>2473</v>
      </c>
      <c r="P31" s="18" t="n">
        <f aca="false">D31+L31</f>
        <v>2509</v>
      </c>
      <c r="Q31" s="18" t="n">
        <f aca="false">E31+M31</f>
        <v>2533</v>
      </c>
      <c r="R31" s="18" t="n">
        <f aca="false">F31+N31</f>
        <v>2541</v>
      </c>
      <c r="S31" s="19" t="str">
        <f aca="false">IF(J31="-","   ",IF((F31-J31)&gt;=0,"ok","esgoto maior"))</f>
        <v>ok</v>
      </c>
      <c r="T31" s="20" t="n">
        <f aca="false">(D31-C31)/C31</f>
        <v>0.00657084188911704</v>
      </c>
      <c r="U31" s="20" t="n">
        <f aca="false">(E31-D31)/D31</f>
        <v>0.00938392492860057</v>
      </c>
      <c r="V31" s="20" t="n">
        <f aca="false">(F31-E31)/E31</f>
        <v>0.00404203718674212</v>
      </c>
      <c r="W31" s="20" t="n">
        <f aca="false">AVERAGE(T31:V31)</f>
        <v>0.00666560133481991</v>
      </c>
      <c r="X31" s="20" t="n">
        <f aca="false">(H31-G31)/G31</f>
        <v>0.013953488372093</v>
      </c>
      <c r="Y31" s="20" t="n">
        <f aca="false">(I31-H31)/H31</f>
        <v>0.00393184796854522</v>
      </c>
      <c r="Z31" s="20" t="n">
        <f aca="false">(J31-I31)/I31</f>
        <v>0.00195822454308094</v>
      </c>
      <c r="AA31" s="20" t="n">
        <f aca="false">AVERAGE(X31:Z31)</f>
        <v>0.00661452029457306</v>
      </c>
      <c r="AB31" s="9" t="n">
        <f aca="false">(L31-K31)/K31</f>
        <v>0.526315789473684</v>
      </c>
      <c r="AC31" s="20" t="n">
        <f aca="false">(M31-L31)/L31</f>
        <v>0.0172413793103448</v>
      </c>
      <c r="AD31" s="20" t="n">
        <f aca="false">(N31-M31)/M31</f>
        <v>-0.0338983050847458</v>
      </c>
      <c r="AE31" s="30" t="n">
        <f aca="false">AVERAGE(AC31:AD31)</f>
        <v>-0.00832846288720047</v>
      </c>
      <c r="AF31" s="22" t="s">
        <v>251</v>
      </c>
    </row>
    <row r="32" customFormat="false" ht="12" hidden="false" customHeight="false" outlineLevel="0" collapsed="false">
      <c r="A32" s="16" t="n">
        <v>25</v>
      </c>
      <c r="B32" s="17" t="s">
        <v>42</v>
      </c>
      <c r="C32" s="18" t="n">
        <v>1184</v>
      </c>
      <c r="D32" s="18" t="n">
        <v>1267</v>
      </c>
      <c r="E32" s="18" t="n">
        <v>1349</v>
      </c>
      <c r="F32" s="18" t="n">
        <v>1375</v>
      </c>
      <c r="G32" s="18" t="n">
        <v>0</v>
      </c>
      <c r="H32" s="18" t="n">
        <v>0</v>
      </c>
      <c r="I32" s="18" t="n">
        <v>0</v>
      </c>
      <c r="J32" s="18" t="n">
        <v>0</v>
      </c>
      <c r="K32" s="18" t="n">
        <v>0</v>
      </c>
      <c r="L32" s="18" t="n">
        <v>0</v>
      </c>
      <c r="M32" s="18" t="n">
        <v>0</v>
      </c>
      <c r="N32" s="18" t="n">
        <v>0</v>
      </c>
      <c r="O32" s="18" t="n">
        <f aca="false">C32+K32</f>
        <v>1184</v>
      </c>
      <c r="P32" s="18" t="n">
        <f aca="false">D32+L32</f>
        <v>1267</v>
      </c>
      <c r="Q32" s="18" t="n">
        <f aca="false">E32+M32</f>
        <v>1349</v>
      </c>
      <c r="R32" s="18" t="n">
        <f aca="false">F32+N32</f>
        <v>1375</v>
      </c>
      <c r="S32" s="19" t="str">
        <f aca="false">IF(J32="-","   ",IF((F32-J32)&gt;=0,"ok","esgoto maior"))</f>
        <v>ok</v>
      </c>
      <c r="T32" s="20" t="n">
        <f aca="false">(D32-C32)/C32</f>
        <v>0.0701013513513514</v>
      </c>
      <c r="U32" s="20" t="n">
        <f aca="false">(E32-D32)/D32</f>
        <v>0.0647198105761642</v>
      </c>
      <c r="V32" s="20" t="n">
        <f aca="false">(F32-E32)/E32</f>
        <v>0.0192735359525575</v>
      </c>
      <c r="W32" s="20" t="n">
        <f aca="false">AVERAGE(T32:V32)</f>
        <v>0.0513648992933577</v>
      </c>
      <c r="X32" s="20" t="s">
        <v>18</v>
      </c>
      <c r="Y32" s="20" t="s">
        <v>18</v>
      </c>
      <c r="Z32" s="20" t="s">
        <v>18</v>
      </c>
      <c r="AA32" s="20" t="s">
        <v>18</v>
      </c>
      <c r="AB32" s="20" t="s">
        <v>18</v>
      </c>
      <c r="AC32" s="20" t="s">
        <v>18</v>
      </c>
      <c r="AD32" s="20" t="s">
        <v>18</v>
      </c>
      <c r="AE32" s="20" t="s">
        <v>18</v>
      </c>
      <c r="AF32" s="22"/>
    </row>
    <row r="33" customFormat="false" ht="24" hidden="false" customHeight="false" outlineLevel="0" collapsed="false">
      <c r="A33" s="16" t="n">
        <v>26</v>
      </c>
      <c r="B33" s="17" t="s">
        <v>43</v>
      </c>
      <c r="C33" s="18" t="n">
        <v>3908</v>
      </c>
      <c r="D33" s="18" t="n">
        <v>3970</v>
      </c>
      <c r="E33" s="18" t="n">
        <v>4007</v>
      </c>
      <c r="F33" s="18" t="n">
        <v>4062</v>
      </c>
      <c r="G33" s="18" t="n">
        <v>1359</v>
      </c>
      <c r="H33" s="18" t="n">
        <v>1493</v>
      </c>
      <c r="I33" s="18" t="n">
        <v>1581</v>
      </c>
      <c r="J33" s="18" t="n">
        <v>1625</v>
      </c>
      <c r="K33" s="18" t="n">
        <v>28</v>
      </c>
      <c r="L33" s="18" t="n">
        <v>80</v>
      </c>
      <c r="M33" s="18" t="n">
        <v>77</v>
      </c>
      <c r="N33" s="18" t="n">
        <v>79</v>
      </c>
      <c r="O33" s="18" t="n">
        <f aca="false">C33+K33</f>
        <v>3936</v>
      </c>
      <c r="P33" s="18" t="n">
        <f aca="false">D33+L33</f>
        <v>4050</v>
      </c>
      <c r="Q33" s="18" t="n">
        <f aca="false">E33+M33</f>
        <v>4084</v>
      </c>
      <c r="R33" s="18" t="n">
        <f aca="false">F33+N33</f>
        <v>4141</v>
      </c>
      <c r="S33" s="19" t="str">
        <f aca="false">IF(J33="-","   ",IF((F33-J33)&gt;=0,"ok","esgoto maior"))</f>
        <v>ok</v>
      </c>
      <c r="T33" s="20" t="n">
        <f aca="false">(D33-C33)/C33</f>
        <v>0.0158648925281474</v>
      </c>
      <c r="U33" s="20" t="n">
        <f aca="false">(E33-D33)/D33</f>
        <v>0.00931989924433249</v>
      </c>
      <c r="V33" s="20" t="n">
        <f aca="false">(F33-E33)/E33</f>
        <v>0.0137259795358123</v>
      </c>
      <c r="W33" s="20" t="n">
        <f aca="false">AVERAGE(T33:V33)</f>
        <v>0.0129702571027641</v>
      </c>
      <c r="X33" s="20" t="n">
        <f aca="false">(H33-G33)/G33</f>
        <v>0.0986019131714496</v>
      </c>
      <c r="Y33" s="20" t="n">
        <f aca="false">(I33-H33)/H33</f>
        <v>0.0589417280643001</v>
      </c>
      <c r="Z33" s="20" t="n">
        <f aca="false">(J33-I33)/I33</f>
        <v>0.0278304870335231</v>
      </c>
      <c r="AA33" s="20" t="n">
        <f aca="false">AVERAGE(X33:Z33)</f>
        <v>0.0617913760897576</v>
      </c>
      <c r="AB33" s="9" t="n">
        <f aca="false">(L33-K33)/K33</f>
        <v>1.85714285714286</v>
      </c>
      <c r="AC33" s="20" t="n">
        <f aca="false">(M33-L33)/L33</f>
        <v>-0.0375</v>
      </c>
      <c r="AD33" s="20" t="n">
        <f aca="false">(N33-M33)/M33</f>
        <v>0.025974025974026</v>
      </c>
      <c r="AE33" s="30" t="n">
        <f aca="false">AVERAGE(AC33:AD33)</f>
        <v>-0.00576298701298701</v>
      </c>
      <c r="AF33" s="22" t="s">
        <v>251</v>
      </c>
    </row>
    <row r="34" customFormat="false" ht="12" hidden="false" customHeight="false" outlineLevel="0" collapsed="false">
      <c r="A34" s="16" t="n">
        <v>27</v>
      </c>
      <c r="B34" s="17" t="s">
        <v>44</v>
      </c>
      <c r="C34" s="18" t="n">
        <v>1466</v>
      </c>
      <c r="D34" s="18" t="n">
        <v>1475</v>
      </c>
      <c r="E34" s="18" t="n">
        <v>1479</v>
      </c>
      <c r="F34" s="18" t="n">
        <v>1489</v>
      </c>
      <c r="G34" s="18" t="n">
        <v>0</v>
      </c>
      <c r="H34" s="18" t="n">
        <v>0</v>
      </c>
      <c r="I34" s="18" t="n">
        <v>0</v>
      </c>
      <c r="J34" s="18" t="n">
        <v>0</v>
      </c>
      <c r="K34" s="18" t="n">
        <v>0</v>
      </c>
      <c r="L34" s="18" t="n">
        <v>0</v>
      </c>
      <c r="M34" s="18" t="n">
        <v>0</v>
      </c>
      <c r="N34" s="18" t="n">
        <v>0</v>
      </c>
      <c r="O34" s="18" t="n">
        <f aca="false">C34+K34</f>
        <v>1466</v>
      </c>
      <c r="P34" s="18" t="n">
        <f aca="false">D34+L34</f>
        <v>1475</v>
      </c>
      <c r="Q34" s="18" t="n">
        <f aca="false">E34+M34</f>
        <v>1479</v>
      </c>
      <c r="R34" s="18" t="n">
        <f aca="false">F34+N34</f>
        <v>1489</v>
      </c>
      <c r="S34" s="19" t="str">
        <f aca="false">IF(J34="-","   ",IF((F34-J34)&gt;=0,"ok","esgoto maior"))</f>
        <v>ok</v>
      </c>
      <c r="T34" s="20" t="n">
        <f aca="false">(D34-C34)/C34</f>
        <v>0.00613915416098226</v>
      </c>
      <c r="U34" s="20" t="n">
        <f aca="false">(E34-D34)/D34</f>
        <v>0.00271186440677966</v>
      </c>
      <c r="V34" s="20" t="n">
        <f aca="false">(F34-E34)/E34</f>
        <v>0.00676132521974307</v>
      </c>
      <c r="W34" s="20" t="n">
        <f aca="false">AVERAGE(T34:V34)</f>
        <v>0.005204114595835</v>
      </c>
      <c r="X34" s="20" t="s">
        <v>18</v>
      </c>
      <c r="Y34" s="20" t="s">
        <v>18</v>
      </c>
      <c r="Z34" s="20" t="s">
        <v>18</v>
      </c>
      <c r="AA34" s="20" t="s">
        <v>18</v>
      </c>
      <c r="AB34" s="20" t="s">
        <v>18</v>
      </c>
      <c r="AC34" s="20" t="s">
        <v>18</v>
      </c>
      <c r="AD34" s="20" t="s">
        <v>18</v>
      </c>
      <c r="AE34" s="20" t="s">
        <v>18</v>
      </c>
      <c r="AF34" s="22"/>
    </row>
    <row r="35" customFormat="false" ht="12" hidden="false" customHeight="false" outlineLevel="0" collapsed="false">
      <c r="A35" s="16" t="n">
        <v>28</v>
      </c>
      <c r="B35" s="17" t="s">
        <v>45</v>
      </c>
      <c r="C35" s="18" t="n">
        <v>1085</v>
      </c>
      <c r="D35" s="18" t="n">
        <v>1103</v>
      </c>
      <c r="E35" s="18" t="n">
        <v>1136</v>
      </c>
      <c r="F35" s="18" t="n">
        <v>1142</v>
      </c>
      <c r="G35" s="18" t="n">
        <v>1</v>
      </c>
      <c r="H35" s="18" t="n">
        <v>1</v>
      </c>
      <c r="I35" s="18" t="n">
        <v>0</v>
      </c>
      <c r="J35" s="18" t="n">
        <v>0</v>
      </c>
      <c r="K35" s="18" t="n">
        <v>0</v>
      </c>
      <c r="L35" s="18" t="n">
        <v>0</v>
      </c>
      <c r="M35" s="18" t="n">
        <v>0</v>
      </c>
      <c r="N35" s="18" t="n">
        <v>0</v>
      </c>
      <c r="O35" s="18" t="n">
        <f aca="false">C35+K35</f>
        <v>1085</v>
      </c>
      <c r="P35" s="18" t="n">
        <f aca="false">D35+L35</f>
        <v>1103</v>
      </c>
      <c r="Q35" s="18" t="n">
        <f aca="false">E35+M35</f>
        <v>1136</v>
      </c>
      <c r="R35" s="18" t="n">
        <f aca="false">F35+N35</f>
        <v>1142</v>
      </c>
      <c r="S35" s="19" t="str">
        <f aca="false">IF(J35="-","   ",IF((F35-J35)&gt;=0,"ok","esgoto maior"))</f>
        <v>ok</v>
      </c>
      <c r="T35" s="20" t="n">
        <f aca="false">(D35-C35)/C35</f>
        <v>0.0165898617511521</v>
      </c>
      <c r="U35" s="20" t="n">
        <f aca="false">(E35-D35)/D35</f>
        <v>0.0299184043517679</v>
      </c>
      <c r="V35" s="20" t="n">
        <f aca="false">(F35-E35)/E35</f>
        <v>0.00528169014084507</v>
      </c>
      <c r="W35" s="20" t="n">
        <f aca="false">AVERAGE(T35:V35)</f>
        <v>0.0172633187479217</v>
      </c>
      <c r="X35" s="20" t="s">
        <v>18</v>
      </c>
      <c r="Y35" s="20" t="s">
        <v>18</v>
      </c>
      <c r="Z35" s="20" t="s">
        <v>18</v>
      </c>
      <c r="AA35" s="20" t="s">
        <v>18</v>
      </c>
      <c r="AB35" s="20" t="s">
        <v>18</v>
      </c>
      <c r="AC35" s="20" t="s">
        <v>18</v>
      </c>
      <c r="AD35" s="20" t="s">
        <v>18</v>
      </c>
      <c r="AE35" s="20" t="s">
        <v>18</v>
      </c>
      <c r="AF35" s="22"/>
    </row>
    <row r="36" customFormat="false" ht="12" hidden="false" customHeight="false" outlineLevel="0" collapsed="false">
      <c r="A36" s="16" t="n">
        <v>29</v>
      </c>
      <c r="B36" s="17" t="s">
        <v>46</v>
      </c>
      <c r="C36" s="18" t="n">
        <v>697</v>
      </c>
      <c r="D36" s="18" t="n">
        <v>725</v>
      </c>
      <c r="E36" s="18" t="n">
        <v>740</v>
      </c>
      <c r="F36" s="18" t="n">
        <v>766</v>
      </c>
      <c r="G36" s="18" t="n">
        <v>0</v>
      </c>
      <c r="H36" s="18" t="n">
        <v>0</v>
      </c>
      <c r="I36" s="18" t="n">
        <v>0</v>
      </c>
      <c r="J36" s="18" t="n">
        <v>0</v>
      </c>
      <c r="K36" s="18" t="n">
        <v>0</v>
      </c>
      <c r="L36" s="18" t="n">
        <v>0</v>
      </c>
      <c r="M36" s="18" t="n">
        <v>0</v>
      </c>
      <c r="N36" s="18" t="n">
        <v>0</v>
      </c>
      <c r="O36" s="18" t="n">
        <f aca="false">C36+K36</f>
        <v>697</v>
      </c>
      <c r="P36" s="18" t="n">
        <f aca="false">D36+L36</f>
        <v>725</v>
      </c>
      <c r="Q36" s="18" t="n">
        <f aca="false">E36+M36</f>
        <v>740</v>
      </c>
      <c r="R36" s="18" t="n">
        <f aca="false">F36+N36</f>
        <v>766</v>
      </c>
      <c r="S36" s="19" t="str">
        <f aca="false">IF(J36="-","   ",IF((F36-J36)&gt;=0,"ok","esgoto maior"))</f>
        <v>ok</v>
      </c>
      <c r="T36" s="20" t="n">
        <f aca="false">(D36-C36)/C36</f>
        <v>0.0401721664275466</v>
      </c>
      <c r="U36" s="20" t="n">
        <f aca="false">(E36-D36)/D36</f>
        <v>0.0206896551724138</v>
      </c>
      <c r="V36" s="20" t="n">
        <f aca="false">(F36-E36)/E36</f>
        <v>0.0351351351351351</v>
      </c>
      <c r="W36" s="20" t="n">
        <f aca="false">AVERAGE(T36:V36)</f>
        <v>0.0319989855783652</v>
      </c>
      <c r="X36" s="20" t="s">
        <v>18</v>
      </c>
      <c r="Y36" s="20" t="s">
        <v>18</v>
      </c>
      <c r="Z36" s="20" t="s">
        <v>18</v>
      </c>
      <c r="AA36" s="20" t="s">
        <v>18</v>
      </c>
      <c r="AB36" s="20" t="s">
        <v>18</v>
      </c>
      <c r="AC36" s="20" t="s">
        <v>18</v>
      </c>
      <c r="AD36" s="20" t="s">
        <v>18</v>
      </c>
      <c r="AE36" s="20" t="s">
        <v>18</v>
      </c>
      <c r="AF36" s="22"/>
    </row>
    <row r="37" customFormat="false" ht="12" hidden="false" customHeight="false" outlineLevel="0" collapsed="false">
      <c r="A37" s="16" t="n">
        <v>30</v>
      </c>
      <c r="B37" s="17" t="s">
        <v>47</v>
      </c>
      <c r="C37" s="18" t="n">
        <v>3384</v>
      </c>
      <c r="D37" s="18" t="n">
        <v>3515</v>
      </c>
      <c r="E37" s="18" t="n">
        <v>3618</v>
      </c>
      <c r="F37" s="18" t="n">
        <v>3757</v>
      </c>
      <c r="G37" s="18" t="n">
        <v>0</v>
      </c>
      <c r="H37" s="18" t="n">
        <v>1</v>
      </c>
      <c r="I37" s="18" t="n">
        <v>1</v>
      </c>
      <c r="J37" s="18" t="n">
        <v>1</v>
      </c>
      <c r="K37" s="18" t="n">
        <v>0</v>
      </c>
      <c r="L37" s="18" t="n">
        <v>0</v>
      </c>
      <c r="M37" s="18" t="n">
        <v>0</v>
      </c>
      <c r="N37" s="18" t="n">
        <v>0</v>
      </c>
      <c r="O37" s="18" t="n">
        <f aca="false">C37+K37</f>
        <v>3384</v>
      </c>
      <c r="P37" s="18" t="n">
        <f aca="false">D37+L37</f>
        <v>3515</v>
      </c>
      <c r="Q37" s="18" t="n">
        <f aca="false">E37+M37</f>
        <v>3618</v>
      </c>
      <c r="R37" s="18" t="n">
        <f aca="false">F37+N37</f>
        <v>3757</v>
      </c>
      <c r="S37" s="19" t="str">
        <f aca="false">IF(J37="-","   ",IF((F37-J37)&gt;=0,"ok","esgoto maior"))</f>
        <v>ok</v>
      </c>
      <c r="T37" s="20" t="n">
        <f aca="false">(D37-C37)/C37</f>
        <v>0.0387115839243499</v>
      </c>
      <c r="U37" s="20" t="n">
        <f aca="false">(E37-D37)/D37</f>
        <v>0.029302987197724</v>
      </c>
      <c r="V37" s="20" t="n">
        <f aca="false">(F37-E37)/E37</f>
        <v>0.0384190160309563</v>
      </c>
      <c r="W37" s="20" t="n">
        <f aca="false">AVERAGE(T37:V37)</f>
        <v>0.0354778623843434</v>
      </c>
      <c r="X37" s="20" t="s">
        <v>18</v>
      </c>
      <c r="Y37" s="20" t="s">
        <v>18</v>
      </c>
      <c r="Z37" s="20" t="s">
        <v>18</v>
      </c>
      <c r="AA37" s="20" t="s">
        <v>18</v>
      </c>
      <c r="AB37" s="20" t="s">
        <v>18</v>
      </c>
      <c r="AC37" s="20" t="s">
        <v>18</v>
      </c>
      <c r="AD37" s="20" t="s">
        <v>18</v>
      </c>
      <c r="AE37" s="20" t="s">
        <v>18</v>
      </c>
      <c r="AF37" s="22"/>
    </row>
    <row r="38" customFormat="false" ht="24" hidden="false" customHeight="false" outlineLevel="0" collapsed="false">
      <c r="A38" s="16" t="n">
        <v>31</v>
      </c>
      <c r="B38" s="17" t="s">
        <v>48</v>
      </c>
      <c r="C38" s="18" t="n">
        <v>9531</v>
      </c>
      <c r="D38" s="18" t="n">
        <v>9766</v>
      </c>
      <c r="E38" s="18" t="n">
        <v>9934</v>
      </c>
      <c r="F38" s="18" t="n">
        <v>10119</v>
      </c>
      <c r="G38" s="18" t="n">
        <v>5237</v>
      </c>
      <c r="H38" s="18" t="n">
        <v>5598</v>
      </c>
      <c r="I38" s="18" t="n">
        <v>5863</v>
      </c>
      <c r="J38" s="18" t="n">
        <v>5941</v>
      </c>
      <c r="K38" s="18" t="n">
        <v>113</v>
      </c>
      <c r="L38" s="18" t="n">
        <v>156</v>
      </c>
      <c r="M38" s="18" t="n">
        <v>167</v>
      </c>
      <c r="N38" s="18" t="n">
        <v>173</v>
      </c>
      <c r="O38" s="18" t="n">
        <f aca="false">C38+K38</f>
        <v>9644</v>
      </c>
      <c r="P38" s="18" t="n">
        <f aca="false">D38+L38</f>
        <v>9922</v>
      </c>
      <c r="Q38" s="18" t="n">
        <f aca="false">E38+M38</f>
        <v>10101</v>
      </c>
      <c r="R38" s="18" t="n">
        <f aca="false">F38+N38</f>
        <v>10292</v>
      </c>
      <c r="S38" s="19" t="str">
        <f aca="false">IF(J38="-","   ",IF((F38-J38)&gt;=0,"ok","esgoto maior"))</f>
        <v>ok</v>
      </c>
      <c r="T38" s="20" t="n">
        <f aca="false">(D38-C38)/C38</f>
        <v>0.0246563844297555</v>
      </c>
      <c r="U38" s="20" t="n">
        <f aca="false">(E38-D38)/D38</f>
        <v>0.0172025394224862</v>
      </c>
      <c r="V38" s="20" t="n">
        <f aca="false">(F38-E38)/E38</f>
        <v>0.0186229112140125</v>
      </c>
      <c r="W38" s="20" t="n">
        <f aca="false">AVERAGE(T38:V38)</f>
        <v>0.0201606116887514</v>
      </c>
      <c r="X38" s="20" t="n">
        <f aca="false">(H38-G38)/G38</f>
        <v>0.0689325949971358</v>
      </c>
      <c r="Y38" s="20" t="n">
        <f aca="false">(I38-H38)/H38</f>
        <v>0.0473383351196856</v>
      </c>
      <c r="Z38" s="20" t="n">
        <f aca="false">(J38-I38)/I38</f>
        <v>0.0133037694013304</v>
      </c>
      <c r="AA38" s="20" t="n">
        <f aca="false">AVERAGE(X38:Z38)</f>
        <v>0.0431915665060506</v>
      </c>
      <c r="AB38" s="9" t="n">
        <f aca="false">(L38-K38)/K38</f>
        <v>0.380530973451327</v>
      </c>
      <c r="AC38" s="20" t="n">
        <f aca="false">(M38-L38)/L38</f>
        <v>0.0705128205128205</v>
      </c>
      <c r="AD38" s="20" t="n">
        <f aca="false">(N38-M38)/M38</f>
        <v>0.0359281437125748</v>
      </c>
      <c r="AE38" s="30" t="n">
        <f aca="false">AVERAGE(AC38:AD38)</f>
        <v>0.0532204821126977</v>
      </c>
      <c r="AF38" s="22" t="s">
        <v>251</v>
      </c>
    </row>
    <row r="39" customFormat="false" ht="12" hidden="false" customHeight="false" outlineLevel="0" collapsed="false">
      <c r="A39" s="16" t="n">
        <v>32</v>
      </c>
      <c r="B39" s="17" t="s">
        <v>49</v>
      </c>
      <c r="C39" s="18" t="n">
        <v>3017</v>
      </c>
      <c r="D39" s="18" t="n">
        <v>3098</v>
      </c>
      <c r="E39" s="18" t="n">
        <v>3121</v>
      </c>
      <c r="F39" s="18" t="n">
        <v>3153</v>
      </c>
      <c r="G39" s="18" t="n">
        <v>0</v>
      </c>
      <c r="H39" s="18" t="n">
        <v>0</v>
      </c>
      <c r="I39" s="18" t="n">
        <v>0</v>
      </c>
      <c r="J39" s="18" t="n">
        <v>0</v>
      </c>
      <c r="K39" s="18" t="n">
        <v>0</v>
      </c>
      <c r="L39" s="18" t="n">
        <v>0</v>
      </c>
      <c r="M39" s="18" t="n">
        <v>0</v>
      </c>
      <c r="N39" s="18" t="n">
        <v>0</v>
      </c>
      <c r="O39" s="18" t="n">
        <f aca="false">C39+K39</f>
        <v>3017</v>
      </c>
      <c r="P39" s="18" t="n">
        <f aca="false">D39+L39</f>
        <v>3098</v>
      </c>
      <c r="Q39" s="18" t="n">
        <f aca="false">E39+M39</f>
        <v>3121</v>
      </c>
      <c r="R39" s="18" t="n">
        <f aca="false">F39+N39</f>
        <v>3153</v>
      </c>
      <c r="S39" s="19" t="str">
        <f aca="false">IF(J39="-","   ",IF((F39-J39)&gt;=0,"ok","esgoto maior"))</f>
        <v>ok</v>
      </c>
      <c r="T39" s="20" t="n">
        <f aca="false">(D39-C39)/C39</f>
        <v>0.0268478621146835</v>
      </c>
      <c r="U39" s="20" t="n">
        <f aca="false">(E39-D39)/D39</f>
        <v>0.00742414460942544</v>
      </c>
      <c r="V39" s="20" t="n">
        <f aca="false">(F39-E39)/E39</f>
        <v>0.0102531239987184</v>
      </c>
      <c r="W39" s="20" t="n">
        <f aca="false">AVERAGE(T39:V39)</f>
        <v>0.0148417102409424</v>
      </c>
      <c r="X39" s="20" t="s">
        <v>18</v>
      </c>
      <c r="Y39" s="20" t="s">
        <v>18</v>
      </c>
      <c r="Z39" s="20" t="s">
        <v>18</v>
      </c>
      <c r="AA39" s="20" t="s">
        <v>18</v>
      </c>
      <c r="AB39" s="20" t="s">
        <v>18</v>
      </c>
      <c r="AC39" s="20" t="s">
        <v>18</v>
      </c>
      <c r="AD39" s="20" t="s">
        <v>18</v>
      </c>
      <c r="AE39" s="20" t="s">
        <v>18</v>
      </c>
      <c r="AF39" s="22"/>
    </row>
    <row r="40" customFormat="false" ht="24" hidden="false" customHeight="false" outlineLevel="0" collapsed="false">
      <c r="A40" s="16" t="n">
        <v>33</v>
      </c>
      <c r="B40" s="17" t="s">
        <v>50</v>
      </c>
      <c r="C40" s="18" t="n">
        <v>7991</v>
      </c>
      <c r="D40" s="18" t="n">
        <v>8046</v>
      </c>
      <c r="E40" s="18" t="n">
        <v>8174</v>
      </c>
      <c r="F40" s="18" t="n">
        <v>8340</v>
      </c>
      <c r="G40" s="18" t="n">
        <v>8593</v>
      </c>
      <c r="H40" s="18" t="n">
        <v>8714</v>
      </c>
      <c r="I40" s="18" t="n">
        <v>8846</v>
      </c>
      <c r="J40" s="18" t="n">
        <v>8965</v>
      </c>
      <c r="K40" s="18" t="n">
        <v>775</v>
      </c>
      <c r="L40" s="18" t="n">
        <v>1077</v>
      </c>
      <c r="M40" s="18" t="n">
        <v>1035</v>
      </c>
      <c r="N40" s="18" t="n">
        <v>1010</v>
      </c>
      <c r="O40" s="18" t="n">
        <f aca="false">C40+K40</f>
        <v>8766</v>
      </c>
      <c r="P40" s="18" t="n">
        <f aca="false">D40+L40</f>
        <v>9123</v>
      </c>
      <c r="Q40" s="18" t="n">
        <f aca="false">E40+M40</f>
        <v>9209</v>
      </c>
      <c r="R40" s="18" t="n">
        <f aca="false">F40+N40</f>
        <v>9350</v>
      </c>
      <c r="S40" s="19" t="str">
        <f aca="false">IF(J40="-","   ",IF((F40-J40)&gt;=0,"ok","esgoto maior"))</f>
        <v>esgoto maior</v>
      </c>
      <c r="T40" s="20" t="n">
        <f aca="false">(D40-C40)/C40</f>
        <v>0.00688274308597172</v>
      </c>
      <c r="U40" s="20" t="n">
        <f aca="false">(E40-D40)/D40</f>
        <v>0.0159085259756401</v>
      </c>
      <c r="V40" s="20" t="n">
        <f aca="false">(F40-E40)/E40</f>
        <v>0.0203082945926107</v>
      </c>
      <c r="W40" s="20" t="n">
        <f aca="false">AVERAGE(T40:V40)</f>
        <v>0.0143665212180742</v>
      </c>
      <c r="X40" s="20" t="n">
        <f aca="false">(H40-G40)/G40</f>
        <v>0.0140812289072501</v>
      </c>
      <c r="Y40" s="20" t="n">
        <f aca="false">(I40-H40)/H40</f>
        <v>0.0151480376405784</v>
      </c>
      <c r="Z40" s="20" t="n">
        <f aca="false">(J40-I40)/I40</f>
        <v>0.0134524078679629</v>
      </c>
      <c r="AA40" s="20" t="n">
        <f aca="false">AVERAGE(X40:Z40)</f>
        <v>0.0142272248052638</v>
      </c>
      <c r="AB40" s="9" t="n">
        <f aca="false">(L40-K40)/K40</f>
        <v>0.389677419354839</v>
      </c>
      <c r="AC40" s="20" t="n">
        <f aca="false">(M40-L40)/L40</f>
        <v>-0.0389972144846797</v>
      </c>
      <c r="AD40" s="20" t="n">
        <f aca="false">(N40-M40)/M40</f>
        <v>-0.0241545893719807</v>
      </c>
      <c r="AE40" s="30" t="n">
        <f aca="false">AVERAGE(AC40:AD40)</f>
        <v>-0.0315759019283302</v>
      </c>
      <c r="AF40" s="22" t="s">
        <v>251</v>
      </c>
    </row>
    <row r="41" customFormat="false" ht="12" hidden="false" customHeight="false" outlineLevel="0" collapsed="false">
      <c r="A41" s="16" t="n">
        <v>34</v>
      </c>
      <c r="B41" s="17" t="s">
        <v>51</v>
      </c>
      <c r="C41" s="18" t="n">
        <v>3685</v>
      </c>
      <c r="D41" s="18" t="n">
        <v>3785</v>
      </c>
      <c r="E41" s="18" t="n">
        <v>3935</v>
      </c>
      <c r="F41" s="18" t="n">
        <v>4063</v>
      </c>
      <c r="G41" s="18" t="n">
        <v>0</v>
      </c>
      <c r="H41" s="18" t="n">
        <v>0</v>
      </c>
      <c r="I41" s="18" t="n">
        <v>0</v>
      </c>
      <c r="J41" s="18" t="n">
        <v>0</v>
      </c>
      <c r="K41" s="18" t="n">
        <v>0</v>
      </c>
      <c r="L41" s="18" t="n">
        <v>0</v>
      </c>
      <c r="M41" s="18" t="n">
        <v>0</v>
      </c>
      <c r="N41" s="18" t="n">
        <v>0</v>
      </c>
      <c r="O41" s="18" t="n">
        <f aca="false">C41+K41</f>
        <v>3685</v>
      </c>
      <c r="P41" s="18" t="n">
        <f aca="false">D41+L41</f>
        <v>3785</v>
      </c>
      <c r="Q41" s="18" t="n">
        <f aca="false">E41+M41</f>
        <v>3935</v>
      </c>
      <c r="R41" s="18" t="n">
        <f aca="false">F41+N41</f>
        <v>4063</v>
      </c>
      <c r="S41" s="19" t="str">
        <f aca="false">IF(J41="-","   ",IF((F41-J41)&gt;=0,"ok","esgoto maior"))</f>
        <v>ok</v>
      </c>
      <c r="T41" s="20" t="n">
        <f aca="false">(D41-C41)/C41</f>
        <v>0.0271370420624152</v>
      </c>
      <c r="U41" s="20" t="n">
        <f aca="false">(E41-D41)/D41</f>
        <v>0.0396301188903567</v>
      </c>
      <c r="V41" s="20" t="n">
        <f aca="false">(F41-E41)/E41</f>
        <v>0.0325285895806861</v>
      </c>
      <c r="W41" s="20" t="n">
        <f aca="false">AVERAGE(T41:V41)</f>
        <v>0.0330985835111527</v>
      </c>
      <c r="X41" s="20" t="s">
        <v>18</v>
      </c>
      <c r="Y41" s="20" t="s">
        <v>18</v>
      </c>
      <c r="Z41" s="20" t="s">
        <v>18</v>
      </c>
      <c r="AA41" s="20" t="s">
        <v>18</v>
      </c>
      <c r="AB41" s="20" t="s">
        <v>18</v>
      </c>
      <c r="AC41" s="20" t="s">
        <v>18</v>
      </c>
      <c r="AD41" s="20" t="s">
        <v>18</v>
      </c>
      <c r="AE41" s="20" t="s">
        <v>18</v>
      </c>
      <c r="AF41" s="22"/>
    </row>
    <row r="42" customFormat="false" ht="12" hidden="false" customHeight="false" outlineLevel="0" collapsed="false">
      <c r="A42" s="16" t="n">
        <v>35</v>
      </c>
      <c r="B42" s="17" t="s">
        <v>52</v>
      </c>
      <c r="C42" s="18" t="n">
        <v>663</v>
      </c>
      <c r="D42" s="18" t="n">
        <v>693</v>
      </c>
      <c r="E42" s="18" t="n">
        <v>725</v>
      </c>
      <c r="F42" s="18" t="n">
        <v>775</v>
      </c>
      <c r="G42" s="18" t="n">
        <v>0</v>
      </c>
      <c r="H42" s="18" t="n">
        <v>0</v>
      </c>
      <c r="I42" s="18" t="n">
        <v>0</v>
      </c>
      <c r="J42" s="18" t="n">
        <v>0</v>
      </c>
      <c r="K42" s="18" t="n">
        <v>0</v>
      </c>
      <c r="L42" s="18" t="n">
        <v>0</v>
      </c>
      <c r="M42" s="18" t="n">
        <v>0</v>
      </c>
      <c r="N42" s="18" t="n">
        <v>0</v>
      </c>
      <c r="O42" s="18" t="n">
        <f aca="false">C42+K42</f>
        <v>663</v>
      </c>
      <c r="P42" s="18" t="n">
        <f aca="false">D42+L42</f>
        <v>693</v>
      </c>
      <c r="Q42" s="18" t="n">
        <f aca="false">E42+M42</f>
        <v>725</v>
      </c>
      <c r="R42" s="18" t="n">
        <f aca="false">F42+N42</f>
        <v>775</v>
      </c>
      <c r="S42" s="19" t="str">
        <f aca="false">IF(J42="-","   ",IF((F42-J42)&gt;=0,"ok","esgoto maior"))</f>
        <v>ok</v>
      </c>
      <c r="T42" s="20" t="n">
        <f aca="false">(D42-C42)/C42</f>
        <v>0.0452488687782805</v>
      </c>
      <c r="U42" s="20" t="n">
        <f aca="false">(E42-D42)/D42</f>
        <v>0.0461760461760462</v>
      </c>
      <c r="V42" s="20" t="n">
        <f aca="false">(F42-E42)/E42</f>
        <v>0.0689655172413793</v>
      </c>
      <c r="W42" s="20" t="n">
        <f aca="false">AVERAGE(T42:V42)</f>
        <v>0.0534634773985687</v>
      </c>
      <c r="X42" s="20" t="s">
        <v>18</v>
      </c>
      <c r="Y42" s="20" t="s">
        <v>18</v>
      </c>
      <c r="Z42" s="20" t="s">
        <v>18</v>
      </c>
      <c r="AA42" s="20" t="s">
        <v>18</v>
      </c>
      <c r="AB42" s="20" t="s">
        <v>18</v>
      </c>
      <c r="AC42" s="20" t="s">
        <v>18</v>
      </c>
      <c r="AD42" s="20" t="s">
        <v>18</v>
      </c>
      <c r="AE42" s="20" t="s">
        <v>18</v>
      </c>
      <c r="AF42" s="22"/>
    </row>
    <row r="43" customFormat="false" ht="12" hidden="false" customHeight="false" outlineLevel="0" collapsed="false">
      <c r="A43" s="16" t="n">
        <v>36</v>
      </c>
      <c r="B43" s="17" t="s">
        <v>53</v>
      </c>
      <c r="C43" s="18" t="n">
        <v>1699</v>
      </c>
      <c r="D43" s="18" t="n">
        <v>1735</v>
      </c>
      <c r="E43" s="18" t="n">
        <v>1782</v>
      </c>
      <c r="F43" s="18" t="n">
        <v>1832</v>
      </c>
      <c r="G43" s="18" t="n">
        <v>0</v>
      </c>
      <c r="H43" s="18" t="n">
        <v>0</v>
      </c>
      <c r="I43" s="18" t="n">
        <v>0</v>
      </c>
      <c r="J43" s="18" t="n">
        <v>1</v>
      </c>
      <c r="K43" s="18" t="n">
        <v>0</v>
      </c>
      <c r="L43" s="18" t="n">
        <v>0</v>
      </c>
      <c r="M43" s="18" t="n">
        <v>0</v>
      </c>
      <c r="N43" s="18" t="n">
        <v>0</v>
      </c>
      <c r="O43" s="18" t="n">
        <f aca="false">C43+K43</f>
        <v>1699</v>
      </c>
      <c r="P43" s="18" t="n">
        <f aca="false">D43+L43</f>
        <v>1735</v>
      </c>
      <c r="Q43" s="18" t="n">
        <f aca="false">E43+M43</f>
        <v>1782</v>
      </c>
      <c r="R43" s="18" t="n">
        <f aca="false">F43+N43</f>
        <v>1832</v>
      </c>
      <c r="S43" s="19" t="str">
        <f aca="false">IF(J43="-","   ",IF((F43-J43)&gt;=0,"ok","esgoto maior"))</f>
        <v>ok</v>
      </c>
      <c r="T43" s="20" t="n">
        <f aca="false">(D43-C43)/C43</f>
        <v>0.0211889346674514</v>
      </c>
      <c r="U43" s="20" t="n">
        <f aca="false">(E43-D43)/D43</f>
        <v>0.0270893371757925</v>
      </c>
      <c r="V43" s="20" t="n">
        <f aca="false">(F43-E43)/E43</f>
        <v>0.0280583613916947</v>
      </c>
      <c r="W43" s="20" t="n">
        <f aca="false">AVERAGE(T43:V43)</f>
        <v>0.0254455444116462</v>
      </c>
      <c r="X43" s="20" t="s">
        <v>18</v>
      </c>
      <c r="Y43" s="20" t="s">
        <v>18</v>
      </c>
      <c r="Z43" s="20" t="s">
        <v>18</v>
      </c>
      <c r="AA43" s="20" t="s">
        <v>18</v>
      </c>
      <c r="AB43" s="20" t="s">
        <v>18</v>
      </c>
      <c r="AC43" s="20" t="s">
        <v>18</v>
      </c>
      <c r="AD43" s="20" t="s">
        <v>18</v>
      </c>
      <c r="AE43" s="20" t="s">
        <v>18</v>
      </c>
      <c r="AF43" s="22"/>
    </row>
    <row r="44" customFormat="false" ht="24" hidden="false" customHeight="false" outlineLevel="0" collapsed="false">
      <c r="A44" s="16" t="n">
        <v>37</v>
      </c>
      <c r="B44" s="17" t="s">
        <v>54</v>
      </c>
      <c r="C44" s="18" t="n">
        <v>2224</v>
      </c>
      <c r="D44" s="18" t="n">
        <v>2243</v>
      </c>
      <c r="E44" s="18" t="n">
        <v>2254</v>
      </c>
      <c r="F44" s="18" t="n">
        <v>2278</v>
      </c>
      <c r="G44" s="18" t="n">
        <v>1831</v>
      </c>
      <c r="H44" s="18" t="n">
        <v>1870</v>
      </c>
      <c r="I44" s="18" t="n">
        <v>1880</v>
      </c>
      <c r="J44" s="18" t="n">
        <v>1899</v>
      </c>
      <c r="K44" s="18" t="n">
        <v>49</v>
      </c>
      <c r="L44" s="18" t="n">
        <v>87</v>
      </c>
      <c r="M44" s="18" t="n">
        <v>86</v>
      </c>
      <c r="N44" s="18" t="n">
        <v>85</v>
      </c>
      <c r="O44" s="18" t="n">
        <f aca="false">C44+K44</f>
        <v>2273</v>
      </c>
      <c r="P44" s="18" t="n">
        <f aca="false">D44+L44</f>
        <v>2330</v>
      </c>
      <c r="Q44" s="18" t="n">
        <f aca="false">E44+M44</f>
        <v>2340</v>
      </c>
      <c r="R44" s="18" t="n">
        <f aca="false">F44+N44</f>
        <v>2363</v>
      </c>
      <c r="S44" s="19" t="str">
        <f aca="false">IF(J44="-","   ",IF((F44-J44)&gt;=0,"ok","esgoto maior"))</f>
        <v>ok</v>
      </c>
      <c r="T44" s="20" t="n">
        <f aca="false">(D44-C44)/C44</f>
        <v>0.0085431654676259</v>
      </c>
      <c r="U44" s="20" t="n">
        <f aca="false">(E44-D44)/D44</f>
        <v>0.00490414623272403</v>
      </c>
      <c r="V44" s="20" t="n">
        <f aca="false">(F44-E44)/E44</f>
        <v>0.0106477373558119</v>
      </c>
      <c r="W44" s="20" t="n">
        <f aca="false">AVERAGE(T44:V44)</f>
        <v>0.00803168301872061</v>
      </c>
      <c r="X44" s="20" t="n">
        <f aca="false">(H44-G44)/G44</f>
        <v>0.0212998361551065</v>
      </c>
      <c r="Y44" s="20" t="n">
        <f aca="false">(I44-H44)/H44</f>
        <v>0.0053475935828877</v>
      </c>
      <c r="Z44" s="20" t="n">
        <f aca="false">(J44-I44)/I44</f>
        <v>0.0101063829787234</v>
      </c>
      <c r="AA44" s="20" t="n">
        <f aca="false">AVERAGE(X44:Z44)</f>
        <v>0.0122512709055725</v>
      </c>
      <c r="AB44" s="9" t="n">
        <f aca="false">(L44-K44)/K44</f>
        <v>0.775510204081633</v>
      </c>
      <c r="AC44" s="20" t="n">
        <f aca="false">(M44-L44)/L44</f>
        <v>-0.0114942528735632</v>
      </c>
      <c r="AD44" s="20" t="n">
        <f aca="false">(N44-M44)/M44</f>
        <v>-0.0116279069767442</v>
      </c>
      <c r="AE44" s="30" t="n">
        <f aca="false">AVERAGE(AC44:AD44)</f>
        <v>-0.0115610799251537</v>
      </c>
      <c r="AF44" s="22" t="s">
        <v>251</v>
      </c>
    </row>
    <row r="45" customFormat="false" ht="24" hidden="false" customHeight="false" outlineLevel="0" collapsed="false">
      <c r="A45" s="16" t="n">
        <v>38</v>
      </c>
      <c r="B45" s="17" t="s">
        <v>55</v>
      </c>
      <c r="C45" s="18" t="n">
        <v>4728</v>
      </c>
      <c r="D45" s="18" t="n">
        <v>4814</v>
      </c>
      <c r="E45" s="18" t="n">
        <v>4887</v>
      </c>
      <c r="F45" s="18" t="n">
        <v>5003</v>
      </c>
      <c r="G45" s="18" t="n">
        <v>663</v>
      </c>
      <c r="H45" s="18" t="n">
        <v>677</v>
      </c>
      <c r="I45" s="18" t="n">
        <v>673</v>
      </c>
      <c r="J45" s="18" t="n">
        <v>670</v>
      </c>
      <c r="K45" s="18" t="n">
        <v>11</v>
      </c>
      <c r="L45" s="18" t="n">
        <v>15</v>
      </c>
      <c r="M45" s="18" t="n">
        <v>16</v>
      </c>
      <c r="N45" s="18" t="n">
        <v>16</v>
      </c>
      <c r="O45" s="18" t="n">
        <f aca="false">C45+K45</f>
        <v>4739</v>
      </c>
      <c r="P45" s="18" t="n">
        <f aca="false">D45+L45</f>
        <v>4829</v>
      </c>
      <c r="Q45" s="18" t="n">
        <f aca="false">E45+M45</f>
        <v>4903</v>
      </c>
      <c r="R45" s="18" t="n">
        <f aca="false">F45+N45</f>
        <v>5019</v>
      </c>
      <c r="S45" s="19" t="str">
        <f aca="false">IF(J45="-","   ",IF((F45-J45)&gt;=0,"ok","esgoto maior"))</f>
        <v>ok</v>
      </c>
      <c r="T45" s="20" t="n">
        <f aca="false">(D45-C45)/C45</f>
        <v>0.0181895093062606</v>
      </c>
      <c r="U45" s="20" t="n">
        <f aca="false">(E45-D45)/D45</f>
        <v>0.0151641046946406</v>
      </c>
      <c r="V45" s="20" t="n">
        <f aca="false">(F45-E45)/E45</f>
        <v>0.0237364436259464</v>
      </c>
      <c r="W45" s="20" t="n">
        <f aca="false">AVERAGE(T45:V45)</f>
        <v>0.0190300192089492</v>
      </c>
      <c r="X45" s="20" t="n">
        <f aca="false">(H45-G45)/G45</f>
        <v>0.0211161387631976</v>
      </c>
      <c r="Y45" s="20" t="n">
        <f aca="false">(I45-H45)/H45</f>
        <v>-0.00590841949778434</v>
      </c>
      <c r="Z45" s="20" t="n">
        <f aca="false">(J45-I45)/I45</f>
        <v>-0.00445765230312036</v>
      </c>
      <c r="AA45" s="20" t="n">
        <f aca="false">AVERAGE(X45:Z45)</f>
        <v>0.00358335565409763</v>
      </c>
      <c r="AB45" s="9" t="n">
        <f aca="false">(L45-K45)/K45</f>
        <v>0.363636363636364</v>
      </c>
      <c r="AC45" s="20" t="n">
        <f aca="false">(M45-L45)/L45</f>
        <v>0.0666666666666667</v>
      </c>
      <c r="AD45" s="20" t="n">
        <f aca="false">(N45-M45)/M45</f>
        <v>0</v>
      </c>
      <c r="AE45" s="30" t="n">
        <f aca="false">AVERAGE(AC45:AD45)</f>
        <v>0.0333333333333333</v>
      </c>
      <c r="AF45" s="22" t="s">
        <v>251</v>
      </c>
    </row>
    <row r="46" customFormat="false" ht="12" hidden="false" customHeight="false" outlineLevel="0" collapsed="false">
      <c r="A46" s="16" t="n">
        <v>39</v>
      </c>
      <c r="B46" s="17" t="s">
        <v>56</v>
      </c>
      <c r="C46" s="18" t="n">
        <v>1325</v>
      </c>
      <c r="D46" s="18" t="n">
        <v>1346</v>
      </c>
      <c r="E46" s="18" t="n">
        <v>1367</v>
      </c>
      <c r="F46" s="18" t="n">
        <v>1394</v>
      </c>
      <c r="G46" s="18" t="n">
        <v>0</v>
      </c>
      <c r="H46" s="18" t="n">
        <v>0</v>
      </c>
      <c r="I46" s="18" t="n">
        <v>0</v>
      </c>
      <c r="J46" s="18" t="n">
        <v>0</v>
      </c>
      <c r="K46" s="18" t="n">
        <v>0</v>
      </c>
      <c r="L46" s="18" t="n">
        <v>0</v>
      </c>
      <c r="M46" s="18" t="n">
        <v>0</v>
      </c>
      <c r="N46" s="18" t="n">
        <v>0</v>
      </c>
      <c r="O46" s="18" t="n">
        <f aca="false">C46+K46</f>
        <v>1325</v>
      </c>
      <c r="P46" s="18" t="n">
        <f aca="false">D46+L46</f>
        <v>1346</v>
      </c>
      <c r="Q46" s="18" t="n">
        <f aca="false">E46+M46</f>
        <v>1367</v>
      </c>
      <c r="R46" s="18" t="n">
        <f aca="false">F46+N46</f>
        <v>1394</v>
      </c>
      <c r="S46" s="19" t="str">
        <f aca="false">IF(J46="-","   ",IF((F46-J46)&gt;=0,"ok","esgoto maior"))</f>
        <v>ok</v>
      </c>
      <c r="T46" s="20" t="n">
        <f aca="false">(D46-C46)/C46</f>
        <v>0.0158490566037736</v>
      </c>
      <c r="U46" s="20" t="n">
        <f aca="false">(E46-D46)/D46</f>
        <v>0.0156017830609212</v>
      </c>
      <c r="V46" s="20" t="n">
        <f aca="false">(F46-E46)/E46</f>
        <v>0.0197512801755669</v>
      </c>
      <c r="W46" s="20" t="n">
        <f aca="false">AVERAGE(T46:V46)</f>
        <v>0.0170673732800873</v>
      </c>
      <c r="X46" s="20" t="s">
        <v>18</v>
      </c>
      <c r="Y46" s="20" t="s">
        <v>18</v>
      </c>
      <c r="Z46" s="20" t="s">
        <v>18</v>
      </c>
      <c r="AA46" s="20" t="s">
        <v>18</v>
      </c>
      <c r="AB46" s="20" t="s">
        <v>18</v>
      </c>
      <c r="AC46" s="20" t="s">
        <v>18</v>
      </c>
      <c r="AD46" s="20" t="s">
        <v>18</v>
      </c>
      <c r="AE46" s="20" t="s">
        <v>18</v>
      </c>
      <c r="AF46" s="22"/>
    </row>
    <row r="47" customFormat="false" ht="12" hidden="false" customHeight="false" outlineLevel="0" collapsed="false">
      <c r="A47" s="16" t="n">
        <v>40</v>
      </c>
      <c r="B47" s="17" t="s">
        <v>57</v>
      </c>
      <c r="C47" s="18" t="n">
        <v>937</v>
      </c>
      <c r="D47" s="18" t="n">
        <v>943</v>
      </c>
      <c r="E47" s="18" t="n">
        <v>953</v>
      </c>
      <c r="F47" s="18" t="n">
        <v>977</v>
      </c>
      <c r="G47" s="18" t="n">
        <v>0</v>
      </c>
      <c r="H47" s="18" t="n">
        <v>0</v>
      </c>
      <c r="I47" s="18" t="n">
        <v>0</v>
      </c>
      <c r="J47" s="18" t="n">
        <v>0</v>
      </c>
      <c r="K47" s="18" t="n">
        <v>0</v>
      </c>
      <c r="L47" s="18" t="n">
        <v>0</v>
      </c>
      <c r="M47" s="18" t="n">
        <v>0</v>
      </c>
      <c r="N47" s="18" t="n">
        <v>0</v>
      </c>
      <c r="O47" s="18" t="n">
        <f aca="false">C47+K47</f>
        <v>937</v>
      </c>
      <c r="P47" s="18" t="n">
        <f aca="false">D47+L47</f>
        <v>943</v>
      </c>
      <c r="Q47" s="18" t="n">
        <f aca="false">E47+M47</f>
        <v>953</v>
      </c>
      <c r="R47" s="18" t="n">
        <f aca="false">F47+N47</f>
        <v>977</v>
      </c>
      <c r="S47" s="19" t="str">
        <f aca="false">IF(J47="-","   ",IF((F47-J47)&gt;=0,"ok","esgoto maior"))</f>
        <v>ok</v>
      </c>
      <c r="T47" s="20" t="n">
        <f aca="false">(D47-C47)/C47</f>
        <v>0.0064034151547492</v>
      </c>
      <c r="U47" s="20" t="n">
        <f aca="false">(E47-D47)/D47</f>
        <v>0.0106044538706257</v>
      </c>
      <c r="V47" s="20" t="n">
        <f aca="false">(F47-E47)/E47</f>
        <v>0.0251836306400839</v>
      </c>
      <c r="W47" s="20" t="n">
        <f aca="false">AVERAGE(T47:V47)</f>
        <v>0.0140638332218196</v>
      </c>
      <c r="X47" s="20" t="s">
        <v>18</v>
      </c>
      <c r="Y47" s="20" t="s">
        <v>18</v>
      </c>
      <c r="Z47" s="20" t="s">
        <v>18</v>
      </c>
      <c r="AA47" s="20" t="s">
        <v>18</v>
      </c>
      <c r="AB47" s="20" t="s">
        <v>18</v>
      </c>
      <c r="AC47" s="20" t="s">
        <v>18</v>
      </c>
      <c r="AD47" s="20" t="s">
        <v>18</v>
      </c>
      <c r="AE47" s="20" t="s">
        <v>18</v>
      </c>
      <c r="AF47" s="22"/>
    </row>
    <row r="48" customFormat="false" ht="12" hidden="false" customHeight="false" outlineLevel="0" collapsed="false">
      <c r="A48" s="16" t="n">
        <v>41</v>
      </c>
      <c r="B48" s="17" t="s">
        <v>58</v>
      </c>
      <c r="C48" s="18" t="n">
        <v>2612</v>
      </c>
      <c r="D48" s="18" t="n">
        <v>2635</v>
      </c>
      <c r="E48" s="18" t="n">
        <v>2687</v>
      </c>
      <c r="F48" s="18" t="n">
        <v>2740</v>
      </c>
      <c r="G48" s="18" t="n">
        <v>0</v>
      </c>
      <c r="H48" s="18" t="n">
        <v>0</v>
      </c>
      <c r="I48" s="18" t="n">
        <v>0</v>
      </c>
      <c r="J48" s="18" t="n">
        <v>0</v>
      </c>
      <c r="K48" s="18" t="n">
        <v>0</v>
      </c>
      <c r="L48" s="18" t="n">
        <v>0</v>
      </c>
      <c r="M48" s="18" t="n">
        <v>0</v>
      </c>
      <c r="N48" s="18" t="n">
        <v>0</v>
      </c>
      <c r="O48" s="18" t="n">
        <f aca="false">C48+K48</f>
        <v>2612</v>
      </c>
      <c r="P48" s="18" t="n">
        <f aca="false">D48+L48</f>
        <v>2635</v>
      </c>
      <c r="Q48" s="18" t="n">
        <f aca="false">E48+M48</f>
        <v>2687</v>
      </c>
      <c r="R48" s="18" t="n">
        <f aca="false">F48+N48</f>
        <v>2740</v>
      </c>
      <c r="S48" s="19" t="str">
        <f aca="false">IF(J48="-","   ",IF((F48-J48)&gt;=0,"ok","esgoto maior"))</f>
        <v>ok</v>
      </c>
      <c r="T48" s="20" t="n">
        <f aca="false">(D48-C48)/C48</f>
        <v>0.00880551301684533</v>
      </c>
      <c r="U48" s="20" t="n">
        <f aca="false">(E48-D48)/D48</f>
        <v>0.0197343453510436</v>
      </c>
      <c r="V48" s="20" t="n">
        <f aca="false">(F48-E48)/E48</f>
        <v>0.0197245999255675</v>
      </c>
      <c r="W48" s="20" t="n">
        <f aca="false">AVERAGE(T48:V48)</f>
        <v>0.0160881527644855</v>
      </c>
      <c r="X48" s="20" t="s">
        <v>18</v>
      </c>
      <c r="Y48" s="20" t="s">
        <v>18</v>
      </c>
      <c r="Z48" s="20" t="s">
        <v>18</v>
      </c>
      <c r="AA48" s="20" t="s">
        <v>18</v>
      </c>
      <c r="AB48" s="20" t="s">
        <v>18</v>
      </c>
      <c r="AC48" s="20" t="s">
        <v>18</v>
      </c>
      <c r="AD48" s="20" t="s">
        <v>18</v>
      </c>
      <c r="AE48" s="20" t="s">
        <v>18</v>
      </c>
      <c r="AF48" s="22"/>
    </row>
    <row r="49" customFormat="false" ht="12" hidden="false" customHeight="false" outlineLevel="0" collapsed="false">
      <c r="A49" s="16" t="n">
        <v>42</v>
      </c>
      <c r="B49" s="17" t="s">
        <v>59</v>
      </c>
      <c r="C49" s="18" t="n">
        <v>3866</v>
      </c>
      <c r="D49" s="18" t="n">
        <v>4032</v>
      </c>
      <c r="E49" s="18" t="n">
        <v>4180</v>
      </c>
      <c r="F49" s="18" t="n">
        <v>4276</v>
      </c>
      <c r="G49" s="18" t="n">
        <v>0</v>
      </c>
      <c r="H49" s="18" t="n">
        <v>0</v>
      </c>
      <c r="I49" s="18" t="n">
        <v>0</v>
      </c>
      <c r="J49" s="18" t="n">
        <v>0</v>
      </c>
      <c r="K49" s="18" t="n">
        <v>0</v>
      </c>
      <c r="L49" s="18" t="n">
        <v>0</v>
      </c>
      <c r="M49" s="18" t="n">
        <v>0</v>
      </c>
      <c r="N49" s="18" t="n">
        <v>0</v>
      </c>
      <c r="O49" s="18" t="n">
        <f aca="false">C49+K49</f>
        <v>3866</v>
      </c>
      <c r="P49" s="18" t="n">
        <f aca="false">D49+L49</f>
        <v>4032</v>
      </c>
      <c r="Q49" s="18" t="n">
        <f aca="false">E49+M49</f>
        <v>4180</v>
      </c>
      <c r="R49" s="18" t="n">
        <f aca="false">F49+N49</f>
        <v>4276</v>
      </c>
      <c r="S49" s="19" t="str">
        <f aca="false">IF(J49="-","   ",IF((F49-J49)&gt;=0,"ok","esgoto maior"))</f>
        <v>ok</v>
      </c>
      <c r="T49" s="20" t="n">
        <f aca="false">(D49-C49)/C49</f>
        <v>0.0429384376616658</v>
      </c>
      <c r="U49" s="20" t="n">
        <f aca="false">(E49-D49)/D49</f>
        <v>0.0367063492063492</v>
      </c>
      <c r="V49" s="20" t="n">
        <f aca="false">(F49-E49)/E49</f>
        <v>0.0229665071770335</v>
      </c>
      <c r="W49" s="20" t="n">
        <f aca="false">AVERAGE(T49:V49)</f>
        <v>0.0342037646816828</v>
      </c>
      <c r="X49" s="20" t="s">
        <v>18</v>
      </c>
      <c r="Y49" s="20" t="s">
        <v>18</v>
      </c>
      <c r="Z49" s="20" t="s">
        <v>18</v>
      </c>
      <c r="AA49" s="20" t="s">
        <v>18</v>
      </c>
      <c r="AB49" s="20" t="s">
        <v>18</v>
      </c>
      <c r="AC49" s="20" t="s">
        <v>18</v>
      </c>
      <c r="AD49" s="20" t="s">
        <v>18</v>
      </c>
      <c r="AE49" s="20" t="s">
        <v>18</v>
      </c>
      <c r="AF49" s="22"/>
    </row>
    <row r="50" customFormat="false" ht="24" hidden="false" customHeight="false" outlineLevel="0" collapsed="false">
      <c r="A50" s="16" t="n">
        <v>43</v>
      </c>
      <c r="B50" s="17" t="s">
        <v>60</v>
      </c>
      <c r="C50" s="18" t="n">
        <v>2520</v>
      </c>
      <c r="D50" s="18" t="n">
        <v>2553</v>
      </c>
      <c r="E50" s="18" t="n">
        <v>2583</v>
      </c>
      <c r="F50" s="18" t="n">
        <v>2617</v>
      </c>
      <c r="G50" s="18" t="n">
        <v>1717</v>
      </c>
      <c r="H50" s="18" t="n">
        <v>1746</v>
      </c>
      <c r="I50" s="18" t="n">
        <v>1791</v>
      </c>
      <c r="J50" s="18" t="n">
        <v>1805</v>
      </c>
      <c r="K50" s="18" t="n">
        <v>92</v>
      </c>
      <c r="L50" s="18" t="n">
        <v>133</v>
      </c>
      <c r="M50" s="18" t="n">
        <v>147</v>
      </c>
      <c r="N50" s="18" t="n">
        <v>143</v>
      </c>
      <c r="O50" s="18" t="n">
        <f aca="false">C50+K50</f>
        <v>2612</v>
      </c>
      <c r="P50" s="18" t="n">
        <f aca="false">D50+L50</f>
        <v>2686</v>
      </c>
      <c r="Q50" s="18" t="n">
        <f aca="false">E50+M50</f>
        <v>2730</v>
      </c>
      <c r="R50" s="18" t="n">
        <f aca="false">F50+N50</f>
        <v>2760</v>
      </c>
      <c r="S50" s="19" t="str">
        <f aca="false">IF(J50="-","   ",IF((F50-J50)&gt;=0,"ok","esgoto maior"))</f>
        <v>ok</v>
      </c>
      <c r="T50" s="20" t="n">
        <f aca="false">(D50-C50)/C50</f>
        <v>0.0130952380952381</v>
      </c>
      <c r="U50" s="20" t="n">
        <f aca="false">(E50-D50)/D50</f>
        <v>0.0117508813160987</v>
      </c>
      <c r="V50" s="20" t="n">
        <f aca="false">(F50-E50)/E50</f>
        <v>0.0131629887727449</v>
      </c>
      <c r="W50" s="20" t="n">
        <f aca="false">AVERAGE(T50:V50)</f>
        <v>0.0126697027280272</v>
      </c>
      <c r="X50" s="20" t="n">
        <f aca="false">(H50-G50)/G50</f>
        <v>0.0168899242865463</v>
      </c>
      <c r="Y50" s="20" t="n">
        <f aca="false">(I50-H50)/H50</f>
        <v>0.0257731958762887</v>
      </c>
      <c r="Z50" s="20" t="n">
        <f aca="false">(J50-I50)/I50</f>
        <v>0.00781686208821887</v>
      </c>
      <c r="AA50" s="20" t="n">
        <f aca="false">AVERAGE(X50:Z50)</f>
        <v>0.0168266607503513</v>
      </c>
      <c r="AB50" s="9" t="n">
        <f aca="false">(L50-K50)/K50</f>
        <v>0.445652173913043</v>
      </c>
      <c r="AC50" s="20" t="n">
        <f aca="false">(M50-L50)/L50</f>
        <v>0.105263157894737</v>
      </c>
      <c r="AD50" s="20" t="n">
        <f aca="false">(N50-M50)/M50</f>
        <v>-0.0272108843537415</v>
      </c>
      <c r="AE50" s="30" t="n">
        <f aca="false">AVERAGE(AC50:AD50)</f>
        <v>0.0390261367704977</v>
      </c>
      <c r="AF50" s="22" t="s">
        <v>251</v>
      </c>
    </row>
    <row r="51" customFormat="false" ht="24" hidden="false" customHeight="false" outlineLevel="0" collapsed="false">
      <c r="A51" s="16" t="n">
        <v>44</v>
      </c>
      <c r="B51" s="17" t="s">
        <v>61</v>
      </c>
      <c r="C51" s="18" t="n">
        <v>4996</v>
      </c>
      <c r="D51" s="18" t="n">
        <v>5157</v>
      </c>
      <c r="E51" s="18" t="n">
        <v>5211</v>
      </c>
      <c r="F51" s="18" t="n">
        <v>5250</v>
      </c>
      <c r="G51" s="18" t="n">
        <v>4811</v>
      </c>
      <c r="H51" s="18" t="n">
        <v>5012</v>
      </c>
      <c r="I51" s="18" t="n">
        <v>5077</v>
      </c>
      <c r="J51" s="18" t="n">
        <v>5137</v>
      </c>
      <c r="K51" s="18" t="n">
        <v>117</v>
      </c>
      <c r="L51" s="18" t="n">
        <v>145</v>
      </c>
      <c r="M51" s="18" t="n">
        <v>142</v>
      </c>
      <c r="N51" s="18" t="n">
        <v>140</v>
      </c>
      <c r="O51" s="18" t="n">
        <f aca="false">C51+K51</f>
        <v>5113</v>
      </c>
      <c r="P51" s="18" t="n">
        <f aca="false">D51+L51</f>
        <v>5302</v>
      </c>
      <c r="Q51" s="18" t="n">
        <f aca="false">E51+M51</f>
        <v>5353</v>
      </c>
      <c r="R51" s="18" t="n">
        <f aca="false">F51+N51</f>
        <v>5390</v>
      </c>
      <c r="S51" s="19" t="str">
        <f aca="false">IF(J51="-","   ",IF((F51-J51)&gt;=0,"ok","esgoto maior"))</f>
        <v>ok</v>
      </c>
      <c r="T51" s="20" t="n">
        <f aca="false">(D51-C51)/C51</f>
        <v>0.0322257806244996</v>
      </c>
      <c r="U51" s="20" t="n">
        <f aca="false">(E51-D51)/D51</f>
        <v>0.0104712041884817</v>
      </c>
      <c r="V51" s="20" t="n">
        <f aca="false">(F51-E51)/E51</f>
        <v>0.00748416810592976</v>
      </c>
      <c r="W51" s="20" t="n">
        <f aca="false">AVERAGE(T51:V51)</f>
        <v>0.0167270509729703</v>
      </c>
      <c r="X51" s="20" t="n">
        <f aca="false">(H51-G51)/G51</f>
        <v>0.0417792558719601</v>
      </c>
      <c r="Y51" s="20" t="n">
        <f aca="false">(I51-H51)/H51</f>
        <v>0.0129688747007183</v>
      </c>
      <c r="Z51" s="20" t="n">
        <f aca="false">(J51-I51)/I51</f>
        <v>0.011818002757534</v>
      </c>
      <c r="AA51" s="20" t="n">
        <f aca="false">AVERAGE(X51:Z51)</f>
        <v>0.0221887111100708</v>
      </c>
      <c r="AB51" s="9" t="n">
        <f aca="false">(L51-K51)/K51</f>
        <v>0.239316239316239</v>
      </c>
      <c r="AC51" s="20" t="n">
        <f aca="false">(M51-L51)/L51</f>
        <v>-0.0206896551724138</v>
      </c>
      <c r="AD51" s="20" t="n">
        <f aca="false">(N51-M51)/M51</f>
        <v>-0.0140845070422535</v>
      </c>
      <c r="AE51" s="30" t="n">
        <f aca="false">AVERAGE(AC51:AD51)</f>
        <v>-0.0173870811073337</v>
      </c>
      <c r="AF51" s="22" t="s">
        <v>251</v>
      </c>
    </row>
    <row r="52" customFormat="false" ht="24" hidden="false" customHeight="false" outlineLevel="0" collapsed="false">
      <c r="A52" s="16" t="n">
        <v>45</v>
      </c>
      <c r="B52" s="17" t="s">
        <v>62</v>
      </c>
      <c r="C52" s="18" t="n">
        <v>6320</v>
      </c>
      <c r="D52" s="18" t="n">
        <v>6467</v>
      </c>
      <c r="E52" s="18" t="n">
        <v>6566</v>
      </c>
      <c r="F52" s="18" t="n">
        <v>6650</v>
      </c>
      <c r="G52" s="18" t="n">
        <v>5437</v>
      </c>
      <c r="H52" s="18" t="n">
        <v>5537</v>
      </c>
      <c r="I52" s="18" t="n">
        <v>5616</v>
      </c>
      <c r="J52" s="18" t="n">
        <v>5705</v>
      </c>
      <c r="K52" s="18" t="n">
        <v>8</v>
      </c>
      <c r="L52" s="18" t="n">
        <v>20</v>
      </c>
      <c r="M52" s="18" t="n">
        <v>20</v>
      </c>
      <c r="N52" s="18" t="n">
        <v>22</v>
      </c>
      <c r="O52" s="18" t="n">
        <f aca="false">C52+K52</f>
        <v>6328</v>
      </c>
      <c r="P52" s="18" t="n">
        <f aca="false">D52+L52</f>
        <v>6487</v>
      </c>
      <c r="Q52" s="18" t="n">
        <f aca="false">E52+M52</f>
        <v>6586</v>
      </c>
      <c r="R52" s="18" t="n">
        <f aca="false">F52+N52</f>
        <v>6672</v>
      </c>
      <c r="S52" s="19" t="str">
        <f aca="false">IF(J52="-","   ",IF((F52-J52)&gt;=0,"ok","esgoto maior"))</f>
        <v>ok</v>
      </c>
      <c r="T52" s="20" t="n">
        <f aca="false">(D52-C52)/C52</f>
        <v>0.0232594936708861</v>
      </c>
      <c r="U52" s="20" t="n">
        <f aca="false">(E52-D52)/D52</f>
        <v>0.0153084892531313</v>
      </c>
      <c r="V52" s="20" t="n">
        <f aca="false">(F52-E52)/E52</f>
        <v>0.0127931769722815</v>
      </c>
      <c r="W52" s="20" t="n">
        <f aca="false">AVERAGE(T52:V52)</f>
        <v>0.0171203866320996</v>
      </c>
      <c r="X52" s="20" t="n">
        <f aca="false">(H52-G52)/G52</f>
        <v>0.0183924958616884</v>
      </c>
      <c r="Y52" s="20" t="n">
        <f aca="false">(I52-H52)/H52</f>
        <v>0.0142676539642406</v>
      </c>
      <c r="Z52" s="20" t="n">
        <f aca="false">(J52-I52)/I52</f>
        <v>0.0158475783475783</v>
      </c>
      <c r="AA52" s="20" t="n">
        <f aca="false">AVERAGE(X52:Z52)</f>
        <v>0.0161692427245024</v>
      </c>
      <c r="AB52" s="9" t="n">
        <f aca="false">(L52-K52)/K52</f>
        <v>1.5</v>
      </c>
      <c r="AC52" s="20" t="n">
        <f aca="false">(M52-L52)/L52</f>
        <v>0</v>
      </c>
      <c r="AD52" s="20" t="n">
        <f aca="false">(N52-M52)/M52</f>
        <v>0.1</v>
      </c>
      <c r="AE52" s="30" t="n">
        <f aca="false">AVERAGE(AC52:AD52)</f>
        <v>0.05</v>
      </c>
      <c r="AF52" s="22" t="s">
        <v>251</v>
      </c>
    </row>
    <row r="53" customFormat="false" ht="12" hidden="false" customHeight="false" outlineLevel="0" collapsed="false">
      <c r="A53" s="16" t="n">
        <v>46</v>
      </c>
      <c r="B53" s="17" t="s">
        <v>63</v>
      </c>
      <c r="C53" s="18" t="n">
        <v>1129</v>
      </c>
      <c r="D53" s="18" t="n">
        <v>1153</v>
      </c>
      <c r="E53" s="18" t="n">
        <v>1183</v>
      </c>
      <c r="F53" s="18" t="n">
        <v>1201</v>
      </c>
      <c r="G53" s="18" t="n">
        <v>0</v>
      </c>
      <c r="H53" s="18" t="n">
        <v>0</v>
      </c>
      <c r="I53" s="18" t="n">
        <v>1</v>
      </c>
      <c r="J53" s="18" t="n">
        <v>0</v>
      </c>
      <c r="K53" s="18" t="n">
        <v>0</v>
      </c>
      <c r="L53" s="18" t="n">
        <v>0</v>
      </c>
      <c r="M53" s="18" t="n">
        <v>0</v>
      </c>
      <c r="N53" s="18" t="n">
        <v>0</v>
      </c>
      <c r="O53" s="18" t="n">
        <f aca="false">C53+K53</f>
        <v>1129</v>
      </c>
      <c r="P53" s="18" t="n">
        <f aca="false">D53+L53</f>
        <v>1153</v>
      </c>
      <c r="Q53" s="18" t="n">
        <f aca="false">E53+M53</f>
        <v>1183</v>
      </c>
      <c r="R53" s="18" t="n">
        <f aca="false">F53+N53</f>
        <v>1201</v>
      </c>
      <c r="S53" s="19" t="str">
        <f aca="false">IF(J53="-","   ",IF((F53-J53)&gt;=0,"ok","esgoto maior"))</f>
        <v>ok</v>
      </c>
      <c r="T53" s="20" t="n">
        <f aca="false">(D53-C53)/C53</f>
        <v>0.0212577502214349</v>
      </c>
      <c r="U53" s="20" t="n">
        <f aca="false">(E53-D53)/D53</f>
        <v>0.02601908065915</v>
      </c>
      <c r="V53" s="20" t="n">
        <f aca="false">(F53-E53)/E53</f>
        <v>0.0152155536770921</v>
      </c>
      <c r="W53" s="20" t="n">
        <f aca="false">AVERAGE(T53:V53)</f>
        <v>0.020830794852559</v>
      </c>
      <c r="X53" s="20" t="s">
        <v>18</v>
      </c>
      <c r="Y53" s="20" t="s">
        <v>18</v>
      </c>
      <c r="Z53" s="20" t="s">
        <v>18</v>
      </c>
      <c r="AA53" s="20" t="s">
        <v>18</v>
      </c>
      <c r="AB53" s="20" t="s">
        <v>18</v>
      </c>
      <c r="AC53" s="20" t="s">
        <v>18</v>
      </c>
      <c r="AD53" s="20" t="s">
        <v>18</v>
      </c>
      <c r="AE53" s="20" t="s">
        <v>18</v>
      </c>
      <c r="AF53" s="22"/>
    </row>
    <row r="54" customFormat="false" ht="12" hidden="false" customHeight="false" outlineLevel="0" collapsed="false">
      <c r="A54" s="16" t="n">
        <v>47</v>
      </c>
      <c r="B54" s="17" t="s">
        <v>64</v>
      </c>
      <c r="C54" s="18" t="n">
        <v>1090</v>
      </c>
      <c r="D54" s="18" t="n">
        <v>1183</v>
      </c>
      <c r="E54" s="18" t="n">
        <v>1260</v>
      </c>
      <c r="F54" s="18" t="n">
        <v>1302</v>
      </c>
      <c r="G54" s="18" t="n">
        <v>0</v>
      </c>
      <c r="H54" s="18" t="n">
        <v>0</v>
      </c>
      <c r="I54" s="18" t="n">
        <v>0</v>
      </c>
      <c r="J54" s="18" t="n">
        <v>0</v>
      </c>
      <c r="K54" s="18" t="n">
        <v>0</v>
      </c>
      <c r="L54" s="18" t="n">
        <v>0</v>
      </c>
      <c r="M54" s="18" t="n">
        <v>0</v>
      </c>
      <c r="N54" s="18" t="n">
        <v>0</v>
      </c>
      <c r="O54" s="18" t="n">
        <f aca="false">C54+K54</f>
        <v>1090</v>
      </c>
      <c r="P54" s="18" t="n">
        <f aca="false">D54+L54</f>
        <v>1183</v>
      </c>
      <c r="Q54" s="18" t="n">
        <f aca="false">E54+M54</f>
        <v>1260</v>
      </c>
      <c r="R54" s="18" t="n">
        <f aca="false">F54+N54</f>
        <v>1302</v>
      </c>
      <c r="S54" s="19" t="str">
        <f aca="false">IF(J54="-","   ",IF((F54-J54)&gt;=0,"ok","esgoto maior"))</f>
        <v>ok</v>
      </c>
      <c r="T54" s="20" t="n">
        <f aca="false">(D54-C54)/C54</f>
        <v>0.0853211009174312</v>
      </c>
      <c r="U54" s="20" t="n">
        <f aca="false">(E54-D54)/D54</f>
        <v>0.0650887573964497</v>
      </c>
      <c r="V54" s="20" t="n">
        <f aca="false">(F54-E54)/E54</f>
        <v>0.0333333333333333</v>
      </c>
      <c r="W54" s="20" t="n">
        <f aca="false">AVERAGE(T54:V54)</f>
        <v>0.0612477305490714</v>
      </c>
      <c r="X54" s="20" t="s">
        <v>18</v>
      </c>
      <c r="Y54" s="20" t="s">
        <v>18</v>
      </c>
      <c r="Z54" s="20" t="s">
        <v>18</v>
      </c>
      <c r="AA54" s="20" t="s">
        <v>18</v>
      </c>
      <c r="AB54" s="20" t="s">
        <v>18</v>
      </c>
      <c r="AC54" s="20" t="s">
        <v>18</v>
      </c>
      <c r="AD54" s="20" t="s">
        <v>18</v>
      </c>
      <c r="AE54" s="20" t="s">
        <v>18</v>
      </c>
      <c r="AF54" s="22"/>
    </row>
    <row r="55" customFormat="false" ht="12" hidden="false" customHeight="false" outlineLevel="0" collapsed="false">
      <c r="A55" s="16" t="n">
        <v>48</v>
      </c>
      <c r="B55" s="17" t="s">
        <v>65</v>
      </c>
      <c r="C55" s="18" t="n">
        <v>1230</v>
      </c>
      <c r="D55" s="18" t="n">
        <v>1262</v>
      </c>
      <c r="E55" s="18" t="n">
        <v>1293</v>
      </c>
      <c r="F55" s="18" t="n">
        <v>1306</v>
      </c>
      <c r="G55" s="18" t="n">
        <v>0</v>
      </c>
      <c r="H55" s="18" t="n">
        <v>4</v>
      </c>
      <c r="I55" s="18" t="n">
        <v>0</v>
      </c>
      <c r="J55" s="18" t="n">
        <v>0</v>
      </c>
      <c r="K55" s="18" t="n">
        <v>0</v>
      </c>
      <c r="L55" s="18" t="n">
        <v>0</v>
      </c>
      <c r="M55" s="18" t="n">
        <v>0</v>
      </c>
      <c r="N55" s="18" t="n">
        <v>0</v>
      </c>
      <c r="O55" s="18" t="n">
        <f aca="false">C55+K55</f>
        <v>1230</v>
      </c>
      <c r="P55" s="18" t="n">
        <f aca="false">D55+L55</f>
        <v>1262</v>
      </c>
      <c r="Q55" s="18" t="n">
        <f aca="false">E55+M55</f>
        <v>1293</v>
      </c>
      <c r="R55" s="18" t="n">
        <f aca="false">F55+N55</f>
        <v>1306</v>
      </c>
      <c r="S55" s="19" t="str">
        <f aca="false">IF(J55="-","   ",IF((F55-J55)&gt;=0,"ok","esgoto maior"))</f>
        <v>ok</v>
      </c>
      <c r="T55" s="20" t="n">
        <f aca="false">(D55-C55)/C55</f>
        <v>0.0260162601626016</v>
      </c>
      <c r="U55" s="20" t="n">
        <f aca="false">(E55-D55)/D55</f>
        <v>0.0245641838351822</v>
      </c>
      <c r="V55" s="20" t="n">
        <f aca="false">(F55-E55)/E55</f>
        <v>0.0100541376643465</v>
      </c>
      <c r="W55" s="20" t="n">
        <f aca="false">AVERAGE(T55:V55)</f>
        <v>0.0202115272207101</v>
      </c>
      <c r="X55" s="20" t="s">
        <v>18</v>
      </c>
      <c r="Y55" s="20" t="s">
        <v>18</v>
      </c>
      <c r="Z55" s="20" t="s">
        <v>18</v>
      </c>
      <c r="AA55" s="20" t="s">
        <v>18</v>
      </c>
      <c r="AB55" s="20" t="s">
        <v>18</v>
      </c>
      <c r="AC55" s="20" t="s">
        <v>18</v>
      </c>
      <c r="AD55" s="20" t="s">
        <v>18</v>
      </c>
      <c r="AE55" s="20" t="s">
        <v>18</v>
      </c>
      <c r="AF55" s="22"/>
    </row>
    <row r="56" customFormat="false" ht="12" hidden="false" customHeight="false" outlineLevel="0" collapsed="false">
      <c r="A56" s="16" t="n">
        <v>49</v>
      </c>
      <c r="B56" s="17" t="s">
        <v>66</v>
      </c>
      <c r="C56" s="18" t="n">
        <v>4400</v>
      </c>
      <c r="D56" s="18" t="n">
        <v>4472</v>
      </c>
      <c r="E56" s="18" t="n">
        <v>4519</v>
      </c>
      <c r="F56" s="18" t="n">
        <v>4591</v>
      </c>
      <c r="G56" s="18" t="n">
        <v>0</v>
      </c>
      <c r="H56" s="18" t="n">
        <v>0</v>
      </c>
      <c r="I56" s="18" t="n">
        <v>0</v>
      </c>
      <c r="J56" s="18" t="n">
        <v>0</v>
      </c>
      <c r="K56" s="18" t="n">
        <v>0</v>
      </c>
      <c r="L56" s="18" t="n">
        <v>0</v>
      </c>
      <c r="M56" s="18" t="n">
        <v>0</v>
      </c>
      <c r="N56" s="18" t="n">
        <v>0</v>
      </c>
      <c r="O56" s="18" t="n">
        <f aca="false">C56+K56</f>
        <v>4400</v>
      </c>
      <c r="P56" s="18" t="n">
        <f aca="false">D56+L56</f>
        <v>4472</v>
      </c>
      <c r="Q56" s="18" t="n">
        <f aca="false">E56+M56</f>
        <v>4519</v>
      </c>
      <c r="R56" s="18" t="n">
        <f aca="false">F56+N56</f>
        <v>4591</v>
      </c>
      <c r="S56" s="19" t="str">
        <f aca="false">IF(J56="-","   ",IF((F56-J56)&gt;=0,"ok","esgoto maior"))</f>
        <v>ok</v>
      </c>
      <c r="T56" s="20" t="n">
        <f aca="false">(D56-C56)/C56</f>
        <v>0.0163636363636364</v>
      </c>
      <c r="U56" s="20" t="n">
        <f aca="false">(E56-D56)/D56</f>
        <v>0.0105098389982111</v>
      </c>
      <c r="V56" s="20" t="n">
        <f aca="false">(F56-E56)/E56</f>
        <v>0.0159327284797522</v>
      </c>
      <c r="W56" s="20" t="n">
        <f aca="false">AVERAGE(T56:V56)</f>
        <v>0.0142687346138665</v>
      </c>
      <c r="X56" s="20" t="s">
        <v>18</v>
      </c>
      <c r="Y56" s="20" t="s">
        <v>18</v>
      </c>
      <c r="Z56" s="20" t="s">
        <v>18</v>
      </c>
      <c r="AA56" s="20" t="s">
        <v>18</v>
      </c>
      <c r="AB56" s="20" t="s">
        <v>18</v>
      </c>
      <c r="AC56" s="20" t="s">
        <v>18</v>
      </c>
      <c r="AD56" s="20" t="s">
        <v>18</v>
      </c>
      <c r="AE56" s="20" t="s">
        <v>18</v>
      </c>
      <c r="AF56" s="22"/>
    </row>
    <row r="57" customFormat="false" ht="12" hidden="false" customHeight="false" outlineLevel="0" collapsed="false">
      <c r="A57" s="16" t="n">
        <v>50</v>
      </c>
      <c r="B57" s="17" t="s">
        <v>67</v>
      </c>
      <c r="C57" s="18" t="n">
        <v>2306</v>
      </c>
      <c r="D57" s="18" t="n">
        <v>2368</v>
      </c>
      <c r="E57" s="18" t="n">
        <v>2418</v>
      </c>
      <c r="F57" s="18" t="n">
        <v>2507</v>
      </c>
      <c r="G57" s="18" t="n">
        <v>0</v>
      </c>
      <c r="H57" s="18" t="n">
        <v>0</v>
      </c>
      <c r="I57" s="18" t="n">
        <v>0</v>
      </c>
      <c r="J57" s="18" t="n">
        <v>0</v>
      </c>
      <c r="K57" s="18" t="n">
        <v>0</v>
      </c>
      <c r="L57" s="18" t="n">
        <v>0</v>
      </c>
      <c r="M57" s="18" t="n">
        <v>0</v>
      </c>
      <c r="N57" s="18" t="n">
        <v>0</v>
      </c>
      <c r="O57" s="18" t="n">
        <f aca="false">C57+K57</f>
        <v>2306</v>
      </c>
      <c r="P57" s="18" t="n">
        <f aca="false">D57+L57</f>
        <v>2368</v>
      </c>
      <c r="Q57" s="18" t="n">
        <f aca="false">E57+M57</f>
        <v>2418</v>
      </c>
      <c r="R57" s="18" t="n">
        <f aca="false">F57+N57</f>
        <v>2507</v>
      </c>
      <c r="S57" s="19" t="str">
        <f aca="false">IF(J57="-","   ",IF((F57-J57)&gt;=0,"ok","esgoto maior"))</f>
        <v>ok</v>
      </c>
      <c r="T57" s="20" t="n">
        <f aca="false">(D57-C57)/C57</f>
        <v>0.0268863833477884</v>
      </c>
      <c r="U57" s="20" t="n">
        <f aca="false">(E57-D57)/D57</f>
        <v>0.0211148648648649</v>
      </c>
      <c r="V57" s="20" t="n">
        <f aca="false">(F57-E57)/E57</f>
        <v>0.0368072787427626</v>
      </c>
      <c r="W57" s="20" t="n">
        <f aca="false">AVERAGE(T57:V57)</f>
        <v>0.0282695089851386</v>
      </c>
      <c r="X57" s="20" t="s">
        <v>18</v>
      </c>
      <c r="Y57" s="20" t="s">
        <v>18</v>
      </c>
      <c r="Z57" s="20" t="s">
        <v>18</v>
      </c>
      <c r="AA57" s="20" t="s">
        <v>18</v>
      </c>
      <c r="AB57" s="20" t="s">
        <v>18</v>
      </c>
      <c r="AC57" s="20" t="s">
        <v>18</v>
      </c>
      <c r="AD57" s="20" t="s">
        <v>18</v>
      </c>
      <c r="AE57" s="20" t="s">
        <v>18</v>
      </c>
      <c r="AF57" s="22"/>
    </row>
    <row r="58" customFormat="false" ht="12" hidden="false" customHeight="false" outlineLevel="0" collapsed="false">
      <c r="A58" s="16" t="n">
        <v>51</v>
      </c>
      <c r="B58" s="17" t="s">
        <v>68</v>
      </c>
      <c r="C58" s="18" t="n">
        <v>2260</v>
      </c>
      <c r="D58" s="18" t="n">
        <v>2391</v>
      </c>
      <c r="E58" s="18" t="n">
        <v>2459</v>
      </c>
      <c r="F58" s="18" t="n">
        <v>2516</v>
      </c>
      <c r="G58" s="18" t="n">
        <v>0</v>
      </c>
      <c r="H58" s="18" t="n">
        <v>0</v>
      </c>
      <c r="I58" s="18" t="n">
        <v>0</v>
      </c>
      <c r="J58" s="18" t="n">
        <v>0</v>
      </c>
      <c r="K58" s="18" t="n">
        <v>0</v>
      </c>
      <c r="L58" s="18" t="n">
        <v>0</v>
      </c>
      <c r="M58" s="18" t="n">
        <v>0</v>
      </c>
      <c r="N58" s="18" t="n">
        <v>0</v>
      </c>
      <c r="O58" s="18" t="n">
        <f aca="false">C58+K58</f>
        <v>2260</v>
      </c>
      <c r="P58" s="18" t="n">
        <f aca="false">D58+L58</f>
        <v>2391</v>
      </c>
      <c r="Q58" s="18" t="n">
        <f aca="false">E58+M58</f>
        <v>2459</v>
      </c>
      <c r="R58" s="18" t="n">
        <f aca="false">F58+N58</f>
        <v>2516</v>
      </c>
      <c r="S58" s="19" t="str">
        <f aca="false">IF(J58="-","   ",IF((F58-J58)&gt;=0,"ok","esgoto maior"))</f>
        <v>ok</v>
      </c>
      <c r="T58" s="20" t="n">
        <f aca="false">(D58-C58)/C58</f>
        <v>0.0579646017699115</v>
      </c>
      <c r="U58" s="20" t="n">
        <f aca="false">(E58-D58)/D58</f>
        <v>0.0284399832705981</v>
      </c>
      <c r="V58" s="20" t="n">
        <f aca="false">(F58-E58)/E58</f>
        <v>0.0231801545343636</v>
      </c>
      <c r="W58" s="20" t="n">
        <f aca="false">AVERAGE(T58:V58)</f>
        <v>0.0365282465249577</v>
      </c>
      <c r="X58" s="20" t="s">
        <v>18</v>
      </c>
      <c r="Y58" s="20" t="s">
        <v>18</v>
      </c>
      <c r="Z58" s="20" t="s">
        <v>18</v>
      </c>
      <c r="AA58" s="20" t="s">
        <v>18</v>
      </c>
      <c r="AB58" s="20" t="s">
        <v>18</v>
      </c>
      <c r="AC58" s="20" t="s">
        <v>18</v>
      </c>
      <c r="AD58" s="20" t="s">
        <v>18</v>
      </c>
      <c r="AE58" s="20" t="s">
        <v>18</v>
      </c>
      <c r="AF58" s="22"/>
    </row>
    <row r="59" customFormat="false" ht="24" hidden="false" customHeight="false" outlineLevel="0" collapsed="false">
      <c r="A59" s="16" t="n">
        <v>52</v>
      </c>
      <c r="B59" s="17" t="s">
        <v>69</v>
      </c>
      <c r="C59" s="18" t="n">
        <v>7820</v>
      </c>
      <c r="D59" s="18" t="n">
        <v>7943</v>
      </c>
      <c r="E59" s="18" t="n">
        <v>8094</v>
      </c>
      <c r="F59" s="18" t="n">
        <v>8244</v>
      </c>
      <c r="G59" s="18" t="n">
        <v>5673</v>
      </c>
      <c r="H59" s="18" t="n">
        <v>5744</v>
      </c>
      <c r="I59" s="18" t="n">
        <v>5924</v>
      </c>
      <c r="J59" s="18" t="n">
        <v>5991</v>
      </c>
      <c r="K59" s="18" t="n">
        <v>47</v>
      </c>
      <c r="L59" s="18" t="n">
        <v>90</v>
      </c>
      <c r="M59" s="18" t="n">
        <v>93</v>
      </c>
      <c r="N59" s="18" t="n">
        <v>99</v>
      </c>
      <c r="O59" s="18" t="n">
        <f aca="false">C59+K59</f>
        <v>7867</v>
      </c>
      <c r="P59" s="18" t="n">
        <f aca="false">D59+L59</f>
        <v>8033</v>
      </c>
      <c r="Q59" s="18" t="n">
        <f aca="false">E59+M59</f>
        <v>8187</v>
      </c>
      <c r="R59" s="18" t="n">
        <f aca="false">F59+N59</f>
        <v>8343</v>
      </c>
      <c r="S59" s="19" t="str">
        <f aca="false">IF(J59="-","   ",IF((F59-J59)&gt;=0,"ok","esgoto maior"))</f>
        <v>ok</v>
      </c>
      <c r="T59" s="20" t="n">
        <f aca="false">(D59-C59)/C59</f>
        <v>0.0157289002557545</v>
      </c>
      <c r="U59" s="20" t="n">
        <f aca="false">(E59-D59)/D59</f>
        <v>0.019010449452348</v>
      </c>
      <c r="V59" s="20" t="n">
        <f aca="false">(F59-E59)/E59</f>
        <v>0.0185322461082283</v>
      </c>
      <c r="W59" s="20" t="n">
        <f aca="false">AVERAGE(T59:V59)</f>
        <v>0.0177571986054436</v>
      </c>
      <c r="X59" s="20" t="n">
        <f aca="false">(H59-G59)/G59</f>
        <v>0.0125154239379517</v>
      </c>
      <c r="Y59" s="20" t="n">
        <f aca="false">(I59-H59)/H59</f>
        <v>0.0313370473537604</v>
      </c>
      <c r="Z59" s="20" t="n">
        <f aca="false">(J59-I59)/I59</f>
        <v>0.0113099257258609</v>
      </c>
      <c r="AA59" s="20" t="n">
        <f aca="false">AVERAGE(X59:Z59)</f>
        <v>0.0183874656725244</v>
      </c>
      <c r="AB59" s="9" t="n">
        <f aca="false">(L59-K59)/K59</f>
        <v>0.914893617021277</v>
      </c>
      <c r="AC59" s="20" t="n">
        <f aca="false">(M59-L59)/L59</f>
        <v>0.0333333333333333</v>
      </c>
      <c r="AD59" s="20" t="n">
        <f aca="false">(N59-M59)/M59</f>
        <v>0.0645161290322581</v>
      </c>
      <c r="AE59" s="30" t="n">
        <f aca="false">AVERAGE(AC59:AD59)</f>
        <v>0.0489247311827957</v>
      </c>
      <c r="AF59" s="22" t="s">
        <v>251</v>
      </c>
    </row>
    <row r="60" customFormat="false" ht="12" hidden="false" customHeight="false" outlineLevel="0" collapsed="false">
      <c r="A60" s="16" t="n">
        <v>53</v>
      </c>
      <c r="B60" s="17" t="s">
        <v>70</v>
      </c>
      <c r="C60" s="18" t="n">
        <v>1678</v>
      </c>
      <c r="D60" s="18" t="n">
        <v>1669</v>
      </c>
      <c r="E60" s="18" t="n">
        <v>1633</v>
      </c>
      <c r="F60" s="18" t="n">
        <v>1647</v>
      </c>
      <c r="G60" s="18" t="n">
        <v>0</v>
      </c>
      <c r="H60" s="18" t="n">
        <v>0</v>
      </c>
      <c r="I60" s="18" t="n">
        <v>0</v>
      </c>
      <c r="J60" s="18" t="n">
        <v>0</v>
      </c>
      <c r="K60" s="18" t="n">
        <v>0</v>
      </c>
      <c r="L60" s="18" t="n">
        <v>0</v>
      </c>
      <c r="M60" s="18" t="n">
        <v>0</v>
      </c>
      <c r="N60" s="18" t="n">
        <v>0</v>
      </c>
      <c r="O60" s="18" t="n">
        <f aca="false">C60+K60</f>
        <v>1678</v>
      </c>
      <c r="P60" s="18" t="n">
        <f aca="false">D60+L60</f>
        <v>1669</v>
      </c>
      <c r="Q60" s="18" t="n">
        <f aca="false">E60+M60</f>
        <v>1633</v>
      </c>
      <c r="R60" s="18" t="n">
        <f aca="false">F60+N60</f>
        <v>1647</v>
      </c>
      <c r="S60" s="19" t="str">
        <f aca="false">IF(J60="-","   ",IF((F60-J60)&gt;=0,"ok","esgoto maior"))</f>
        <v>ok</v>
      </c>
      <c r="T60" s="20" t="n">
        <f aca="false">(D60-C60)/C60</f>
        <v>-0.00536352800953516</v>
      </c>
      <c r="U60" s="20" t="n">
        <f aca="false">(E60-D60)/D60</f>
        <v>-0.0215698022768125</v>
      </c>
      <c r="V60" s="20" t="n">
        <f aca="false">(F60-E60)/E60</f>
        <v>0.00857317819963258</v>
      </c>
      <c r="W60" s="20" t="n">
        <f aca="false">AVERAGE(T60:V60)</f>
        <v>-0.00612005069557168</v>
      </c>
      <c r="X60" s="20" t="s">
        <v>18</v>
      </c>
      <c r="Y60" s="20" t="s">
        <v>18</v>
      </c>
      <c r="Z60" s="20" t="s">
        <v>18</v>
      </c>
      <c r="AA60" s="20" t="s">
        <v>18</v>
      </c>
      <c r="AB60" s="20" t="s">
        <v>18</v>
      </c>
      <c r="AC60" s="20" t="s">
        <v>18</v>
      </c>
      <c r="AD60" s="20" t="s">
        <v>18</v>
      </c>
      <c r="AE60" s="20" t="s">
        <v>18</v>
      </c>
      <c r="AF60" s="22"/>
    </row>
    <row r="61" customFormat="false" ht="12" hidden="false" customHeight="false" outlineLevel="0" collapsed="false">
      <c r="A61" s="16" t="n">
        <v>54</v>
      </c>
      <c r="B61" s="17" t="s">
        <v>71</v>
      </c>
      <c r="C61" s="18" t="n">
        <v>3350</v>
      </c>
      <c r="D61" s="18" t="n">
        <v>3371</v>
      </c>
      <c r="E61" s="18" t="n">
        <v>3417</v>
      </c>
      <c r="F61" s="18" t="n">
        <v>3450</v>
      </c>
      <c r="G61" s="18" t="n">
        <v>0</v>
      </c>
      <c r="H61" s="18" t="n">
        <v>0</v>
      </c>
      <c r="I61" s="18" t="n">
        <v>0</v>
      </c>
      <c r="J61" s="18" t="n">
        <v>0</v>
      </c>
      <c r="K61" s="18" t="n">
        <v>0</v>
      </c>
      <c r="L61" s="18" t="n">
        <v>0</v>
      </c>
      <c r="M61" s="18" t="n">
        <v>0</v>
      </c>
      <c r="N61" s="18" t="n">
        <v>0</v>
      </c>
      <c r="O61" s="18" t="n">
        <f aca="false">C61+K61</f>
        <v>3350</v>
      </c>
      <c r="P61" s="18" t="n">
        <f aca="false">D61+L61</f>
        <v>3371</v>
      </c>
      <c r="Q61" s="18" t="n">
        <f aca="false">E61+M61</f>
        <v>3417</v>
      </c>
      <c r="R61" s="18" t="n">
        <f aca="false">F61+N61</f>
        <v>3450</v>
      </c>
      <c r="S61" s="19" t="str">
        <f aca="false">IF(J61="-","   ",IF((F61-J61)&gt;=0,"ok","esgoto maior"))</f>
        <v>ok</v>
      </c>
      <c r="T61" s="20" t="n">
        <f aca="false">(D61-C61)/C61</f>
        <v>0.00626865671641791</v>
      </c>
      <c r="U61" s="20" t="n">
        <f aca="false">(E61-D61)/D61</f>
        <v>0.0136458024325126</v>
      </c>
      <c r="V61" s="20" t="n">
        <f aca="false">(F61-E61)/E61</f>
        <v>0.009657594381036</v>
      </c>
      <c r="W61" s="20" t="n">
        <f aca="false">AVERAGE(T61:V61)</f>
        <v>0.0098573511766555</v>
      </c>
      <c r="X61" s="20" t="s">
        <v>18</v>
      </c>
      <c r="Y61" s="20" t="s">
        <v>18</v>
      </c>
      <c r="Z61" s="20" t="s">
        <v>18</v>
      </c>
      <c r="AA61" s="20" t="s">
        <v>18</v>
      </c>
      <c r="AB61" s="20" t="s">
        <v>18</v>
      </c>
      <c r="AC61" s="20" t="s">
        <v>18</v>
      </c>
      <c r="AD61" s="20" t="s">
        <v>18</v>
      </c>
      <c r="AE61" s="20" t="s">
        <v>18</v>
      </c>
      <c r="AF61" s="22"/>
    </row>
    <row r="62" customFormat="false" ht="12" hidden="false" customHeight="false" outlineLevel="0" collapsed="false">
      <c r="A62" s="16" t="n">
        <v>55</v>
      </c>
      <c r="B62" s="17" t="s">
        <v>72</v>
      </c>
      <c r="C62" s="18" t="n">
        <v>1383</v>
      </c>
      <c r="D62" s="18" t="n">
        <v>1390</v>
      </c>
      <c r="E62" s="18" t="n">
        <v>1409</v>
      </c>
      <c r="F62" s="18" t="n">
        <v>1420</v>
      </c>
      <c r="G62" s="18" t="n">
        <v>0</v>
      </c>
      <c r="H62" s="18" t="n">
        <v>0</v>
      </c>
      <c r="I62" s="18" t="n">
        <v>0</v>
      </c>
      <c r="J62" s="18" t="n">
        <v>0</v>
      </c>
      <c r="K62" s="18" t="n">
        <v>0</v>
      </c>
      <c r="L62" s="18" t="n">
        <v>0</v>
      </c>
      <c r="M62" s="18" t="n">
        <v>0</v>
      </c>
      <c r="N62" s="18" t="n">
        <v>0</v>
      </c>
      <c r="O62" s="18" t="n">
        <f aca="false">C62+K62</f>
        <v>1383</v>
      </c>
      <c r="P62" s="18" t="n">
        <f aca="false">D62+L62</f>
        <v>1390</v>
      </c>
      <c r="Q62" s="18" t="n">
        <f aca="false">E62+M62</f>
        <v>1409</v>
      </c>
      <c r="R62" s="18" t="n">
        <f aca="false">F62+N62</f>
        <v>1420</v>
      </c>
      <c r="S62" s="19" t="str">
        <f aca="false">IF(J62="-","   ",IF((F62-J62)&gt;=0,"ok","esgoto maior"))</f>
        <v>ok</v>
      </c>
      <c r="T62" s="20" t="n">
        <f aca="false">(D62-C62)/C62</f>
        <v>0.00506146059291395</v>
      </c>
      <c r="U62" s="20" t="n">
        <f aca="false">(E62-D62)/D62</f>
        <v>0.0136690647482014</v>
      </c>
      <c r="V62" s="20" t="n">
        <f aca="false">(F62-E62)/E62</f>
        <v>0.0078069552874379</v>
      </c>
      <c r="W62" s="20" t="n">
        <f aca="false">AVERAGE(T62:V62)</f>
        <v>0.00884582687618443</v>
      </c>
      <c r="X62" s="20" t="s">
        <v>18</v>
      </c>
      <c r="Y62" s="20" t="s">
        <v>18</v>
      </c>
      <c r="Z62" s="20" t="s">
        <v>18</v>
      </c>
      <c r="AA62" s="20" t="s">
        <v>18</v>
      </c>
      <c r="AB62" s="20" t="s">
        <v>18</v>
      </c>
      <c r="AC62" s="20" t="s">
        <v>18</v>
      </c>
      <c r="AD62" s="20" t="s">
        <v>18</v>
      </c>
      <c r="AE62" s="20" t="s">
        <v>18</v>
      </c>
      <c r="AF62" s="22"/>
    </row>
    <row r="63" customFormat="false" ht="12" hidden="false" customHeight="false" outlineLevel="0" collapsed="false">
      <c r="A63" s="16" t="n">
        <v>56</v>
      </c>
      <c r="B63" s="17" t="s">
        <v>73</v>
      </c>
      <c r="C63" s="18" t="n">
        <v>1795</v>
      </c>
      <c r="D63" s="18" t="n">
        <v>1847</v>
      </c>
      <c r="E63" s="18" t="n">
        <v>1895</v>
      </c>
      <c r="F63" s="18" t="n">
        <v>1937</v>
      </c>
      <c r="G63" s="18" t="n">
        <v>0</v>
      </c>
      <c r="H63" s="18" t="n">
        <v>0</v>
      </c>
      <c r="I63" s="18" t="n">
        <v>0</v>
      </c>
      <c r="J63" s="18" t="n">
        <v>0</v>
      </c>
      <c r="K63" s="18" t="n">
        <v>0</v>
      </c>
      <c r="L63" s="18" t="n">
        <v>0</v>
      </c>
      <c r="M63" s="18" t="n">
        <v>0</v>
      </c>
      <c r="N63" s="18" t="n">
        <v>0</v>
      </c>
      <c r="O63" s="18" t="n">
        <f aca="false">C63+K63</f>
        <v>1795</v>
      </c>
      <c r="P63" s="18" t="n">
        <f aca="false">D63+L63</f>
        <v>1847</v>
      </c>
      <c r="Q63" s="18" t="n">
        <f aca="false">E63+M63</f>
        <v>1895</v>
      </c>
      <c r="R63" s="18" t="n">
        <f aca="false">F63+N63</f>
        <v>1937</v>
      </c>
      <c r="S63" s="19" t="str">
        <f aca="false">IF(J63="-","   ",IF((F63-J63)&gt;=0,"ok","esgoto maior"))</f>
        <v>ok</v>
      </c>
      <c r="T63" s="20" t="n">
        <f aca="false">(D63-C63)/C63</f>
        <v>0.0289693593314763</v>
      </c>
      <c r="U63" s="20" t="n">
        <f aca="false">(E63-D63)/D63</f>
        <v>0.0259880887926367</v>
      </c>
      <c r="V63" s="20" t="n">
        <f aca="false">(F63-E63)/E63</f>
        <v>0.0221635883905013</v>
      </c>
      <c r="W63" s="20" t="n">
        <f aca="false">AVERAGE(T63:V63)</f>
        <v>0.0257070121715381</v>
      </c>
      <c r="X63" s="20" t="s">
        <v>18</v>
      </c>
      <c r="Y63" s="20" t="s">
        <v>18</v>
      </c>
      <c r="Z63" s="20" t="s">
        <v>18</v>
      </c>
      <c r="AA63" s="20" t="s">
        <v>18</v>
      </c>
      <c r="AB63" s="20" t="s">
        <v>18</v>
      </c>
      <c r="AC63" s="20" t="s">
        <v>18</v>
      </c>
      <c r="AD63" s="20" t="s">
        <v>18</v>
      </c>
      <c r="AE63" s="20" t="s">
        <v>18</v>
      </c>
      <c r="AF63" s="22"/>
    </row>
    <row r="64" customFormat="false" ht="12" hidden="false" customHeight="false" outlineLevel="0" collapsed="false">
      <c r="A64" s="16" t="n">
        <v>57</v>
      </c>
      <c r="B64" s="17" t="s">
        <v>74</v>
      </c>
      <c r="C64" s="18" t="n">
        <v>2628</v>
      </c>
      <c r="D64" s="18" t="n">
        <v>2689</v>
      </c>
      <c r="E64" s="18" t="n">
        <v>2775</v>
      </c>
      <c r="F64" s="18" t="n">
        <v>2862</v>
      </c>
      <c r="G64" s="18" t="n">
        <v>0</v>
      </c>
      <c r="H64" s="18" t="n">
        <v>0</v>
      </c>
      <c r="I64" s="18" t="n">
        <v>1</v>
      </c>
      <c r="J64" s="18" t="n">
        <v>1</v>
      </c>
      <c r="K64" s="18" t="n">
        <v>0</v>
      </c>
      <c r="L64" s="18" t="n">
        <v>0</v>
      </c>
      <c r="M64" s="18" t="n">
        <v>0</v>
      </c>
      <c r="N64" s="18" t="n">
        <v>0</v>
      </c>
      <c r="O64" s="18" t="n">
        <f aca="false">C64+K64</f>
        <v>2628</v>
      </c>
      <c r="P64" s="18" t="n">
        <f aca="false">D64+L64</f>
        <v>2689</v>
      </c>
      <c r="Q64" s="18" t="n">
        <f aca="false">E64+M64</f>
        <v>2775</v>
      </c>
      <c r="R64" s="18" t="n">
        <f aca="false">F64+N64</f>
        <v>2862</v>
      </c>
      <c r="S64" s="19" t="str">
        <f aca="false">IF(J64="-","   ",IF((F64-J64)&gt;=0,"ok","esgoto maior"))</f>
        <v>ok</v>
      </c>
      <c r="T64" s="20" t="n">
        <f aca="false">(D64-C64)/C64</f>
        <v>0.0232115677321157</v>
      </c>
      <c r="U64" s="20" t="n">
        <f aca="false">(E64-D64)/D64</f>
        <v>0.0319821494979546</v>
      </c>
      <c r="V64" s="20" t="n">
        <f aca="false">(F64-E64)/E64</f>
        <v>0.0313513513513513</v>
      </c>
      <c r="W64" s="20" t="n">
        <f aca="false">AVERAGE(T64:V64)</f>
        <v>0.0288483561938072</v>
      </c>
      <c r="X64" s="20" t="s">
        <v>18</v>
      </c>
      <c r="Y64" s="20" t="s">
        <v>18</v>
      </c>
      <c r="Z64" s="20" t="s">
        <v>18</v>
      </c>
      <c r="AA64" s="20" t="s">
        <v>18</v>
      </c>
      <c r="AB64" s="20" t="s">
        <v>18</v>
      </c>
      <c r="AC64" s="20" t="s">
        <v>18</v>
      </c>
      <c r="AD64" s="20" t="s">
        <v>18</v>
      </c>
      <c r="AE64" s="20" t="s">
        <v>18</v>
      </c>
      <c r="AF64" s="22"/>
    </row>
    <row r="65" customFormat="false" ht="24" hidden="false" customHeight="false" outlineLevel="0" collapsed="false">
      <c r="A65" s="16" t="n">
        <v>58</v>
      </c>
      <c r="B65" s="17" t="s">
        <v>75</v>
      </c>
      <c r="C65" s="18" t="n">
        <v>9975</v>
      </c>
      <c r="D65" s="18" t="n">
        <v>10118</v>
      </c>
      <c r="E65" s="18" t="n">
        <v>10254</v>
      </c>
      <c r="F65" s="18" t="n">
        <v>10407</v>
      </c>
      <c r="G65" s="18" t="n">
        <v>7830</v>
      </c>
      <c r="H65" s="18" t="n">
        <v>8184</v>
      </c>
      <c r="I65" s="18" t="n">
        <v>8377</v>
      </c>
      <c r="J65" s="18" t="n">
        <v>8593</v>
      </c>
      <c r="K65" s="18" t="n">
        <v>17</v>
      </c>
      <c r="L65" s="18" t="n">
        <v>72</v>
      </c>
      <c r="M65" s="18" t="n">
        <v>74</v>
      </c>
      <c r="N65" s="18" t="n">
        <v>73</v>
      </c>
      <c r="O65" s="18" t="n">
        <f aca="false">C65+K65</f>
        <v>9992</v>
      </c>
      <c r="P65" s="18" t="n">
        <f aca="false">D65+L65</f>
        <v>10190</v>
      </c>
      <c r="Q65" s="18" t="n">
        <f aca="false">E65+M65</f>
        <v>10328</v>
      </c>
      <c r="R65" s="18" t="n">
        <f aca="false">F65+N65</f>
        <v>10480</v>
      </c>
      <c r="S65" s="19" t="str">
        <f aca="false">IF(J65="-","   ",IF((F65-J65)&gt;=0,"ok","esgoto maior"))</f>
        <v>ok</v>
      </c>
      <c r="T65" s="20" t="n">
        <f aca="false">(D65-C65)/C65</f>
        <v>0.0143358395989975</v>
      </c>
      <c r="U65" s="20" t="n">
        <f aca="false">(E65-D65)/D65</f>
        <v>0.0134413915793635</v>
      </c>
      <c r="V65" s="20" t="n">
        <f aca="false">(F65-E65)/E65</f>
        <v>0.0149210064365126</v>
      </c>
      <c r="W65" s="20" t="n">
        <f aca="false">AVERAGE(T65:V65)</f>
        <v>0.0142327458716245</v>
      </c>
      <c r="X65" s="20" t="n">
        <f aca="false">(H65-G65)/G65</f>
        <v>0.0452107279693487</v>
      </c>
      <c r="Y65" s="20" t="n">
        <f aca="false">(I65-H65)/H65</f>
        <v>0.0235826001955034</v>
      </c>
      <c r="Z65" s="20" t="n">
        <f aca="false">(J65-I65)/I65</f>
        <v>0.0257848871911185</v>
      </c>
      <c r="AA65" s="20" t="n">
        <f aca="false">AVERAGE(X65:Z65)</f>
        <v>0.0315260717853235</v>
      </c>
      <c r="AB65" s="9" t="n">
        <f aca="false">(L65-K65)/K65</f>
        <v>3.23529411764706</v>
      </c>
      <c r="AC65" s="20" t="n">
        <f aca="false">(M65-L65)/L65</f>
        <v>0.0277777777777778</v>
      </c>
      <c r="AD65" s="20" t="n">
        <f aca="false">(N65-M65)/M65</f>
        <v>-0.0135135135135135</v>
      </c>
      <c r="AE65" s="30" t="n">
        <f aca="false">AVERAGE(AC65:AD65)</f>
        <v>0.00713213213213213</v>
      </c>
      <c r="AF65" s="22" t="s">
        <v>251</v>
      </c>
    </row>
    <row r="66" customFormat="false" ht="12" hidden="false" customHeight="false" outlineLevel="0" collapsed="false">
      <c r="A66" s="16" t="n">
        <v>59</v>
      </c>
      <c r="B66" s="17" t="s">
        <v>76</v>
      </c>
      <c r="C66" s="18" t="n">
        <v>3107</v>
      </c>
      <c r="D66" s="18" t="n">
        <v>3179</v>
      </c>
      <c r="E66" s="18" t="n">
        <v>3224</v>
      </c>
      <c r="F66" s="18" t="n">
        <v>3289</v>
      </c>
      <c r="G66" s="18" t="n">
        <v>0</v>
      </c>
      <c r="H66" s="18" t="n">
        <v>0</v>
      </c>
      <c r="I66" s="18" t="n">
        <v>0</v>
      </c>
      <c r="J66" s="18" t="n">
        <v>0</v>
      </c>
      <c r="K66" s="18" t="n">
        <v>0</v>
      </c>
      <c r="L66" s="18" t="n">
        <v>0</v>
      </c>
      <c r="M66" s="18" t="n">
        <v>0</v>
      </c>
      <c r="N66" s="18" t="n">
        <v>0</v>
      </c>
      <c r="O66" s="18" t="n">
        <f aca="false">C66+K66</f>
        <v>3107</v>
      </c>
      <c r="P66" s="18" t="n">
        <f aca="false">D66+L66</f>
        <v>3179</v>
      </c>
      <c r="Q66" s="18" t="n">
        <f aca="false">E66+M66</f>
        <v>3224</v>
      </c>
      <c r="R66" s="18" t="n">
        <f aca="false">F66+N66</f>
        <v>3289</v>
      </c>
      <c r="S66" s="19" t="str">
        <f aca="false">IF(J66="-","   ",IF((F66-J66)&gt;=0,"ok","esgoto maior"))</f>
        <v>ok</v>
      </c>
      <c r="T66" s="20" t="n">
        <f aca="false">(D66-C66)/C66</f>
        <v>0.0231734792404248</v>
      </c>
      <c r="U66" s="20" t="n">
        <f aca="false">(E66-D66)/D66</f>
        <v>0.0141553947782321</v>
      </c>
      <c r="V66" s="20" t="n">
        <f aca="false">(F66-E66)/E66</f>
        <v>0.0201612903225806</v>
      </c>
      <c r="W66" s="20" t="n">
        <f aca="false">AVERAGE(T66:V66)</f>
        <v>0.0191633881137459</v>
      </c>
      <c r="X66" s="20" t="s">
        <v>18</v>
      </c>
      <c r="Y66" s="20" t="s">
        <v>18</v>
      </c>
      <c r="Z66" s="20" t="s">
        <v>18</v>
      </c>
      <c r="AA66" s="20" t="s">
        <v>18</v>
      </c>
      <c r="AB66" s="20" t="s">
        <v>18</v>
      </c>
      <c r="AC66" s="20" t="s">
        <v>18</v>
      </c>
      <c r="AD66" s="20" t="s">
        <v>18</v>
      </c>
      <c r="AE66" s="20" t="s">
        <v>18</v>
      </c>
      <c r="AF66" s="22"/>
    </row>
    <row r="67" customFormat="false" ht="24" hidden="false" customHeight="false" outlineLevel="0" collapsed="false">
      <c r="A67" s="16" t="n">
        <v>60</v>
      </c>
      <c r="B67" s="17" t="s">
        <v>77</v>
      </c>
      <c r="C67" s="18" t="n">
        <v>30615</v>
      </c>
      <c r="D67" s="18" t="n">
        <v>32322</v>
      </c>
      <c r="E67" s="18" t="n">
        <v>33915</v>
      </c>
      <c r="F67" s="18" t="n">
        <v>35316</v>
      </c>
      <c r="G67" s="18" t="n">
        <v>10481</v>
      </c>
      <c r="H67" s="18" t="n">
        <v>10743</v>
      </c>
      <c r="I67" s="18" t="n">
        <v>10994</v>
      </c>
      <c r="J67" s="18" t="n">
        <v>11212</v>
      </c>
      <c r="K67" s="18" t="n">
        <v>24</v>
      </c>
      <c r="L67" s="18" t="n">
        <v>34</v>
      </c>
      <c r="M67" s="18" t="n">
        <v>38</v>
      </c>
      <c r="N67" s="18" t="n">
        <v>20</v>
      </c>
      <c r="O67" s="18" t="n">
        <f aca="false">C67+K67</f>
        <v>30639</v>
      </c>
      <c r="P67" s="18" t="n">
        <f aca="false">D67+L67</f>
        <v>32356</v>
      </c>
      <c r="Q67" s="18" t="n">
        <f aca="false">E67+M67</f>
        <v>33953</v>
      </c>
      <c r="R67" s="18" t="n">
        <f aca="false">F67+N67</f>
        <v>35336</v>
      </c>
      <c r="S67" s="19" t="str">
        <f aca="false">IF(J67="-","   ",IF((F67-J67)&gt;=0,"ok","esgoto maior"))</f>
        <v>ok</v>
      </c>
      <c r="T67" s="20" t="n">
        <f aca="false">(D67-C67)/C67</f>
        <v>0.0557569818716316</v>
      </c>
      <c r="U67" s="20" t="n">
        <f aca="false">(E67-D67)/D67</f>
        <v>0.0492853165026917</v>
      </c>
      <c r="V67" s="20" t="n">
        <f aca="false">(F67-E67)/E67</f>
        <v>0.0413091552410438</v>
      </c>
      <c r="W67" s="20" t="n">
        <f aca="false">AVERAGE(T67:V67)</f>
        <v>0.048783817871789</v>
      </c>
      <c r="X67" s="20" t="n">
        <f aca="false">(H67-G67)/G67</f>
        <v>0.0249976147314188</v>
      </c>
      <c r="Y67" s="20" t="n">
        <f aca="false">(I67-H67)/H67</f>
        <v>0.02336405100996</v>
      </c>
      <c r="Z67" s="20" t="n">
        <f aca="false">(J67-I67)/I67</f>
        <v>0.0198289976350737</v>
      </c>
      <c r="AA67" s="20" t="n">
        <f aca="false">AVERAGE(X67:Z67)</f>
        <v>0.0227302211254841</v>
      </c>
      <c r="AB67" s="9" t="n">
        <f aca="false">(L67-K67)/K67</f>
        <v>0.416666666666667</v>
      </c>
      <c r="AC67" s="20" t="n">
        <f aca="false">(M67-L67)/L67</f>
        <v>0.117647058823529</v>
      </c>
      <c r="AD67" s="20" t="n">
        <f aca="false">(N67-M67)/M67</f>
        <v>-0.473684210526316</v>
      </c>
      <c r="AE67" s="30" t="n">
        <f aca="false">AVERAGE(AC67:AD67)</f>
        <v>-0.178018575851393</v>
      </c>
      <c r="AF67" s="22" t="s">
        <v>251</v>
      </c>
    </row>
    <row r="68" customFormat="false" ht="12" hidden="false" customHeight="false" outlineLevel="0" collapsed="false">
      <c r="A68" s="16" t="n">
        <v>61</v>
      </c>
      <c r="B68" s="17" t="s">
        <v>78</v>
      </c>
      <c r="C68" s="18" t="n">
        <v>6893</v>
      </c>
      <c r="D68" s="18" t="n">
        <v>7064</v>
      </c>
      <c r="E68" s="18" t="n">
        <v>7229</v>
      </c>
      <c r="F68" s="18" t="n">
        <v>7332</v>
      </c>
      <c r="G68" s="18" t="n">
        <v>0</v>
      </c>
      <c r="H68" s="18" t="n">
        <v>0</v>
      </c>
      <c r="I68" s="18" t="n">
        <v>0</v>
      </c>
      <c r="J68" s="18" t="n">
        <v>0</v>
      </c>
      <c r="K68" s="18" t="n">
        <v>0</v>
      </c>
      <c r="L68" s="18" t="n">
        <v>0</v>
      </c>
      <c r="M68" s="18" t="n">
        <v>0</v>
      </c>
      <c r="N68" s="18" t="n">
        <v>0</v>
      </c>
      <c r="O68" s="18" t="n">
        <f aca="false">C68+K68</f>
        <v>6893</v>
      </c>
      <c r="P68" s="18" t="n">
        <f aca="false">D68+L68</f>
        <v>7064</v>
      </c>
      <c r="Q68" s="18" t="n">
        <f aca="false">E68+M68</f>
        <v>7229</v>
      </c>
      <c r="R68" s="18" t="n">
        <f aca="false">F68+N68</f>
        <v>7332</v>
      </c>
      <c r="S68" s="19" t="str">
        <f aca="false">IF(J68="-","   ",IF((F68-J68)&gt;=0,"ok","esgoto maior"))</f>
        <v>ok</v>
      </c>
      <c r="T68" s="20" t="n">
        <f aca="false">(D68-C68)/C68</f>
        <v>0.0248077760046424</v>
      </c>
      <c r="U68" s="20" t="n">
        <f aca="false">(E68-D68)/D68</f>
        <v>0.0233578708946772</v>
      </c>
      <c r="V68" s="20" t="n">
        <f aca="false">(F68-E68)/E68</f>
        <v>0.0142481671047171</v>
      </c>
      <c r="W68" s="20" t="n">
        <f aca="false">AVERAGE(T68:V68)</f>
        <v>0.0208046046680122</v>
      </c>
      <c r="X68" s="20" t="s">
        <v>18</v>
      </c>
      <c r="Y68" s="20" t="s">
        <v>18</v>
      </c>
      <c r="Z68" s="20" t="s">
        <v>18</v>
      </c>
      <c r="AA68" s="20" t="s">
        <v>18</v>
      </c>
      <c r="AB68" s="20" t="s">
        <v>18</v>
      </c>
      <c r="AC68" s="20" t="s">
        <v>18</v>
      </c>
      <c r="AD68" s="20" t="s">
        <v>18</v>
      </c>
      <c r="AE68" s="20" t="s">
        <v>18</v>
      </c>
      <c r="AF68" s="22"/>
    </row>
    <row r="69" customFormat="false" ht="12" hidden="false" customHeight="false" outlineLevel="0" collapsed="false">
      <c r="A69" s="16" t="n">
        <v>62</v>
      </c>
      <c r="B69" s="17" t="s">
        <v>79</v>
      </c>
      <c r="C69" s="18" t="n">
        <v>838</v>
      </c>
      <c r="D69" s="18" t="n">
        <v>848</v>
      </c>
      <c r="E69" s="18" t="n">
        <v>853</v>
      </c>
      <c r="F69" s="18" t="n">
        <v>909</v>
      </c>
      <c r="G69" s="18" t="n">
        <v>0</v>
      </c>
      <c r="H69" s="18" t="n">
        <v>0</v>
      </c>
      <c r="I69" s="18" t="n">
        <v>0</v>
      </c>
      <c r="J69" s="18" t="n">
        <v>0</v>
      </c>
      <c r="K69" s="18" t="n">
        <v>0</v>
      </c>
      <c r="L69" s="18" t="n">
        <v>0</v>
      </c>
      <c r="M69" s="18" t="n">
        <v>0</v>
      </c>
      <c r="N69" s="18" t="n">
        <v>0</v>
      </c>
      <c r="O69" s="18" t="n">
        <f aca="false">C69+K69</f>
        <v>838</v>
      </c>
      <c r="P69" s="18" t="n">
        <f aca="false">D69+L69</f>
        <v>848</v>
      </c>
      <c r="Q69" s="18" t="n">
        <f aca="false">E69+M69</f>
        <v>853</v>
      </c>
      <c r="R69" s="18" t="n">
        <f aca="false">F69+N69</f>
        <v>909</v>
      </c>
      <c r="S69" s="19" t="str">
        <f aca="false">IF(J69="-","   ",IF((F69-J69)&gt;=0,"ok","esgoto maior"))</f>
        <v>ok</v>
      </c>
      <c r="T69" s="20" t="n">
        <f aca="false">(D69-C69)/C69</f>
        <v>0.0119331742243437</v>
      </c>
      <c r="U69" s="20" t="n">
        <f aca="false">(E69-D69)/D69</f>
        <v>0.00589622641509434</v>
      </c>
      <c r="V69" s="20" t="n">
        <f aca="false">(F69-E69)/E69</f>
        <v>0.0656506447831184</v>
      </c>
      <c r="W69" s="20" t="n">
        <f aca="false">AVERAGE(T69:V69)</f>
        <v>0.0278266818075188</v>
      </c>
      <c r="X69" s="20" t="s">
        <v>18</v>
      </c>
      <c r="Y69" s="20" t="s">
        <v>18</v>
      </c>
      <c r="Z69" s="20" t="s">
        <v>18</v>
      </c>
      <c r="AA69" s="20" t="s">
        <v>18</v>
      </c>
      <c r="AB69" s="20" t="s">
        <v>18</v>
      </c>
      <c r="AC69" s="20" t="s">
        <v>18</v>
      </c>
      <c r="AD69" s="20" t="s">
        <v>18</v>
      </c>
      <c r="AE69" s="20" t="s">
        <v>18</v>
      </c>
      <c r="AF69" s="22"/>
    </row>
    <row r="70" customFormat="false" ht="24" hidden="false" customHeight="false" outlineLevel="0" collapsed="false">
      <c r="A70" s="16" t="n">
        <v>63</v>
      </c>
      <c r="B70" s="17" t="s">
        <v>80</v>
      </c>
      <c r="C70" s="18" t="n">
        <v>3358</v>
      </c>
      <c r="D70" s="18" t="n">
        <v>3426</v>
      </c>
      <c r="E70" s="18" t="n">
        <v>3490</v>
      </c>
      <c r="F70" s="18" t="n">
        <v>3560</v>
      </c>
      <c r="G70" s="18" t="n">
        <v>2783</v>
      </c>
      <c r="H70" s="18" t="n">
        <v>2860</v>
      </c>
      <c r="I70" s="18" t="n">
        <v>2910</v>
      </c>
      <c r="J70" s="18" t="n">
        <v>2940</v>
      </c>
      <c r="K70" s="18" t="n">
        <v>14</v>
      </c>
      <c r="L70" s="18" t="n">
        <v>40</v>
      </c>
      <c r="M70" s="18" t="n">
        <v>38</v>
      </c>
      <c r="N70" s="18" t="n">
        <v>39</v>
      </c>
      <c r="O70" s="18" t="n">
        <f aca="false">C70+K70</f>
        <v>3372</v>
      </c>
      <c r="P70" s="18" t="n">
        <f aca="false">D70+L70</f>
        <v>3466</v>
      </c>
      <c r="Q70" s="18" t="n">
        <f aca="false">E70+M70</f>
        <v>3528</v>
      </c>
      <c r="R70" s="18" t="n">
        <f aca="false">F70+N70</f>
        <v>3599</v>
      </c>
      <c r="S70" s="19" t="str">
        <f aca="false">IF(J70="-","   ",IF((F70-J70)&gt;=0,"ok","esgoto maior"))</f>
        <v>ok</v>
      </c>
      <c r="T70" s="20" t="n">
        <f aca="false">(D70-C70)/C70</f>
        <v>0.0202501488981537</v>
      </c>
      <c r="U70" s="20" t="n">
        <f aca="false">(E70-D70)/D70</f>
        <v>0.0186806771745476</v>
      </c>
      <c r="V70" s="20" t="n">
        <f aca="false">(F70-E70)/E70</f>
        <v>0.0200573065902579</v>
      </c>
      <c r="W70" s="20" t="n">
        <f aca="false">AVERAGE(T70:V70)</f>
        <v>0.019662710887653</v>
      </c>
      <c r="X70" s="20" t="n">
        <f aca="false">(H70-G70)/G70</f>
        <v>0.0276679841897233</v>
      </c>
      <c r="Y70" s="20" t="n">
        <f aca="false">(I70-H70)/H70</f>
        <v>0.0174825174825175</v>
      </c>
      <c r="Z70" s="20" t="n">
        <f aca="false">(J70-I70)/I70</f>
        <v>0.0103092783505155</v>
      </c>
      <c r="AA70" s="20" t="n">
        <f aca="false">AVERAGE(X70:Z70)</f>
        <v>0.0184865933409188</v>
      </c>
      <c r="AB70" s="9" t="n">
        <f aca="false">(L70-K70)/K70</f>
        <v>1.85714285714286</v>
      </c>
      <c r="AC70" s="20" t="n">
        <f aca="false">(M70-L70)/L70</f>
        <v>-0.05</v>
      </c>
      <c r="AD70" s="20" t="n">
        <f aca="false">(N70-M70)/M70</f>
        <v>0.0263157894736842</v>
      </c>
      <c r="AE70" s="30" t="n">
        <f aca="false">AVERAGE(AC70:AD70)</f>
        <v>-0.0118421052631579</v>
      </c>
      <c r="AF70" s="22" t="s">
        <v>251</v>
      </c>
    </row>
    <row r="71" customFormat="false" ht="24" hidden="false" customHeight="false" outlineLevel="0" collapsed="false">
      <c r="A71" s="16" t="n">
        <v>64</v>
      </c>
      <c r="B71" s="17" t="s">
        <v>81</v>
      </c>
      <c r="C71" s="18" t="n">
        <v>13435</v>
      </c>
      <c r="D71" s="18" t="n">
        <v>13861</v>
      </c>
      <c r="E71" s="18" t="n">
        <v>14574</v>
      </c>
      <c r="F71" s="18" t="n">
        <v>15039</v>
      </c>
      <c r="G71" s="18" t="n">
        <v>4423</v>
      </c>
      <c r="H71" s="18" t="n">
        <v>5409</v>
      </c>
      <c r="I71" s="18" t="n">
        <v>6730</v>
      </c>
      <c r="J71" s="18" t="n">
        <v>7083</v>
      </c>
      <c r="K71" s="18" t="n">
        <v>47</v>
      </c>
      <c r="L71" s="18" t="n">
        <v>91</v>
      </c>
      <c r="M71" s="18" t="n">
        <v>85</v>
      </c>
      <c r="N71" s="18" t="n">
        <v>107</v>
      </c>
      <c r="O71" s="18" t="n">
        <f aca="false">C71+K71</f>
        <v>13482</v>
      </c>
      <c r="P71" s="18" t="n">
        <f aca="false">D71+L71</f>
        <v>13952</v>
      </c>
      <c r="Q71" s="18" t="n">
        <f aca="false">E71+M71</f>
        <v>14659</v>
      </c>
      <c r="R71" s="18" t="n">
        <f aca="false">F71+N71</f>
        <v>15146</v>
      </c>
      <c r="S71" s="19" t="str">
        <f aca="false">IF(J71="-","   ",IF((F71-J71)&gt;=0,"ok","esgoto maior"))</f>
        <v>ok</v>
      </c>
      <c r="T71" s="20" t="n">
        <f aca="false">(D71-C71)/C71</f>
        <v>0.0317082247860067</v>
      </c>
      <c r="U71" s="20" t="n">
        <f aca="false">(E71-D71)/D71</f>
        <v>0.0514392900945098</v>
      </c>
      <c r="V71" s="20" t="n">
        <f aca="false">(F71-E71)/E71</f>
        <v>0.0319061342116097</v>
      </c>
      <c r="W71" s="20" t="n">
        <f aca="false">AVERAGE(T71:V71)</f>
        <v>0.0383512163640421</v>
      </c>
      <c r="X71" s="20" t="n">
        <f aca="false">(H71-G71)/G71</f>
        <v>0.222925616097671</v>
      </c>
      <c r="Y71" s="20" t="n">
        <f aca="false">(I71-H71)/H71</f>
        <v>0.244222591976336</v>
      </c>
      <c r="Z71" s="20" t="n">
        <f aca="false">(J71-I71)/I71</f>
        <v>0.0524517087667162</v>
      </c>
      <c r="AA71" s="20" t="n">
        <f aca="false">AVERAGE(X71:Z71)</f>
        <v>0.173199972280241</v>
      </c>
      <c r="AB71" s="9" t="n">
        <f aca="false">(L71-K71)/K71</f>
        <v>0.936170212765957</v>
      </c>
      <c r="AC71" s="20" t="n">
        <f aca="false">(M71-L71)/L71</f>
        <v>-0.0659340659340659</v>
      </c>
      <c r="AD71" s="20" t="n">
        <f aca="false">(N71-M71)/M71</f>
        <v>0.258823529411765</v>
      </c>
      <c r="AE71" s="30" t="n">
        <f aca="false">AVERAGE(AC71:AD71)</f>
        <v>0.0964447317388494</v>
      </c>
      <c r="AF71" s="22" t="s">
        <v>251</v>
      </c>
    </row>
    <row r="72" customFormat="false" ht="12" hidden="false" customHeight="false" outlineLevel="0" collapsed="false">
      <c r="A72" s="16" t="n">
        <v>65</v>
      </c>
      <c r="B72" s="17" t="s">
        <v>82</v>
      </c>
      <c r="C72" s="18" t="n">
        <v>1435</v>
      </c>
      <c r="D72" s="18" t="n">
        <v>1466</v>
      </c>
      <c r="E72" s="18" t="n">
        <v>1497</v>
      </c>
      <c r="F72" s="18" t="n">
        <v>1526</v>
      </c>
      <c r="G72" s="18" t="n">
        <v>0</v>
      </c>
      <c r="H72" s="18" t="n">
        <v>0</v>
      </c>
      <c r="I72" s="18" t="n">
        <v>0</v>
      </c>
      <c r="J72" s="18" t="n">
        <v>0</v>
      </c>
      <c r="K72" s="18" t="n">
        <v>0</v>
      </c>
      <c r="L72" s="18" t="n">
        <v>0</v>
      </c>
      <c r="M72" s="18" t="n">
        <v>0</v>
      </c>
      <c r="N72" s="18" t="n">
        <v>0</v>
      </c>
      <c r="O72" s="18" t="n">
        <f aca="false">C72+K72</f>
        <v>1435</v>
      </c>
      <c r="P72" s="18" t="n">
        <f aca="false">D72+L72</f>
        <v>1466</v>
      </c>
      <c r="Q72" s="18" t="n">
        <f aca="false">E72+M72</f>
        <v>1497</v>
      </c>
      <c r="R72" s="18" t="n">
        <f aca="false">F72+N72</f>
        <v>1526</v>
      </c>
      <c r="S72" s="19" t="str">
        <f aca="false">IF(J72="-","   ",IF((F72-J72)&gt;=0,"ok","esgoto maior"))</f>
        <v>ok</v>
      </c>
      <c r="T72" s="20" t="n">
        <f aca="false">(D72-C72)/C72</f>
        <v>0.021602787456446</v>
      </c>
      <c r="U72" s="20" t="n">
        <f aca="false">(E72-D72)/D72</f>
        <v>0.0211459754433834</v>
      </c>
      <c r="V72" s="20" t="n">
        <f aca="false">(F72-E72)/E72</f>
        <v>0.01937207748831</v>
      </c>
      <c r="W72" s="20" t="n">
        <f aca="false">AVERAGE(T72:V72)</f>
        <v>0.0207069467960464</v>
      </c>
      <c r="X72" s="20" t="s">
        <v>18</v>
      </c>
      <c r="Y72" s="20" t="s">
        <v>18</v>
      </c>
      <c r="Z72" s="20" t="s">
        <v>18</v>
      </c>
      <c r="AA72" s="20" t="s">
        <v>18</v>
      </c>
      <c r="AB72" s="20" t="s">
        <v>18</v>
      </c>
      <c r="AC72" s="20" t="s">
        <v>18</v>
      </c>
      <c r="AD72" s="20" t="s">
        <v>18</v>
      </c>
      <c r="AE72" s="20" t="s">
        <v>18</v>
      </c>
      <c r="AF72" s="22"/>
    </row>
    <row r="73" customFormat="false" ht="12" hidden="false" customHeight="false" outlineLevel="0" collapsed="false">
      <c r="A73" s="16" t="n">
        <v>66</v>
      </c>
      <c r="B73" s="17" t="s">
        <v>83</v>
      </c>
      <c r="C73" s="18" t="n">
        <v>4855</v>
      </c>
      <c r="D73" s="18" t="n">
        <v>4946</v>
      </c>
      <c r="E73" s="18" t="n">
        <v>5016</v>
      </c>
      <c r="F73" s="18" t="n">
        <v>5106</v>
      </c>
      <c r="G73" s="18" t="n">
        <v>0</v>
      </c>
      <c r="H73" s="18" t="n">
        <v>0</v>
      </c>
      <c r="I73" s="18" t="n">
        <v>2</v>
      </c>
      <c r="J73" s="18" t="n">
        <v>2</v>
      </c>
      <c r="K73" s="18" t="n">
        <v>0</v>
      </c>
      <c r="L73" s="18" t="n">
        <v>0</v>
      </c>
      <c r="M73" s="18" t="n">
        <v>0</v>
      </c>
      <c r="N73" s="18" t="n">
        <v>0</v>
      </c>
      <c r="O73" s="18" t="n">
        <f aca="false">C73+K73</f>
        <v>4855</v>
      </c>
      <c r="P73" s="18" t="n">
        <f aca="false">D73+L73</f>
        <v>4946</v>
      </c>
      <c r="Q73" s="18" t="n">
        <f aca="false">E73+M73</f>
        <v>5016</v>
      </c>
      <c r="R73" s="18" t="n">
        <f aca="false">F73+N73</f>
        <v>5106</v>
      </c>
      <c r="S73" s="19" t="str">
        <f aca="false">IF(J73="-","   ",IF((F73-J73)&gt;=0,"ok","esgoto maior"))</f>
        <v>ok</v>
      </c>
      <c r="T73" s="20" t="n">
        <f aca="false">(D73-C73)/C73</f>
        <v>0.0187435633367662</v>
      </c>
      <c r="U73" s="20" t="n">
        <f aca="false">(E73-D73)/D73</f>
        <v>0.014152850788516</v>
      </c>
      <c r="V73" s="20" t="n">
        <f aca="false">(F73-E73)/E73</f>
        <v>0.0179425837320574</v>
      </c>
      <c r="W73" s="20" t="n">
        <f aca="false">AVERAGE(T73:V73)</f>
        <v>0.0169463326191132</v>
      </c>
      <c r="X73" s="20" t="s">
        <v>18</v>
      </c>
      <c r="Y73" s="20" t="s">
        <v>18</v>
      </c>
      <c r="Z73" s="20" t="s">
        <v>18</v>
      </c>
      <c r="AA73" s="20" t="s">
        <v>18</v>
      </c>
      <c r="AB73" s="20" t="s">
        <v>18</v>
      </c>
      <c r="AC73" s="20" t="s">
        <v>18</v>
      </c>
      <c r="AD73" s="20" t="s">
        <v>18</v>
      </c>
      <c r="AE73" s="20" t="s">
        <v>18</v>
      </c>
      <c r="AF73" s="22"/>
    </row>
    <row r="74" customFormat="false" ht="12" hidden="false" customHeight="false" outlineLevel="0" collapsed="false">
      <c r="A74" s="16" t="n">
        <v>67</v>
      </c>
      <c r="B74" s="17" t="s">
        <v>84</v>
      </c>
      <c r="C74" s="18" t="n">
        <v>1430</v>
      </c>
      <c r="D74" s="18" t="n">
        <v>1457</v>
      </c>
      <c r="E74" s="18" t="n">
        <v>1482</v>
      </c>
      <c r="F74" s="18" t="n">
        <v>1503</v>
      </c>
      <c r="G74" s="18" t="n">
        <v>0</v>
      </c>
      <c r="H74" s="18" t="n">
        <v>0</v>
      </c>
      <c r="I74" s="18" t="n">
        <v>0</v>
      </c>
      <c r="J74" s="18" t="n">
        <v>0</v>
      </c>
      <c r="K74" s="18" t="n">
        <v>0</v>
      </c>
      <c r="L74" s="18" t="n">
        <v>0</v>
      </c>
      <c r="M74" s="18" t="n">
        <v>0</v>
      </c>
      <c r="N74" s="18" t="n">
        <v>0</v>
      </c>
      <c r="O74" s="18" t="n">
        <f aca="false">C74+K74</f>
        <v>1430</v>
      </c>
      <c r="P74" s="18" t="n">
        <f aca="false">D74+L74</f>
        <v>1457</v>
      </c>
      <c r="Q74" s="18" t="n">
        <f aca="false">E74+M74</f>
        <v>1482</v>
      </c>
      <c r="R74" s="18" t="n">
        <f aca="false">F74+N74</f>
        <v>1503</v>
      </c>
      <c r="S74" s="19" t="str">
        <f aca="false">IF(J74="-","   ",IF((F74-J74)&gt;=0,"ok","esgoto maior"))</f>
        <v>ok</v>
      </c>
      <c r="T74" s="20" t="n">
        <f aca="false">(D74-C74)/C74</f>
        <v>0.0188811188811189</v>
      </c>
      <c r="U74" s="20" t="n">
        <f aca="false">(E74-D74)/D74</f>
        <v>0.0171585449553878</v>
      </c>
      <c r="V74" s="20" t="n">
        <f aca="false">(F74-E74)/E74</f>
        <v>0.01417004048583</v>
      </c>
      <c r="W74" s="20" t="n">
        <f aca="false">AVERAGE(T74:V74)</f>
        <v>0.0167365681074455</v>
      </c>
      <c r="X74" s="20" t="s">
        <v>18</v>
      </c>
      <c r="Y74" s="20" t="s">
        <v>18</v>
      </c>
      <c r="Z74" s="20" t="s">
        <v>18</v>
      </c>
      <c r="AA74" s="20" t="s">
        <v>18</v>
      </c>
      <c r="AB74" s="20" t="s">
        <v>18</v>
      </c>
      <c r="AC74" s="20" t="s">
        <v>18</v>
      </c>
      <c r="AD74" s="20" t="s">
        <v>18</v>
      </c>
      <c r="AE74" s="20" t="s">
        <v>18</v>
      </c>
      <c r="AF74" s="22"/>
    </row>
    <row r="75" customFormat="false" ht="12" hidden="false" customHeight="false" outlineLevel="0" collapsed="false">
      <c r="A75" s="16" t="n">
        <v>68</v>
      </c>
      <c r="B75" s="17" t="s">
        <v>85</v>
      </c>
      <c r="C75" s="18" t="n">
        <v>1218</v>
      </c>
      <c r="D75" s="18" t="n">
        <v>1262</v>
      </c>
      <c r="E75" s="18" t="n">
        <v>1271</v>
      </c>
      <c r="F75" s="18" t="n">
        <v>1283</v>
      </c>
      <c r="G75" s="18" t="n">
        <v>0</v>
      </c>
      <c r="H75" s="18" t="n">
        <v>0</v>
      </c>
      <c r="I75" s="18" t="n">
        <v>0</v>
      </c>
      <c r="J75" s="18" t="n">
        <v>0</v>
      </c>
      <c r="K75" s="18" t="n">
        <v>0</v>
      </c>
      <c r="L75" s="18" t="n">
        <v>0</v>
      </c>
      <c r="M75" s="18" t="n">
        <v>0</v>
      </c>
      <c r="N75" s="18" t="n">
        <v>0</v>
      </c>
      <c r="O75" s="18" t="n">
        <f aca="false">C75+K75</f>
        <v>1218</v>
      </c>
      <c r="P75" s="18" t="n">
        <f aca="false">D75+L75</f>
        <v>1262</v>
      </c>
      <c r="Q75" s="18" t="n">
        <f aca="false">E75+M75</f>
        <v>1271</v>
      </c>
      <c r="R75" s="18" t="n">
        <f aca="false">F75+N75</f>
        <v>1283</v>
      </c>
      <c r="S75" s="19" t="str">
        <f aca="false">IF(J75="-","   ",IF((F75-J75)&gt;=0,"ok","esgoto maior"))</f>
        <v>ok</v>
      </c>
      <c r="T75" s="20" t="n">
        <f aca="false">(D75-C75)/C75</f>
        <v>0.0361247947454844</v>
      </c>
      <c r="U75" s="20" t="n">
        <f aca="false">(E75-D75)/D75</f>
        <v>0.00713153724247227</v>
      </c>
      <c r="V75" s="20" t="n">
        <f aca="false">(F75-E75)/E75</f>
        <v>0.00944138473642801</v>
      </c>
      <c r="W75" s="20" t="n">
        <f aca="false">AVERAGE(T75:V75)</f>
        <v>0.0175659055747949</v>
      </c>
      <c r="X75" s="20" t="s">
        <v>18</v>
      </c>
      <c r="Y75" s="20" t="s">
        <v>18</v>
      </c>
      <c r="Z75" s="20" t="s">
        <v>18</v>
      </c>
      <c r="AA75" s="20" t="s">
        <v>18</v>
      </c>
      <c r="AB75" s="20" t="s">
        <v>18</v>
      </c>
      <c r="AC75" s="20" t="s">
        <v>18</v>
      </c>
      <c r="AD75" s="20" t="s">
        <v>18</v>
      </c>
      <c r="AE75" s="20" t="s">
        <v>18</v>
      </c>
      <c r="AF75" s="22"/>
    </row>
    <row r="76" customFormat="false" ht="12" hidden="false" customHeight="false" outlineLevel="0" collapsed="false">
      <c r="A76" s="16" t="n">
        <v>69</v>
      </c>
      <c r="B76" s="17" t="s">
        <v>86</v>
      </c>
      <c r="C76" s="18" t="n">
        <v>1340</v>
      </c>
      <c r="D76" s="18" t="n">
        <v>1368</v>
      </c>
      <c r="E76" s="18" t="n">
        <v>1385</v>
      </c>
      <c r="F76" s="18" t="n">
        <v>1430</v>
      </c>
      <c r="G76" s="18" t="n">
        <v>3</v>
      </c>
      <c r="H76" s="18" t="n">
        <v>1</v>
      </c>
      <c r="I76" s="18" t="n">
        <v>1</v>
      </c>
      <c r="J76" s="18" t="n">
        <v>0</v>
      </c>
      <c r="K76" s="18" t="n">
        <v>0</v>
      </c>
      <c r="L76" s="18" t="n">
        <v>0</v>
      </c>
      <c r="M76" s="18" t="n">
        <v>0</v>
      </c>
      <c r="N76" s="18" t="n">
        <v>0</v>
      </c>
      <c r="O76" s="18" t="n">
        <f aca="false">C76+K76</f>
        <v>1340</v>
      </c>
      <c r="P76" s="18" t="n">
        <f aca="false">D76+L76</f>
        <v>1368</v>
      </c>
      <c r="Q76" s="18" t="n">
        <f aca="false">E76+M76</f>
        <v>1385</v>
      </c>
      <c r="R76" s="18" t="n">
        <f aca="false">F76+N76</f>
        <v>1430</v>
      </c>
      <c r="S76" s="19" t="str">
        <f aca="false">IF(J76="-","   ",IF((F76-J76)&gt;=0,"ok","esgoto maior"))</f>
        <v>ok</v>
      </c>
      <c r="T76" s="20" t="n">
        <f aca="false">(D76-C76)/C76</f>
        <v>0.0208955223880597</v>
      </c>
      <c r="U76" s="20" t="n">
        <f aca="false">(E76-D76)/D76</f>
        <v>0.0124269005847953</v>
      </c>
      <c r="V76" s="20" t="n">
        <f aca="false">(F76-E76)/E76</f>
        <v>0.0324909747292419</v>
      </c>
      <c r="W76" s="20" t="n">
        <f aca="false">AVERAGE(T76:V76)</f>
        <v>0.0219377992340323</v>
      </c>
      <c r="X76" s="20" t="s">
        <v>18</v>
      </c>
      <c r="Y76" s="20" t="s">
        <v>18</v>
      </c>
      <c r="Z76" s="20" t="s">
        <v>18</v>
      </c>
      <c r="AA76" s="20" t="s">
        <v>18</v>
      </c>
      <c r="AB76" s="20" t="s">
        <v>18</v>
      </c>
      <c r="AC76" s="20" t="s">
        <v>18</v>
      </c>
      <c r="AD76" s="20" t="s">
        <v>18</v>
      </c>
      <c r="AE76" s="20" t="s">
        <v>18</v>
      </c>
      <c r="AF76" s="22"/>
    </row>
    <row r="77" customFormat="false" ht="12" hidden="false" customHeight="false" outlineLevel="0" collapsed="false">
      <c r="A77" s="16" t="n">
        <v>70</v>
      </c>
      <c r="B77" s="17" t="s">
        <v>87</v>
      </c>
      <c r="C77" s="18" t="n">
        <v>1141</v>
      </c>
      <c r="D77" s="18" t="n">
        <v>1171</v>
      </c>
      <c r="E77" s="18" t="n">
        <v>1176</v>
      </c>
      <c r="F77" s="18" t="n">
        <v>1189</v>
      </c>
      <c r="G77" s="18" t="n">
        <v>0</v>
      </c>
      <c r="H77" s="18" t="n">
        <v>0</v>
      </c>
      <c r="I77" s="18" t="n">
        <v>0</v>
      </c>
      <c r="J77" s="18" t="n">
        <v>0</v>
      </c>
      <c r="K77" s="18" t="n">
        <v>0</v>
      </c>
      <c r="L77" s="18" t="n">
        <v>0</v>
      </c>
      <c r="M77" s="18" t="n">
        <v>0</v>
      </c>
      <c r="N77" s="18" t="n">
        <v>0</v>
      </c>
      <c r="O77" s="18" t="n">
        <f aca="false">C77+K77</f>
        <v>1141</v>
      </c>
      <c r="P77" s="18" t="n">
        <f aca="false">D77+L77</f>
        <v>1171</v>
      </c>
      <c r="Q77" s="18" t="n">
        <f aca="false">E77+M77</f>
        <v>1176</v>
      </c>
      <c r="R77" s="18" t="n">
        <f aca="false">F77+N77</f>
        <v>1189</v>
      </c>
      <c r="S77" s="19" t="str">
        <f aca="false">IF(J77="-","   ",IF((F77-J77)&gt;=0,"ok","esgoto maior"))</f>
        <v>ok</v>
      </c>
      <c r="T77" s="20" t="n">
        <f aca="false">(D77-C77)/C77</f>
        <v>0.0262927256792287</v>
      </c>
      <c r="U77" s="20" t="n">
        <f aca="false">(E77-D77)/D77</f>
        <v>0.00426985482493595</v>
      </c>
      <c r="V77" s="20" t="n">
        <f aca="false">(F77-E77)/E77</f>
        <v>0.0110544217687075</v>
      </c>
      <c r="W77" s="20" t="n">
        <f aca="false">AVERAGE(T77:V77)</f>
        <v>0.0138723340909574</v>
      </c>
      <c r="X77" s="20" t="s">
        <v>18</v>
      </c>
      <c r="Y77" s="20" t="s">
        <v>18</v>
      </c>
      <c r="Z77" s="20" t="s">
        <v>18</v>
      </c>
      <c r="AA77" s="20" t="s">
        <v>18</v>
      </c>
      <c r="AB77" s="20" t="s">
        <v>18</v>
      </c>
      <c r="AC77" s="20" t="s">
        <v>18</v>
      </c>
      <c r="AD77" s="20" t="s">
        <v>18</v>
      </c>
      <c r="AE77" s="20" t="s">
        <v>18</v>
      </c>
      <c r="AF77" s="22"/>
    </row>
    <row r="78" customFormat="false" ht="12" hidden="false" customHeight="false" outlineLevel="0" collapsed="false">
      <c r="A78" s="16" t="n">
        <v>71</v>
      </c>
      <c r="B78" s="17" t="s">
        <v>88</v>
      </c>
      <c r="C78" s="18" t="n">
        <v>903</v>
      </c>
      <c r="D78" s="18" t="n">
        <v>932</v>
      </c>
      <c r="E78" s="18" t="n">
        <v>948</v>
      </c>
      <c r="F78" s="18" t="n">
        <v>957</v>
      </c>
      <c r="G78" s="18" t="n">
        <v>0</v>
      </c>
      <c r="H78" s="18" t="n">
        <v>0</v>
      </c>
      <c r="I78" s="18" t="n">
        <v>0</v>
      </c>
      <c r="J78" s="18" t="n">
        <v>0</v>
      </c>
      <c r="K78" s="18" t="n">
        <v>0</v>
      </c>
      <c r="L78" s="18" t="n">
        <v>0</v>
      </c>
      <c r="M78" s="18" t="n">
        <v>0</v>
      </c>
      <c r="N78" s="18" t="n">
        <v>0</v>
      </c>
      <c r="O78" s="18" t="n">
        <f aca="false">C78+K78</f>
        <v>903</v>
      </c>
      <c r="P78" s="18" t="n">
        <f aca="false">D78+L78</f>
        <v>932</v>
      </c>
      <c r="Q78" s="18" t="n">
        <f aca="false">E78+M78</f>
        <v>948</v>
      </c>
      <c r="R78" s="18" t="n">
        <f aca="false">F78+N78</f>
        <v>957</v>
      </c>
      <c r="S78" s="19" t="str">
        <f aca="false">IF(J78="-","   ",IF((F78-J78)&gt;=0,"ok","esgoto maior"))</f>
        <v>ok</v>
      </c>
      <c r="T78" s="20" t="n">
        <f aca="false">(D78-C78)/C78</f>
        <v>0.0321151716500554</v>
      </c>
      <c r="U78" s="20" t="n">
        <f aca="false">(E78-D78)/D78</f>
        <v>0.0171673819742489</v>
      </c>
      <c r="V78" s="20" t="n">
        <f aca="false">(F78-E78)/E78</f>
        <v>0.00949367088607595</v>
      </c>
      <c r="W78" s="20" t="n">
        <f aca="false">AVERAGE(T78:V78)</f>
        <v>0.0195920748367934</v>
      </c>
      <c r="X78" s="20" t="s">
        <v>18</v>
      </c>
      <c r="Y78" s="20" t="s">
        <v>18</v>
      </c>
      <c r="Z78" s="20" t="s">
        <v>18</v>
      </c>
      <c r="AA78" s="20" t="s">
        <v>18</v>
      </c>
      <c r="AB78" s="20" t="s">
        <v>18</v>
      </c>
      <c r="AC78" s="20" t="s">
        <v>18</v>
      </c>
      <c r="AD78" s="20" t="s">
        <v>18</v>
      </c>
      <c r="AE78" s="20" t="s">
        <v>18</v>
      </c>
      <c r="AF78" s="22"/>
    </row>
    <row r="79" customFormat="false" ht="12" hidden="false" customHeight="false" outlineLevel="0" collapsed="false">
      <c r="A79" s="16" t="n">
        <v>72</v>
      </c>
      <c r="B79" s="17" t="s">
        <v>89</v>
      </c>
      <c r="C79" s="18" t="n">
        <v>749</v>
      </c>
      <c r="D79" s="18" t="n">
        <v>765</v>
      </c>
      <c r="E79" s="18" t="n">
        <v>768</v>
      </c>
      <c r="F79" s="18" t="n">
        <v>777</v>
      </c>
      <c r="G79" s="18" t="n">
        <v>0</v>
      </c>
      <c r="H79" s="18" t="n">
        <v>0</v>
      </c>
      <c r="I79" s="18" t="n">
        <v>0</v>
      </c>
      <c r="J79" s="18" t="n">
        <v>0</v>
      </c>
      <c r="K79" s="18" t="n">
        <v>0</v>
      </c>
      <c r="L79" s="18" t="n">
        <v>0</v>
      </c>
      <c r="M79" s="18" t="n">
        <v>0</v>
      </c>
      <c r="N79" s="18" t="n">
        <v>0</v>
      </c>
      <c r="O79" s="18" t="n">
        <f aca="false">C79+K79</f>
        <v>749</v>
      </c>
      <c r="P79" s="18" t="n">
        <f aca="false">D79+L79</f>
        <v>765</v>
      </c>
      <c r="Q79" s="18" t="n">
        <f aca="false">E79+M79</f>
        <v>768</v>
      </c>
      <c r="R79" s="18" t="n">
        <f aca="false">F79+N79</f>
        <v>777</v>
      </c>
      <c r="S79" s="19" t="str">
        <f aca="false">IF(J79="-","   ",IF((F79-J79)&gt;=0,"ok","esgoto maior"))</f>
        <v>ok</v>
      </c>
      <c r="T79" s="20" t="n">
        <f aca="false">(D79-C79)/C79</f>
        <v>0.0213618157543391</v>
      </c>
      <c r="U79" s="20" t="n">
        <f aca="false">(E79-D79)/D79</f>
        <v>0.00392156862745098</v>
      </c>
      <c r="V79" s="20" t="n">
        <f aca="false">(F79-E79)/E79</f>
        <v>0.01171875</v>
      </c>
      <c r="W79" s="20" t="n">
        <f aca="false">AVERAGE(T79:V79)</f>
        <v>0.01233404479393</v>
      </c>
      <c r="X79" s="20" t="s">
        <v>18</v>
      </c>
      <c r="Y79" s="20" t="s">
        <v>18</v>
      </c>
      <c r="Z79" s="20" t="s">
        <v>18</v>
      </c>
      <c r="AA79" s="20" t="s">
        <v>18</v>
      </c>
      <c r="AB79" s="20" t="s">
        <v>18</v>
      </c>
      <c r="AC79" s="20" t="s">
        <v>18</v>
      </c>
      <c r="AD79" s="20" t="s">
        <v>18</v>
      </c>
      <c r="AE79" s="20" t="s">
        <v>18</v>
      </c>
      <c r="AF79" s="22"/>
    </row>
    <row r="80" customFormat="false" ht="12" hidden="false" customHeight="false" outlineLevel="0" collapsed="false">
      <c r="A80" s="16" t="n">
        <v>73</v>
      </c>
      <c r="B80" s="17" t="s">
        <v>90</v>
      </c>
      <c r="C80" s="18" t="n">
        <v>1723</v>
      </c>
      <c r="D80" s="18" t="n">
        <v>1748</v>
      </c>
      <c r="E80" s="18" t="n">
        <v>1768</v>
      </c>
      <c r="F80" s="18" t="n">
        <v>1775</v>
      </c>
      <c r="G80" s="18" t="n">
        <v>0</v>
      </c>
      <c r="H80" s="18" t="n">
        <v>0</v>
      </c>
      <c r="I80" s="18" t="n">
        <v>0</v>
      </c>
      <c r="J80" s="18" t="n">
        <v>0</v>
      </c>
      <c r="K80" s="18" t="n">
        <v>0</v>
      </c>
      <c r="L80" s="18" t="n">
        <v>0</v>
      </c>
      <c r="M80" s="18" t="n">
        <v>0</v>
      </c>
      <c r="N80" s="18" t="n">
        <v>0</v>
      </c>
      <c r="O80" s="18" t="n">
        <f aca="false">C80+K80</f>
        <v>1723</v>
      </c>
      <c r="P80" s="18" t="n">
        <f aca="false">D80+L80</f>
        <v>1748</v>
      </c>
      <c r="Q80" s="18" t="n">
        <f aca="false">E80+M80</f>
        <v>1768</v>
      </c>
      <c r="R80" s="18" t="n">
        <f aca="false">F80+N80</f>
        <v>1775</v>
      </c>
      <c r="S80" s="19" t="str">
        <f aca="false">IF(J80="-","   ",IF((F80-J80)&gt;=0,"ok","esgoto maior"))</f>
        <v>ok</v>
      </c>
      <c r="T80" s="20" t="n">
        <f aca="false">(D80-C80)/C80</f>
        <v>0.0145095763203714</v>
      </c>
      <c r="U80" s="20" t="n">
        <f aca="false">(E80-D80)/D80</f>
        <v>0.011441647597254</v>
      </c>
      <c r="V80" s="20" t="n">
        <f aca="false">(F80-E80)/E80</f>
        <v>0.00395927601809955</v>
      </c>
      <c r="W80" s="20" t="n">
        <f aca="false">AVERAGE(T80:V80)</f>
        <v>0.00997016664524167</v>
      </c>
      <c r="X80" s="20" t="s">
        <v>18</v>
      </c>
      <c r="Y80" s="20" t="s">
        <v>18</v>
      </c>
      <c r="Z80" s="20" t="s">
        <v>18</v>
      </c>
      <c r="AA80" s="20" t="s">
        <v>18</v>
      </c>
      <c r="AB80" s="20" t="s">
        <v>18</v>
      </c>
      <c r="AC80" s="20" t="s">
        <v>18</v>
      </c>
      <c r="AD80" s="20" t="s">
        <v>18</v>
      </c>
      <c r="AE80" s="20" t="s">
        <v>18</v>
      </c>
      <c r="AF80" s="22"/>
    </row>
    <row r="81" customFormat="false" ht="12" hidden="false" customHeight="false" outlineLevel="0" collapsed="false">
      <c r="A81" s="16" t="n">
        <v>74</v>
      </c>
      <c r="B81" s="17" t="s">
        <v>91</v>
      </c>
      <c r="C81" s="18" t="n">
        <v>2805</v>
      </c>
      <c r="D81" s="18" t="n">
        <v>2818</v>
      </c>
      <c r="E81" s="18" t="n">
        <v>2846</v>
      </c>
      <c r="F81" s="18" t="n">
        <v>2876</v>
      </c>
      <c r="G81" s="18" t="n">
        <v>0</v>
      </c>
      <c r="H81" s="18" t="n">
        <v>0</v>
      </c>
      <c r="I81" s="18" t="n">
        <v>0</v>
      </c>
      <c r="J81" s="18" t="n">
        <v>0</v>
      </c>
      <c r="K81" s="18" t="n">
        <v>0</v>
      </c>
      <c r="L81" s="18" t="n">
        <v>0</v>
      </c>
      <c r="M81" s="18" t="n">
        <v>0</v>
      </c>
      <c r="N81" s="18" t="n">
        <v>0</v>
      </c>
      <c r="O81" s="18" t="n">
        <f aca="false">C81+K81</f>
        <v>2805</v>
      </c>
      <c r="P81" s="18" t="n">
        <f aca="false">D81+L81</f>
        <v>2818</v>
      </c>
      <c r="Q81" s="18" t="n">
        <f aca="false">E81+M81</f>
        <v>2846</v>
      </c>
      <c r="R81" s="18" t="n">
        <f aca="false">F81+N81</f>
        <v>2876</v>
      </c>
      <c r="S81" s="19" t="str">
        <f aca="false">IF(J81="-","   ",IF((F81-J81)&gt;=0,"ok","esgoto maior"))</f>
        <v>ok</v>
      </c>
      <c r="T81" s="20" t="n">
        <f aca="false">(D81-C81)/C81</f>
        <v>0.00463458110516934</v>
      </c>
      <c r="U81" s="20" t="n">
        <f aca="false">(E81-D81)/D81</f>
        <v>0.0099361249112846</v>
      </c>
      <c r="V81" s="20" t="n">
        <f aca="false">(F81-E81)/E81</f>
        <v>0.0105411103302881</v>
      </c>
      <c r="W81" s="20" t="n">
        <f aca="false">AVERAGE(T81:V81)</f>
        <v>0.00837060544891402</v>
      </c>
      <c r="X81" s="20" t="s">
        <v>18</v>
      </c>
      <c r="Y81" s="20" t="s">
        <v>18</v>
      </c>
      <c r="Z81" s="20" t="s">
        <v>18</v>
      </c>
      <c r="AA81" s="20" t="s">
        <v>18</v>
      </c>
      <c r="AB81" s="20" t="s">
        <v>18</v>
      </c>
      <c r="AC81" s="20" t="s">
        <v>18</v>
      </c>
      <c r="AD81" s="20" t="s">
        <v>18</v>
      </c>
      <c r="AE81" s="20" t="s">
        <v>18</v>
      </c>
      <c r="AF81" s="22"/>
    </row>
    <row r="82" customFormat="false" ht="12" hidden="false" customHeight="false" outlineLevel="0" collapsed="false">
      <c r="A82" s="16" t="n">
        <v>75</v>
      </c>
      <c r="B82" s="17" t="s">
        <v>92</v>
      </c>
      <c r="C82" s="18" t="n">
        <v>1572</v>
      </c>
      <c r="D82" s="18" t="n">
        <v>1592</v>
      </c>
      <c r="E82" s="18" t="n">
        <v>1625</v>
      </c>
      <c r="F82" s="18" t="n">
        <v>1660</v>
      </c>
      <c r="G82" s="18" t="n">
        <v>0</v>
      </c>
      <c r="H82" s="18" t="n">
        <v>0</v>
      </c>
      <c r="I82" s="18" t="n">
        <v>0</v>
      </c>
      <c r="J82" s="18" t="n">
        <v>0</v>
      </c>
      <c r="K82" s="18" t="n">
        <v>0</v>
      </c>
      <c r="L82" s="18" t="n">
        <v>0</v>
      </c>
      <c r="M82" s="18" t="n">
        <v>0</v>
      </c>
      <c r="N82" s="18" t="n">
        <v>0</v>
      </c>
      <c r="O82" s="18" t="n">
        <f aca="false">C82+K82</f>
        <v>1572</v>
      </c>
      <c r="P82" s="18" t="n">
        <f aca="false">D82+L82</f>
        <v>1592</v>
      </c>
      <c r="Q82" s="18" t="n">
        <f aca="false">E82+M82</f>
        <v>1625</v>
      </c>
      <c r="R82" s="18" t="n">
        <f aca="false">F82+N82</f>
        <v>1660</v>
      </c>
      <c r="S82" s="19" t="str">
        <f aca="false">IF(J82="-","   ",IF((F82-J82)&gt;=0,"ok","esgoto maior"))</f>
        <v>ok</v>
      </c>
      <c r="T82" s="20" t="n">
        <f aca="false">(D82-C82)/C82</f>
        <v>0.0127226463104326</v>
      </c>
      <c r="U82" s="20" t="n">
        <f aca="false">(E82-D82)/D82</f>
        <v>0.0207286432160804</v>
      </c>
      <c r="V82" s="20" t="n">
        <f aca="false">(F82-E82)/E82</f>
        <v>0.0215384615384615</v>
      </c>
      <c r="W82" s="20" t="n">
        <f aca="false">AVERAGE(T82:V82)</f>
        <v>0.0183299170216582</v>
      </c>
      <c r="X82" s="20" t="s">
        <v>18</v>
      </c>
      <c r="Y82" s="20" t="s">
        <v>18</v>
      </c>
      <c r="Z82" s="20" t="s">
        <v>18</v>
      </c>
      <c r="AA82" s="20" t="s">
        <v>18</v>
      </c>
      <c r="AB82" s="20" t="s">
        <v>18</v>
      </c>
      <c r="AC82" s="20" t="s">
        <v>18</v>
      </c>
      <c r="AD82" s="20" t="s">
        <v>18</v>
      </c>
      <c r="AE82" s="20" t="s">
        <v>18</v>
      </c>
      <c r="AF82" s="22"/>
    </row>
    <row r="83" customFormat="false" ht="24" hidden="false" customHeight="false" outlineLevel="0" collapsed="false">
      <c r="A83" s="16" t="n">
        <v>76</v>
      </c>
      <c r="B83" s="17" t="s">
        <v>93</v>
      </c>
      <c r="C83" s="18" t="n">
        <v>4765</v>
      </c>
      <c r="D83" s="18" t="n">
        <v>4821</v>
      </c>
      <c r="E83" s="18" t="n">
        <v>4947</v>
      </c>
      <c r="F83" s="18" t="n">
        <v>5055</v>
      </c>
      <c r="G83" s="18" t="n">
        <v>4679</v>
      </c>
      <c r="H83" s="18" t="n">
        <v>4717</v>
      </c>
      <c r="I83" s="18" t="n">
        <v>4823</v>
      </c>
      <c r="J83" s="18" t="n">
        <v>4859</v>
      </c>
      <c r="K83" s="18" t="n">
        <v>107</v>
      </c>
      <c r="L83" s="18" t="n">
        <v>156</v>
      </c>
      <c r="M83" s="18" t="n">
        <v>151</v>
      </c>
      <c r="N83" s="18" t="n">
        <v>150</v>
      </c>
      <c r="O83" s="18" t="n">
        <f aca="false">C83+K83</f>
        <v>4872</v>
      </c>
      <c r="P83" s="18" t="n">
        <f aca="false">D83+L83</f>
        <v>4977</v>
      </c>
      <c r="Q83" s="18" t="n">
        <f aca="false">E83+M83</f>
        <v>5098</v>
      </c>
      <c r="R83" s="18" t="n">
        <f aca="false">F83+N83</f>
        <v>5205</v>
      </c>
      <c r="S83" s="19" t="str">
        <f aca="false">IF(J83="-","   ",IF((F83-J83)&gt;=0,"ok","esgoto maior"))</f>
        <v>ok</v>
      </c>
      <c r="T83" s="20" t="n">
        <f aca="false">(D83-C83)/C83</f>
        <v>0.0117523609653725</v>
      </c>
      <c r="U83" s="20" t="n">
        <f aca="false">(E83-D83)/D83</f>
        <v>0.0261356565028002</v>
      </c>
      <c r="V83" s="20" t="n">
        <f aca="false">(F83-E83)/E83</f>
        <v>0.0218314129775622</v>
      </c>
      <c r="W83" s="20" t="n">
        <f aca="false">AVERAGE(T83:V83)</f>
        <v>0.019906476815245</v>
      </c>
      <c r="X83" s="20" t="n">
        <f aca="false">(H83-G83)/G83</f>
        <v>0.00812139346014106</v>
      </c>
      <c r="Y83" s="20" t="n">
        <f aca="false">(I83-H83)/H83</f>
        <v>0.0224719101123596</v>
      </c>
      <c r="Z83" s="20" t="n">
        <f aca="false">(J83-I83)/I83</f>
        <v>0.00746423387932822</v>
      </c>
      <c r="AA83" s="20" t="n">
        <f aca="false">AVERAGE(X83:Z83)</f>
        <v>0.0126858458172763</v>
      </c>
      <c r="AB83" s="9" t="n">
        <f aca="false">(L83-K83)/K83</f>
        <v>0.457943925233645</v>
      </c>
      <c r="AC83" s="20" t="n">
        <f aca="false">(M83-L83)/L83</f>
        <v>-0.032051282051282</v>
      </c>
      <c r="AD83" s="20" t="n">
        <f aca="false">(N83-M83)/M83</f>
        <v>-0.00662251655629139</v>
      </c>
      <c r="AE83" s="30" t="n">
        <f aca="false">AVERAGE(AC83:AD83)</f>
        <v>-0.0193368993037867</v>
      </c>
      <c r="AF83" s="22" t="s">
        <v>251</v>
      </c>
    </row>
    <row r="84" customFormat="false" ht="12" hidden="false" customHeight="false" outlineLevel="0" collapsed="false">
      <c r="A84" s="16" t="n">
        <v>77</v>
      </c>
      <c r="B84" s="17" t="s">
        <v>94</v>
      </c>
      <c r="C84" s="18" t="n">
        <v>1331</v>
      </c>
      <c r="D84" s="18" t="n">
        <v>1348</v>
      </c>
      <c r="E84" s="18" t="n">
        <v>1360</v>
      </c>
      <c r="F84" s="18" t="n">
        <v>1367</v>
      </c>
      <c r="G84" s="18" t="n">
        <v>0</v>
      </c>
      <c r="H84" s="18" t="n">
        <v>0</v>
      </c>
      <c r="I84" s="18" t="n">
        <v>0</v>
      </c>
      <c r="J84" s="18" t="n">
        <v>0</v>
      </c>
      <c r="K84" s="18" t="n">
        <v>0</v>
      </c>
      <c r="L84" s="18" t="n">
        <v>0</v>
      </c>
      <c r="M84" s="18" t="n">
        <v>0</v>
      </c>
      <c r="N84" s="18" t="n">
        <v>0</v>
      </c>
      <c r="O84" s="18" t="n">
        <f aca="false">C84+K84</f>
        <v>1331</v>
      </c>
      <c r="P84" s="18" t="n">
        <f aca="false">D84+L84</f>
        <v>1348</v>
      </c>
      <c r="Q84" s="18" t="n">
        <f aca="false">E84+M84</f>
        <v>1360</v>
      </c>
      <c r="R84" s="18" t="n">
        <f aca="false">F84+N84</f>
        <v>1367</v>
      </c>
      <c r="S84" s="19" t="str">
        <f aca="false">IF(J84="-","   ",IF((F84-J84)&gt;=0,"ok","esgoto maior"))</f>
        <v>ok</v>
      </c>
      <c r="T84" s="20" t="n">
        <f aca="false">(D84-C84)/C84</f>
        <v>0.0127723516153268</v>
      </c>
      <c r="U84" s="20" t="n">
        <f aca="false">(E84-D84)/D84</f>
        <v>0.00890207715133531</v>
      </c>
      <c r="V84" s="20" t="n">
        <f aca="false">(F84-E84)/E84</f>
        <v>0.00514705882352941</v>
      </c>
      <c r="W84" s="20" t="n">
        <f aca="false">AVERAGE(T84:V84)</f>
        <v>0.00894049586339718</v>
      </c>
      <c r="X84" s="20" t="s">
        <v>18</v>
      </c>
      <c r="Y84" s="20" t="s">
        <v>18</v>
      </c>
      <c r="Z84" s="20" t="s">
        <v>18</v>
      </c>
      <c r="AA84" s="20" t="s">
        <v>18</v>
      </c>
      <c r="AB84" s="20" t="s">
        <v>18</v>
      </c>
      <c r="AC84" s="20" t="s">
        <v>18</v>
      </c>
      <c r="AD84" s="20" t="s">
        <v>18</v>
      </c>
      <c r="AE84" s="20" t="s">
        <v>18</v>
      </c>
      <c r="AF84" s="22"/>
    </row>
    <row r="85" customFormat="false" ht="12" hidden="false" customHeight="false" outlineLevel="0" collapsed="false">
      <c r="A85" s="16" t="n">
        <v>78</v>
      </c>
      <c r="B85" s="17" t="s">
        <v>95</v>
      </c>
      <c r="C85" s="18" t="n">
        <v>1995</v>
      </c>
      <c r="D85" s="18" t="n">
        <v>2025</v>
      </c>
      <c r="E85" s="18" t="n">
        <v>2076</v>
      </c>
      <c r="F85" s="18" t="n">
        <v>2097</v>
      </c>
      <c r="G85" s="18" t="n">
        <v>0</v>
      </c>
      <c r="H85" s="18" t="n">
        <v>0</v>
      </c>
      <c r="I85" s="18" t="n">
        <v>0</v>
      </c>
      <c r="J85" s="18" t="n">
        <v>0</v>
      </c>
      <c r="K85" s="18" t="n">
        <v>0</v>
      </c>
      <c r="L85" s="18" t="n">
        <v>0</v>
      </c>
      <c r="M85" s="18" t="n">
        <v>0</v>
      </c>
      <c r="N85" s="18" t="n">
        <v>0</v>
      </c>
      <c r="O85" s="18" t="n">
        <f aca="false">C85+K85</f>
        <v>1995</v>
      </c>
      <c r="P85" s="18" t="n">
        <f aca="false">D85+L85</f>
        <v>2025</v>
      </c>
      <c r="Q85" s="18" t="n">
        <f aca="false">E85+M85</f>
        <v>2076</v>
      </c>
      <c r="R85" s="18" t="n">
        <f aca="false">F85+N85</f>
        <v>2097</v>
      </c>
      <c r="S85" s="19" t="str">
        <f aca="false">IF(J85="-","   ",IF((F85-J85)&gt;=0,"ok","esgoto maior"))</f>
        <v>ok</v>
      </c>
      <c r="T85" s="20" t="n">
        <f aca="false">(D85-C85)/C85</f>
        <v>0.0150375939849624</v>
      </c>
      <c r="U85" s="20" t="n">
        <f aca="false">(E85-D85)/D85</f>
        <v>0.0251851851851852</v>
      </c>
      <c r="V85" s="20" t="n">
        <f aca="false">(F85-E85)/E85</f>
        <v>0.0101156069364162</v>
      </c>
      <c r="W85" s="20" t="n">
        <f aca="false">AVERAGE(T85:V85)</f>
        <v>0.0167794620355213</v>
      </c>
      <c r="X85" s="20" t="s">
        <v>18</v>
      </c>
      <c r="Y85" s="20" t="s">
        <v>18</v>
      </c>
      <c r="Z85" s="20" t="s">
        <v>18</v>
      </c>
      <c r="AA85" s="20" t="s">
        <v>18</v>
      </c>
      <c r="AB85" s="20" t="s">
        <v>18</v>
      </c>
      <c r="AC85" s="20" t="s">
        <v>18</v>
      </c>
      <c r="AD85" s="20" t="s">
        <v>18</v>
      </c>
      <c r="AE85" s="20" t="s">
        <v>18</v>
      </c>
      <c r="AF85" s="22"/>
    </row>
    <row r="86" customFormat="false" ht="12" hidden="false" customHeight="false" outlineLevel="0" collapsed="false">
      <c r="A86" s="16" t="n">
        <v>79</v>
      </c>
      <c r="B86" s="17" t="s">
        <v>96</v>
      </c>
      <c r="C86" s="18" t="n">
        <v>3994</v>
      </c>
      <c r="D86" s="18" t="n">
        <v>4086</v>
      </c>
      <c r="E86" s="18" t="n">
        <v>4214</v>
      </c>
      <c r="F86" s="18" t="n">
        <v>4309</v>
      </c>
      <c r="G86" s="18" t="n">
        <v>0</v>
      </c>
      <c r="H86" s="18" t="n">
        <v>0</v>
      </c>
      <c r="I86" s="18" t="n">
        <v>0</v>
      </c>
      <c r="J86" s="18" t="n">
        <v>0</v>
      </c>
      <c r="K86" s="18" t="n">
        <v>0</v>
      </c>
      <c r="L86" s="18" t="n">
        <v>0</v>
      </c>
      <c r="M86" s="18" t="n">
        <v>0</v>
      </c>
      <c r="N86" s="18" t="n">
        <v>0</v>
      </c>
      <c r="O86" s="18" t="n">
        <f aca="false">C86+K86</f>
        <v>3994</v>
      </c>
      <c r="P86" s="18" t="n">
        <f aca="false">D86+L86</f>
        <v>4086</v>
      </c>
      <c r="Q86" s="18" t="n">
        <f aca="false">E86+M86</f>
        <v>4214</v>
      </c>
      <c r="R86" s="18" t="n">
        <f aca="false">F86+N86</f>
        <v>4309</v>
      </c>
      <c r="S86" s="19" t="str">
        <f aca="false">IF(J86="-","   ",IF((F86-J86)&gt;=0,"ok","esgoto maior"))</f>
        <v>ok</v>
      </c>
      <c r="T86" s="20" t="n">
        <f aca="false">(D86-C86)/C86</f>
        <v>0.0230345518277416</v>
      </c>
      <c r="U86" s="20" t="n">
        <f aca="false">(E86-D86)/D86</f>
        <v>0.0313264806656877</v>
      </c>
      <c r="V86" s="20" t="n">
        <f aca="false">(F86-E86)/E86</f>
        <v>0.0225439012814428</v>
      </c>
      <c r="W86" s="20" t="n">
        <f aca="false">AVERAGE(T86:V86)</f>
        <v>0.0256349779249574</v>
      </c>
      <c r="X86" s="20" t="s">
        <v>18</v>
      </c>
      <c r="Y86" s="20" t="s">
        <v>18</v>
      </c>
      <c r="Z86" s="20" t="s">
        <v>18</v>
      </c>
      <c r="AA86" s="20" t="s">
        <v>18</v>
      </c>
      <c r="AB86" s="20" t="s">
        <v>18</v>
      </c>
      <c r="AC86" s="20" t="s">
        <v>18</v>
      </c>
      <c r="AD86" s="20" t="s">
        <v>18</v>
      </c>
      <c r="AE86" s="20" t="s">
        <v>18</v>
      </c>
      <c r="AF86" s="22"/>
    </row>
    <row r="87" customFormat="false" ht="12" hidden="false" customHeight="false" outlineLevel="0" collapsed="false">
      <c r="A87" s="16" t="n">
        <v>80</v>
      </c>
      <c r="B87" s="17" t="s">
        <v>97</v>
      </c>
      <c r="C87" s="18" t="n">
        <v>1323</v>
      </c>
      <c r="D87" s="18" t="n">
        <v>1344</v>
      </c>
      <c r="E87" s="18" t="n">
        <v>1364</v>
      </c>
      <c r="F87" s="18" t="n">
        <v>1386</v>
      </c>
      <c r="G87" s="18" t="n">
        <v>0</v>
      </c>
      <c r="H87" s="18" t="n">
        <v>0</v>
      </c>
      <c r="I87" s="18" t="n">
        <v>0</v>
      </c>
      <c r="J87" s="18" t="n">
        <v>0</v>
      </c>
      <c r="K87" s="18" t="n">
        <v>0</v>
      </c>
      <c r="L87" s="18" t="n">
        <v>0</v>
      </c>
      <c r="M87" s="18" t="n">
        <v>0</v>
      </c>
      <c r="N87" s="18" t="n">
        <v>0</v>
      </c>
      <c r="O87" s="18" t="n">
        <f aca="false">C87+K87</f>
        <v>1323</v>
      </c>
      <c r="P87" s="18" t="n">
        <f aca="false">D87+L87</f>
        <v>1344</v>
      </c>
      <c r="Q87" s="18" t="n">
        <f aca="false">E87+M87</f>
        <v>1364</v>
      </c>
      <c r="R87" s="18" t="n">
        <f aca="false">F87+N87</f>
        <v>1386</v>
      </c>
      <c r="S87" s="19" t="str">
        <f aca="false">IF(J87="-","   ",IF((F87-J87)&gt;=0,"ok","esgoto maior"))</f>
        <v>ok</v>
      </c>
      <c r="T87" s="20" t="n">
        <f aca="false">(D87-C87)/C87</f>
        <v>0.0158730158730159</v>
      </c>
      <c r="U87" s="20" t="n">
        <f aca="false">(E87-D87)/D87</f>
        <v>0.0148809523809524</v>
      </c>
      <c r="V87" s="20" t="n">
        <f aca="false">(F87-E87)/E87</f>
        <v>0.0161290322580645</v>
      </c>
      <c r="W87" s="20" t="n">
        <f aca="false">AVERAGE(T87:V87)</f>
        <v>0.0156276668373443</v>
      </c>
      <c r="X87" s="20" t="s">
        <v>18</v>
      </c>
      <c r="Y87" s="20" t="s">
        <v>18</v>
      </c>
      <c r="Z87" s="20" t="s">
        <v>18</v>
      </c>
      <c r="AA87" s="20" t="s">
        <v>18</v>
      </c>
      <c r="AB87" s="20" t="s">
        <v>18</v>
      </c>
      <c r="AC87" s="20" t="s">
        <v>18</v>
      </c>
      <c r="AD87" s="20" t="s">
        <v>18</v>
      </c>
      <c r="AE87" s="20" t="s">
        <v>18</v>
      </c>
      <c r="AF87" s="22"/>
    </row>
    <row r="88" customFormat="false" ht="24" hidden="false" customHeight="false" outlineLevel="0" collapsed="false">
      <c r="A88" s="16" t="n">
        <v>81</v>
      </c>
      <c r="B88" s="17" t="s">
        <v>98</v>
      </c>
      <c r="C88" s="18" t="n">
        <v>39646</v>
      </c>
      <c r="D88" s="18" t="n">
        <v>40188</v>
      </c>
      <c r="E88" s="18" t="n">
        <v>41038</v>
      </c>
      <c r="F88" s="18" t="n">
        <v>42484</v>
      </c>
      <c r="G88" s="18" t="n">
        <v>29668</v>
      </c>
      <c r="H88" s="18" t="n">
        <v>34941</v>
      </c>
      <c r="I88" s="18" t="n">
        <v>35025</v>
      </c>
      <c r="J88" s="18" t="n">
        <v>35702</v>
      </c>
      <c r="K88" s="18" t="n">
        <v>142</v>
      </c>
      <c r="L88" s="18" t="n">
        <v>324</v>
      </c>
      <c r="M88" s="18" t="n">
        <v>315</v>
      </c>
      <c r="N88" s="18" t="n">
        <v>302</v>
      </c>
      <c r="O88" s="18" t="n">
        <f aca="false">C88+K88</f>
        <v>39788</v>
      </c>
      <c r="P88" s="18" t="n">
        <f aca="false">D88+L88</f>
        <v>40512</v>
      </c>
      <c r="Q88" s="18" t="n">
        <f aca="false">E88+M88</f>
        <v>41353</v>
      </c>
      <c r="R88" s="18" t="n">
        <f aca="false">F88+N88</f>
        <v>42786</v>
      </c>
      <c r="S88" s="19" t="str">
        <f aca="false">IF(J88="-","   ",IF((F88-J88)&gt;=0,"ok","esgoto maior"))</f>
        <v>ok</v>
      </c>
      <c r="T88" s="20" t="n">
        <f aca="false">(D88-C88)/C88</f>
        <v>0.0136709882459769</v>
      </c>
      <c r="U88" s="20" t="n">
        <f aca="false">(E88-D88)/D88</f>
        <v>0.0211505922165821</v>
      </c>
      <c r="V88" s="20" t="n">
        <f aca="false">(F88-E88)/E88</f>
        <v>0.0352356352648765</v>
      </c>
      <c r="W88" s="20" t="n">
        <f aca="false">AVERAGE(T88:V88)</f>
        <v>0.0233524052424785</v>
      </c>
      <c r="X88" s="20" t="n">
        <f aca="false">(H88-G88)/G88</f>
        <v>0.177733585007415</v>
      </c>
      <c r="Y88" s="20" t="n">
        <f aca="false">(I88-H88)/H88</f>
        <v>0.00240405254571993</v>
      </c>
      <c r="Z88" s="20" t="n">
        <f aca="false">(J88-I88)/I88</f>
        <v>0.0193290506780871</v>
      </c>
      <c r="AA88" s="20" t="n">
        <f aca="false">AVERAGE(X88:Z88)</f>
        <v>0.0664888960770741</v>
      </c>
      <c r="AB88" s="9" t="n">
        <f aca="false">(L88-K88)/K88</f>
        <v>1.28169014084507</v>
      </c>
      <c r="AC88" s="20" t="n">
        <f aca="false">(M88-L88)/L88</f>
        <v>-0.0277777777777778</v>
      </c>
      <c r="AD88" s="20" t="n">
        <f aca="false">(N88-M88)/M88</f>
        <v>-0.0412698412698413</v>
      </c>
      <c r="AE88" s="30" t="n">
        <f aca="false">AVERAGE(AC88:AD88)</f>
        <v>-0.0345238095238095</v>
      </c>
      <c r="AF88" s="22" t="s">
        <v>251</v>
      </c>
    </row>
    <row r="89" customFormat="false" ht="12" hidden="false" customHeight="false" outlineLevel="0" collapsed="false">
      <c r="A89" s="16" t="n">
        <v>82</v>
      </c>
      <c r="B89" s="17" t="s">
        <v>99</v>
      </c>
      <c r="C89" s="18" t="n">
        <v>1846</v>
      </c>
      <c r="D89" s="18" t="n">
        <v>1881</v>
      </c>
      <c r="E89" s="18" t="n">
        <v>1925</v>
      </c>
      <c r="F89" s="18" t="n">
        <v>1999</v>
      </c>
      <c r="G89" s="18" t="n">
        <v>0</v>
      </c>
      <c r="H89" s="18" t="n">
        <v>0</v>
      </c>
      <c r="I89" s="18" t="n">
        <v>0</v>
      </c>
      <c r="J89" s="18" t="n">
        <v>0</v>
      </c>
      <c r="K89" s="18" t="n">
        <v>0</v>
      </c>
      <c r="L89" s="18" t="n">
        <v>0</v>
      </c>
      <c r="M89" s="18" t="n">
        <v>0</v>
      </c>
      <c r="N89" s="18" t="n">
        <v>0</v>
      </c>
      <c r="O89" s="18" t="n">
        <f aca="false">C89+K89</f>
        <v>1846</v>
      </c>
      <c r="P89" s="18" t="n">
        <f aca="false">D89+L89</f>
        <v>1881</v>
      </c>
      <c r="Q89" s="18" t="n">
        <f aca="false">E89+M89</f>
        <v>1925</v>
      </c>
      <c r="R89" s="18" t="n">
        <f aca="false">F89+N89</f>
        <v>1999</v>
      </c>
      <c r="S89" s="19" t="str">
        <f aca="false">IF(J89="-","   ",IF((F89-J89)&gt;=0,"ok","esgoto maior"))</f>
        <v>ok</v>
      </c>
      <c r="T89" s="20" t="n">
        <f aca="false">(D89-C89)/C89</f>
        <v>0.0189599133261105</v>
      </c>
      <c r="U89" s="20" t="n">
        <f aca="false">(E89-D89)/D89</f>
        <v>0.0233918128654971</v>
      </c>
      <c r="V89" s="20" t="n">
        <f aca="false">(F89-E89)/E89</f>
        <v>0.0384415584415584</v>
      </c>
      <c r="W89" s="20" t="n">
        <f aca="false">AVERAGE(T89:V89)</f>
        <v>0.026931094877722</v>
      </c>
      <c r="X89" s="20" t="s">
        <v>18</v>
      </c>
      <c r="Y89" s="20" t="s">
        <v>18</v>
      </c>
      <c r="Z89" s="20" t="s">
        <v>18</v>
      </c>
      <c r="AA89" s="20" t="s">
        <v>18</v>
      </c>
      <c r="AB89" s="20" t="s">
        <v>18</v>
      </c>
      <c r="AC89" s="20" t="s">
        <v>18</v>
      </c>
      <c r="AD89" s="20" t="s">
        <v>18</v>
      </c>
      <c r="AE89" s="20" t="s">
        <v>18</v>
      </c>
      <c r="AF89" s="22"/>
    </row>
    <row r="90" customFormat="false" ht="12" hidden="false" customHeight="false" outlineLevel="0" collapsed="false">
      <c r="A90" s="16" t="n">
        <v>83</v>
      </c>
      <c r="B90" s="17" t="s">
        <v>100</v>
      </c>
      <c r="C90" s="18" t="n">
        <v>888</v>
      </c>
      <c r="D90" s="18" t="n">
        <v>913</v>
      </c>
      <c r="E90" s="18" t="n">
        <v>926</v>
      </c>
      <c r="F90" s="18" t="n">
        <v>954</v>
      </c>
      <c r="G90" s="18" t="n">
        <v>0</v>
      </c>
      <c r="H90" s="18" t="n">
        <v>0</v>
      </c>
      <c r="I90" s="18" t="n">
        <v>0</v>
      </c>
      <c r="J90" s="18" t="n">
        <v>0</v>
      </c>
      <c r="K90" s="18" t="n">
        <v>0</v>
      </c>
      <c r="L90" s="18" t="n">
        <v>0</v>
      </c>
      <c r="M90" s="18" t="n">
        <v>0</v>
      </c>
      <c r="N90" s="18" t="n">
        <v>0</v>
      </c>
      <c r="O90" s="18" t="n">
        <f aca="false">C90+K90</f>
        <v>888</v>
      </c>
      <c r="P90" s="18" t="n">
        <f aca="false">D90+L90</f>
        <v>913</v>
      </c>
      <c r="Q90" s="18" t="n">
        <f aca="false">E90+M90</f>
        <v>926</v>
      </c>
      <c r="R90" s="18" t="n">
        <f aca="false">F90+N90</f>
        <v>954</v>
      </c>
      <c r="S90" s="19" t="str">
        <f aca="false">IF(J90="-","   ",IF((F90-J90)&gt;=0,"ok","esgoto maior"))</f>
        <v>ok</v>
      </c>
      <c r="T90" s="20" t="n">
        <f aca="false">(D90-C90)/C90</f>
        <v>0.0281531531531532</v>
      </c>
      <c r="U90" s="20" t="n">
        <f aca="false">(E90-D90)/D90</f>
        <v>0.0142387732749179</v>
      </c>
      <c r="V90" s="20" t="n">
        <f aca="false">(F90-E90)/E90</f>
        <v>0.0302375809935205</v>
      </c>
      <c r="W90" s="20" t="n">
        <f aca="false">AVERAGE(T90:V90)</f>
        <v>0.0242098358071972</v>
      </c>
      <c r="X90" s="20" t="s">
        <v>18</v>
      </c>
      <c r="Y90" s="20" t="s">
        <v>18</v>
      </c>
      <c r="Z90" s="20" t="s">
        <v>18</v>
      </c>
      <c r="AA90" s="20" t="s">
        <v>18</v>
      </c>
      <c r="AB90" s="20" t="s">
        <v>18</v>
      </c>
      <c r="AC90" s="20" t="s">
        <v>18</v>
      </c>
      <c r="AD90" s="20" t="s">
        <v>18</v>
      </c>
      <c r="AE90" s="20" t="s">
        <v>18</v>
      </c>
      <c r="AF90" s="22"/>
    </row>
    <row r="91" customFormat="false" ht="12" hidden="false" customHeight="false" outlineLevel="0" collapsed="false">
      <c r="A91" s="16" t="n">
        <v>84</v>
      </c>
      <c r="B91" s="17" t="s">
        <v>101</v>
      </c>
      <c r="C91" s="18" t="n">
        <v>4474</v>
      </c>
      <c r="D91" s="18" t="n">
        <v>4650</v>
      </c>
      <c r="E91" s="18" t="n">
        <v>4796</v>
      </c>
      <c r="F91" s="18" t="n">
        <v>4921</v>
      </c>
      <c r="G91" s="18" t="n">
        <v>0</v>
      </c>
      <c r="H91" s="18" t="n">
        <v>0</v>
      </c>
      <c r="I91" s="18" t="n">
        <v>0</v>
      </c>
      <c r="J91" s="18" t="n">
        <v>0</v>
      </c>
      <c r="K91" s="18" t="n">
        <v>0</v>
      </c>
      <c r="L91" s="18" t="n">
        <v>0</v>
      </c>
      <c r="M91" s="18" t="n">
        <v>0</v>
      </c>
      <c r="N91" s="18" t="n">
        <v>0</v>
      </c>
      <c r="O91" s="18" t="n">
        <f aca="false">C91+K91</f>
        <v>4474</v>
      </c>
      <c r="P91" s="18" t="n">
        <f aca="false">D91+L91</f>
        <v>4650</v>
      </c>
      <c r="Q91" s="18" t="n">
        <f aca="false">E91+M91</f>
        <v>4796</v>
      </c>
      <c r="R91" s="18" t="n">
        <f aca="false">F91+N91</f>
        <v>4921</v>
      </c>
      <c r="S91" s="19" t="str">
        <f aca="false">IF(J91="-","   ",IF((F91-J91)&gt;=0,"ok","esgoto maior"))</f>
        <v>ok</v>
      </c>
      <c r="T91" s="20" t="n">
        <f aca="false">(D91-C91)/C91</f>
        <v>0.0393383996423782</v>
      </c>
      <c r="U91" s="20" t="n">
        <f aca="false">(E91-D91)/D91</f>
        <v>0.0313978494623656</v>
      </c>
      <c r="V91" s="20" t="n">
        <f aca="false">(F91-E91)/E91</f>
        <v>0.0260633861551293</v>
      </c>
      <c r="W91" s="20" t="n">
        <f aca="false">AVERAGE(T91:V91)</f>
        <v>0.0322665450866243</v>
      </c>
      <c r="X91" s="20" t="s">
        <v>18</v>
      </c>
      <c r="Y91" s="20" t="s">
        <v>18</v>
      </c>
      <c r="Z91" s="20" t="s">
        <v>18</v>
      </c>
      <c r="AA91" s="20" t="s">
        <v>18</v>
      </c>
      <c r="AB91" s="20" t="s">
        <v>18</v>
      </c>
      <c r="AC91" s="20" t="s">
        <v>18</v>
      </c>
      <c r="AD91" s="20" t="s">
        <v>18</v>
      </c>
      <c r="AE91" s="20" t="s">
        <v>18</v>
      </c>
      <c r="AF91" s="22"/>
    </row>
    <row r="92" customFormat="false" ht="12" hidden="false" customHeight="false" outlineLevel="0" collapsed="false">
      <c r="A92" s="16" t="n">
        <v>85</v>
      </c>
      <c r="B92" s="17" t="s">
        <v>102</v>
      </c>
      <c r="C92" s="18" t="n">
        <v>2264</v>
      </c>
      <c r="D92" s="18" t="n">
        <v>2390</v>
      </c>
      <c r="E92" s="18" t="n">
        <v>2422</v>
      </c>
      <c r="F92" s="18" t="n">
        <v>2453</v>
      </c>
      <c r="G92" s="18" t="n">
        <v>0</v>
      </c>
      <c r="H92" s="18" t="n">
        <v>0</v>
      </c>
      <c r="I92" s="18" t="n">
        <v>0</v>
      </c>
      <c r="J92" s="18" t="n">
        <v>0</v>
      </c>
      <c r="K92" s="18" t="n">
        <v>0</v>
      </c>
      <c r="L92" s="18" t="n">
        <v>0</v>
      </c>
      <c r="M92" s="18" t="n">
        <v>0</v>
      </c>
      <c r="N92" s="18" t="n">
        <v>0</v>
      </c>
      <c r="O92" s="18" t="n">
        <f aca="false">C92+K92</f>
        <v>2264</v>
      </c>
      <c r="P92" s="18" t="n">
        <f aca="false">D92+L92</f>
        <v>2390</v>
      </c>
      <c r="Q92" s="18" t="n">
        <f aca="false">E92+M92</f>
        <v>2422</v>
      </c>
      <c r="R92" s="18" t="n">
        <f aca="false">F92+N92</f>
        <v>2453</v>
      </c>
      <c r="S92" s="19" t="str">
        <f aca="false">IF(J92="-","   ",IF((F92-J92)&gt;=0,"ok","esgoto maior"))</f>
        <v>ok</v>
      </c>
      <c r="T92" s="20" t="n">
        <f aca="false">(D92-C92)/C92</f>
        <v>0.0556537102473498</v>
      </c>
      <c r="U92" s="20" t="n">
        <f aca="false">(E92-D92)/D92</f>
        <v>0.0133891213389121</v>
      </c>
      <c r="V92" s="20" t="n">
        <f aca="false">(F92-E92)/E92</f>
        <v>0.0127993393889348</v>
      </c>
      <c r="W92" s="20" t="n">
        <f aca="false">AVERAGE(T92:V92)</f>
        <v>0.0272807236583989</v>
      </c>
      <c r="X92" s="20" t="s">
        <v>18</v>
      </c>
      <c r="Y92" s="20" t="s">
        <v>18</v>
      </c>
      <c r="Z92" s="20" t="s">
        <v>18</v>
      </c>
      <c r="AA92" s="20" t="s">
        <v>18</v>
      </c>
      <c r="AB92" s="20" t="s">
        <v>18</v>
      </c>
      <c r="AC92" s="20" t="s">
        <v>18</v>
      </c>
      <c r="AD92" s="20" t="s">
        <v>18</v>
      </c>
      <c r="AE92" s="20" t="s">
        <v>18</v>
      </c>
      <c r="AF92" s="22"/>
    </row>
    <row r="93" customFormat="false" ht="24" hidden="false" customHeight="false" outlineLevel="0" collapsed="false">
      <c r="A93" s="16" t="n">
        <v>86</v>
      </c>
      <c r="B93" s="17" t="s">
        <v>103</v>
      </c>
      <c r="C93" s="18" t="n">
        <v>20899</v>
      </c>
      <c r="D93" s="18" t="n">
        <v>22138</v>
      </c>
      <c r="E93" s="18" t="n">
        <v>22525</v>
      </c>
      <c r="F93" s="18" t="n">
        <v>23377</v>
      </c>
      <c r="G93" s="18" t="n">
        <v>19885</v>
      </c>
      <c r="H93" s="18" t="n">
        <v>20862</v>
      </c>
      <c r="I93" s="18" t="n">
        <v>21065</v>
      </c>
      <c r="J93" s="18" t="n">
        <v>22195</v>
      </c>
      <c r="K93" s="18" t="n">
        <v>1740</v>
      </c>
      <c r="L93" s="18" t="n">
        <v>2124</v>
      </c>
      <c r="M93" s="18" t="n">
        <v>2174</v>
      </c>
      <c r="N93" s="18" t="n">
        <v>2229</v>
      </c>
      <c r="O93" s="18" t="n">
        <f aca="false">C93+K93</f>
        <v>22639</v>
      </c>
      <c r="P93" s="18" t="n">
        <f aca="false">D93+L93</f>
        <v>24262</v>
      </c>
      <c r="Q93" s="18" t="n">
        <f aca="false">E93+M93</f>
        <v>24699</v>
      </c>
      <c r="R93" s="18" t="n">
        <f aca="false">F93+N93</f>
        <v>25606</v>
      </c>
      <c r="S93" s="19" t="str">
        <f aca="false">IF(J93="-","   ",IF((F93-J93)&gt;=0,"ok","esgoto maior"))</f>
        <v>ok</v>
      </c>
      <c r="T93" s="20" t="n">
        <f aca="false">(D93-C93)/C93</f>
        <v>0.0592851332599646</v>
      </c>
      <c r="U93" s="20" t="n">
        <f aca="false">(E93-D93)/D93</f>
        <v>0.0174812539524799</v>
      </c>
      <c r="V93" s="20" t="n">
        <f aca="false">(F93-E93)/E93</f>
        <v>0.0378246392896781</v>
      </c>
      <c r="W93" s="20" t="n">
        <f aca="false">AVERAGE(T93:V93)</f>
        <v>0.0381970088340409</v>
      </c>
      <c r="X93" s="20" t="n">
        <f aca="false">(H93-G93)/G93</f>
        <v>0.0491325119436761</v>
      </c>
      <c r="Y93" s="20" t="n">
        <f aca="false">(I93-H93)/H93</f>
        <v>0.00973061067970473</v>
      </c>
      <c r="Z93" s="20" t="n">
        <f aca="false">(J93-I93)/I93</f>
        <v>0.0536434844528839</v>
      </c>
      <c r="AA93" s="20" t="n">
        <f aca="false">AVERAGE(X93:Z93)</f>
        <v>0.0375022023587549</v>
      </c>
      <c r="AB93" s="9" t="n">
        <f aca="false">(L93-K93)/K93</f>
        <v>0.220689655172414</v>
      </c>
      <c r="AC93" s="20" t="n">
        <f aca="false">(M93-L93)/L93</f>
        <v>0.0235404896421846</v>
      </c>
      <c r="AD93" s="20" t="n">
        <f aca="false">(N93-M93)/M93</f>
        <v>0.0252989880404784</v>
      </c>
      <c r="AE93" s="30" t="n">
        <f aca="false">AVERAGE(AC93:AD93)</f>
        <v>0.0244197388413315</v>
      </c>
      <c r="AF93" s="22" t="s">
        <v>251</v>
      </c>
    </row>
    <row r="94" customFormat="false" ht="24" hidden="false" customHeight="false" outlineLevel="0" collapsed="false">
      <c r="A94" s="16" t="n">
        <v>87</v>
      </c>
      <c r="B94" s="17" t="s">
        <v>104</v>
      </c>
      <c r="C94" s="18" t="n">
        <v>641342</v>
      </c>
      <c r="D94" s="18" t="n">
        <v>654501</v>
      </c>
      <c r="E94" s="18" t="n">
        <v>664519</v>
      </c>
      <c r="F94" s="18" t="n">
        <v>676250</v>
      </c>
      <c r="G94" s="18" t="n">
        <v>516115</v>
      </c>
      <c r="H94" s="18" t="n">
        <v>527895</v>
      </c>
      <c r="I94" s="18" t="n">
        <v>534518</v>
      </c>
      <c r="J94" s="18" t="n">
        <v>542224</v>
      </c>
      <c r="K94" s="18" t="n">
        <v>12440</v>
      </c>
      <c r="L94" s="18" t="n">
        <v>14937</v>
      </c>
      <c r="M94" s="18" t="n">
        <v>14801</v>
      </c>
      <c r="N94" s="18" t="n">
        <v>14319</v>
      </c>
      <c r="O94" s="18" t="n">
        <f aca="false">C94+K94</f>
        <v>653782</v>
      </c>
      <c r="P94" s="18" t="n">
        <f aca="false">D94+L94</f>
        <v>669438</v>
      </c>
      <c r="Q94" s="18" t="n">
        <f aca="false">E94+M94</f>
        <v>679320</v>
      </c>
      <c r="R94" s="18" t="n">
        <f aca="false">F94+N94</f>
        <v>690569</v>
      </c>
      <c r="S94" s="19" t="str">
        <f aca="false">IF(J94="-","   ",IF((F94-J94)&gt;=0,"ok","esgoto maior"))</f>
        <v>ok</v>
      </c>
      <c r="T94" s="20" t="n">
        <f aca="false">(D94-C94)/C94</f>
        <v>0.0205179139990832</v>
      </c>
      <c r="U94" s="20" t="n">
        <f aca="false">(E94-D94)/D94</f>
        <v>0.0153063173318299</v>
      </c>
      <c r="V94" s="20" t="n">
        <f aca="false">(F94-E94)/E94</f>
        <v>0.0176533703325262</v>
      </c>
      <c r="W94" s="20" t="n">
        <f aca="false">AVERAGE(T94:V94)</f>
        <v>0.0178258672211464</v>
      </c>
      <c r="X94" s="20" t="n">
        <f aca="false">(H94-G94)/G94</f>
        <v>0.022824370537574</v>
      </c>
      <c r="Y94" s="20" t="n">
        <f aca="false">(I94-H94)/H94</f>
        <v>0.0125460555602913</v>
      </c>
      <c r="Z94" s="20" t="n">
        <f aca="false">(J94-I94)/I94</f>
        <v>0.0144167268454944</v>
      </c>
      <c r="AA94" s="20" t="n">
        <f aca="false">AVERAGE(X94:Z94)</f>
        <v>0.0165957176477866</v>
      </c>
      <c r="AB94" s="9" t="n">
        <f aca="false">(L94-K94)/K94</f>
        <v>0.20072347266881</v>
      </c>
      <c r="AC94" s="20" t="n">
        <f aca="false">(M94-L94)/L94</f>
        <v>-0.00910490727723104</v>
      </c>
      <c r="AD94" s="20" t="n">
        <f aca="false">(N94-M94)/M94</f>
        <v>-0.0325653672049186</v>
      </c>
      <c r="AE94" s="30" t="n">
        <f aca="false">AVERAGE(AC94:AD94)</f>
        <v>-0.0208351372410748</v>
      </c>
      <c r="AF94" s="22" t="s">
        <v>251</v>
      </c>
    </row>
    <row r="95" customFormat="false" ht="24" hidden="false" customHeight="false" outlineLevel="0" collapsed="false">
      <c r="A95" s="16" t="n">
        <v>88</v>
      </c>
      <c r="B95" s="17" t="s">
        <v>105</v>
      </c>
      <c r="C95" s="18" t="n">
        <v>15232</v>
      </c>
      <c r="D95" s="18" t="n">
        <v>15468</v>
      </c>
      <c r="E95" s="18" t="n">
        <v>15810</v>
      </c>
      <c r="F95" s="18" t="n">
        <v>16140</v>
      </c>
      <c r="G95" s="18" t="n">
        <v>5554</v>
      </c>
      <c r="H95" s="18" t="n">
        <v>5615</v>
      </c>
      <c r="I95" s="18" t="n">
        <v>5745</v>
      </c>
      <c r="J95" s="18" t="n">
        <v>5828</v>
      </c>
      <c r="K95" s="18" t="n">
        <v>752</v>
      </c>
      <c r="L95" s="18" t="n">
        <v>1042</v>
      </c>
      <c r="M95" s="18" t="n">
        <v>1022</v>
      </c>
      <c r="N95" s="18" t="n">
        <v>1008</v>
      </c>
      <c r="O95" s="18" t="n">
        <f aca="false">C95+K95</f>
        <v>15984</v>
      </c>
      <c r="P95" s="18" t="n">
        <f aca="false">D95+L95</f>
        <v>16510</v>
      </c>
      <c r="Q95" s="18" t="n">
        <f aca="false">E95+M95</f>
        <v>16832</v>
      </c>
      <c r="R95" s="18" t="n">
        <f aca="false">F95+N95</f>
        <v>17148</v>
      </c>
      <c r="S95" s="19" t="str">
        <f aca="false">IF(J95="-","   ",IF((F95-J95)&gt;=0,"ok","esgoto maior"))</f>
        <v>ok</v>
      </c>
      <c r="T95" s="20" t="n">
        <f aca="false">(D95-C95)/C95</f>
        <v>0.0154936974789916</v>
      </c>
      <c r="U95" s="20" t="n">
        <f aca="false">(E95-D95)/D95</f>
        <v>0.0221101629169899</v>
      </c>
      <c r="V95" s="20" t="n">
        <f aca="false">(F95-E95)/E95</f>
        <v>0.0208728652751423</v>
      </c>
      <c r="W95" s="20" t="n">
        <f aca="false">AVERAGE(T95:V95)</f>
        <v>0.0194922418903746</v>
      </c>
      <c r="X95" s="20" t="n">
        <f aca="false">(H95-G95)/G95</f>
        <v>0.0109830752610731</v>
      </c>
      <c r="Y95" s="20" t="n">
        <f aca="false">(I95-H95)/H95</f>
        <v>0.0231522707034728</v>
      </c>
      <c r="Z95" s="20" t="n">
        <f aca="false">(J95-I95)/I95</f>
        <v>0.0144473455178416</v>
      </c>
      <c r="AA95" s="20" t="n">
        <f aca="false">AVERAGE(X95:Z95)</f>
        <v>0.0161942304941292</v>
      </c>
      <c r="AB95" s="9" t="n">
        <f aca="false">(L95-K95)/K95</f>
        <v>0.38563829787234</v>
      </c>
      <c r="AC95" s="20" t="n">
        <f aca="false">(M95-L95)/L95</f>
        <v>-0.0191938579654511</v>
      </c>
      <c r="AD95" s="20" t="n">
        <f aca="false">(N95-M95)/M95</f>
        <v>-0.0136986301369863</v>
      </c>
      <c r="AE95" s="30" t="n">
        <f aca="false">AVERAGE(AC95:AD95)</f>
        <v>-0.0164462440512187</v>
      </c>
      <c r="AF95" s="22" t="s">
        <v>251</v>
      </c>
    </row>
    <row r="96" customFormat="false" ht="24" hidden="false" customHeight="false" outlineLevel="0" collapsed="false">
      <c r="A96" s="16" t="n">
        <v>89</v>
      </c>
      <c r="B96" s="17" t="s">
        <v>106</v>
      </c>
      <c r="C96" s="18" t="n">
        <v>9934</v>
      </c>
      <c r="D96" s="18" t="n">
        <v>10238</v>
      </c>
      <c r="E96" s="18" t="n">
        <v>10434</v>
      </c>
      <c r="F96" s="18" t="n">
        <v>10571</v>
      </c>
      <c r="G96" s="18" t="n">
        <v>5018</v>
      </c>
      <c r="H96" s="18" t="n">
        <v>5318</v>
      </c>
      <c r="I96" s="18" t="n">
        <v>6076</v>
      </c>
      <c r="J96" s="18" t="n">
        <v>6332</v>
      </c>
      <c r="K96" s="18" t="n">
        <v>2</v>
      </c>
      <c r="L96" s="18" t="n">
        <v>10</v>
      </c>
      <c r="M96" s="18" t="n">
        <v>9</v>
      </c>
      <c r="N96" s="18" t="n">
        <v>8</v>
      </c>
      <c r="O96" s="18" t="n">
        <f aca="false">C96+K96</f>
        <v>9936</v>
      </c>
      <c r="P96" s="18" t="n">
        <f aca="false">D96+L96</f>
        <v>10248</v>
      </c>
      <c r="Q96" s="18" t="n">
        <f aca="false">E96+M96</f>
        <v>10443</v>
      </c>
      <c r="R96" s="18" t="n">
        <f aca="false">F96+N96</f>
        <v>10579</v>
      </c>
      <c r="S96" s="19" t="str">
        <f aca="false">IF(J96="-","   ",IF((F96-J96)&gt;=0,"ok","esgoto maior"))</f>
        <v>ok</v>
      </c>
      <c r="T96" s="20" t="n">
        <f aca="false">(D96-C96)/C96</f>
        <v>0.0306019730219448</v>
      </c>
      <c r="U96" s="20" t="n">
        <f aca="false">(E96-D96)/D96</f>
        <v>0.0191443641336199</v>
      </c>
      <c r="V96" s="20" t="n">
        <f aca="false">(F96-E96)/E96</f>
        <v>0.0131301514280238</v>
      </c>
      <c r="W96" s="20" t="n">
        <f aca="false">AVERAGE(T96:V96)</f>
        <v>0.0209588295278628</v>
      </c>
      <c r="X96" s="20" t="n">
        <f aca="false">(H96-G96)/G96</f>
        <v>0.0597847748106816</v>
      </c>
      <c r="Y96" s="20" t="n">
        <f aca="false">(I96-H96)/H96</f>
        <v>0.142534787514103</v>
      </c>
      <c r="Z96" s="20" t="n">
        <f aca="false">(J96-I96)/I96</f>
        <v>0.0421329822251481</v>
      </c>
      <c r="AA96" s="20" t="n">
        <f aca="false">AVERAGE(X96:Z96)</f>
        <v>0.0814841815166442</v>
      </c>
      <c r="AB96" s="9" t="n">
        <f aca="false">(L96-K96)/K96</f>
        <v>4</v>
      </c>
      <c r="AC96" s="20" t="n">
        <f aca="false">(M96-L96)/L96</f>
        <v>-0.1</v>
      </c>
      <c r="AD96" s="20" t="n">
        <f aca="false">(N96-M96)/M96</f>
        <v>-0.111111111111111</v>
      </c>
      <c r="AE96" s="30" t="n">
        <f aca="false">AVERAGE(AC96:AD96)</f>
        <v>-0.105555555555556</v>
      </c>
      <c r="AF96" s="22" t="s">
        <v>251</v>
      </c>
    </row>
    <row r="97" customFormat="false" ht="24" hidden="false" customHeight="false" outlineLevel="0" collapsed="false">
      <c r="A97" s="16" t="n">
        <v>90</v>
      </c>
      <c r="B97" s="17" t="s">
        <v>107</v>
      </c>
      <c r="C97" s="18" t="n">
        <v>13326</v>
      </c>
      <c r="D97" s="18" t="n">
        <v>13601</v>
      </c>
      <c r="E97" s="18" t="n">
        <v>13873</v>
      </c>
      <c r="F97" s="18" t="n">
        <v>14148</v>
      </c>
      <c r="G97" s="18" t="n">
        <v>6537</v>
      </c>
      <c r="H97" s="18" t="n">
        <v>6697</v>
      </c>
      <c r="I97" s="18" t="n">
        <v>6848</v>
      </c>
      <c r="J97" s="18" t="n">
        <v>6995</v>
      </c>
      <c r="K97" s="18" t="n">
        <v>264</v>
      </c>
      <c r="L97" s="18" t="n">
        <v>358</v>
      </c>
      <c r="M97" s="18" t="n">
        <v>365</v>
      </c>
      <c r="N97" s="18" t="n">
        <v>369</v>
      </c>
      <c r="O97" s="18" t="n">
        <f aca="false">C97+K97</f>
        <v>13590</v>
      </c>
      <c r="P97" s="18" t="n">
        <f aca="false">D97+L97</f>
        <v>13959</v>
      </c>
      <c r="Q97" s="18" t="n">
        <f aca="false">E97+M97</f>
        <v>14238</v>
      </c>
      <c r="R97" s="18" t="n">
        <f aca="false">F97+N97</f>
        <v>14517</v>
      </c>
      <c r="S97" s="19" t="str">
        <f aca="false">IF(J97="-","   ",IF((F97-J97)&gt;=0,"ok","esgoto maior"))</f>
        <v>ok</v>
      </c>
      <c r="T97" s="20" t="n">
        <f aca="false">(D97-C97)/C97</f>
        <v>0.0206363499924959</v>
      </c>
      <c r="U97" s="20" t="n">
        <f aca="false">(E97-D97)/D97</f>
        <v>0.0199985295198882</v>
      </c>
      <c r="V97" s="20" t="n">
        <f aca="false">(F97-E97)/E97</f>
        <v>0.0198226771426512</v>
      </c>
      <c r="W97" s="20" t="n">
        <f aca="false">AVERAGE(T97:V97)</f>
        <v>0.0201525188850118</v>
      </c>
      <c r="X97" s="20" t="n">
        <f aca="false">(H97-G97)/G97</f>
        <v>0.0244760593544439</v>
      </c>
      <c r="Y97" s="20" t="n">
        <f aca="false">(I97-H97)/H97</f>
        <v>0.0225474092877408</v>
      </c>
      <c r="Z97" s="20" t="n">
        <f aca="false">(J97-I97)/I97</f>
        <v>0.0214661214953271</v>
      </c>
      <c r="AA97" s="20" t="n">
        <f aca="false">AVERAGE(X97:Z97)</f>
        <v>0.0228298633791706</v>
      </c>
      <c r="AB97" s="9" t="n">
        <f aca="false">(L97-K97)/K97</f>
        <v>0.356060606060606</v>
      </c>
      <c r="AC97" s="20" t="n">
        <f aca="false">(M97-L97)/L97</f>
        <v>0.0195530726256983</v>
      </c>
      <c r="AD97" s="20" t="n">
        <f aca="false">(N97-M97)/M97</f>
        <v>0.010958904109589</v>
      </c>
      <c r="AE97" s="30" t="n">
        <f aca="false">AVERAGE(AC97:AD97)</f>
        <v>0.0152559883676437</v>
      </c>
      <c r="AF97" s="22" t="s">
        <v>251</v>
      </c>
    </row>
    <row r="98" customFormat="false" ht="12" hidden="false" customHeight="false" outlineLevel="0" collapsed="false">
      <c r="A98" s="16" t="n">
        <v>91</v>
      </c>
      <c r="B98" s="17" t="s">
        <v>108</v>
      </c>
      <c r="C98" s="18" t="n">
        <v>1504</v>
      </c>
      <c r="D98" s="18" t="n">
        <v>1555</v>
      </c>
      <c r="E98" s="18" t="n">
        <v>1562</v>
      </c>
      <c r="F98" s="18" t="n">
        <v>1571</v>
      </c>
      <c r="G98" s="18" t="n">
        <v>0</v>
      </c>
      <c r="H98" s="18" t="n">
        <v>0</v>
      </c>
      <c r="I98" s="18" t="n">
        <v>0</v>
      </c>
      <c r="J98" s="18" t="n">
        <v>0</v>
      </c>
      <c r="K98" s="18" t="n">
        <v>0</v>
      </c>
      <c r="L98" s="18" t="n">
        <v>0</v>
      </c>
      <c r="M98" s="18" t="n">
        <v>0</v>
      </c>
      <c r="N98" s="18" t="n">
        <v>0</v>
      </c>
      <c r="O98" s="18" t="n">
        <f aca="false">C98+K98</f>
        <v>1504</v>
      </c>
      <c r="P98" s="18" t="n">
        <f aca="false">D98+L98</f>
        <v>1555</v>
      </c>
      <c r="Q98" s="18" t="n">
        <f aca="false">E98+M98</f>
        <v>1562</v>
      </c>
      <c r="R98" s="18" t="n">
        <f aca="false">F98+N98</f>
        <v>1571</v>
      </c>
      <c r="S98" s="19" t="str">
        <f aca="false">IF(J98="-","   ",IF((F98-J98)&gt;=0,"ok","esgoto maior"))</f>
        <v>ok</v>
      </c>
      <c r="T98" s="20" t="n">
        <f aca="false">(D98-C98)/C98</f>
        <v>0.0339095744680851</v>
      </c>
      <c r="U98" s="20" t="n">
        <f aca="false">(E98-D98)/D98</f>
        <v>0.0045016077170418</v>
      </c>
      <c r="V98" s="20" t="n">
        <f aca="false">(F98-E98)/E98</f>
        <v>0.0057618437900128</v>
      </c>
      <c r="W98" s="20" t="n">
        <f aca="false">AVERAGE(T98:V98)</f>
        <v>0.0147243419917132</v>
      </c>
      <c r="X98" s="20" t="s">
        <v>18</v>
      </c>
      <c r="Y98" s="20" t="s">
        <v>18</v>
      </c>
      <c r="Z98" s="20" t="s">
        <v>18</v>
      </c>
      <c r="AA98" s="20" t="s">
        <v>18</v>
      </c>
      <c r="AB98" s="20" t="s">
        <v>18</v>
      </c>
      <c r="AC98" s="20" t="s">
        <v>18</v>
      </c>
      <c r="AD98" s="20" t="s">
        <v>18</v>
      </c>
      <c r="AE98" s="20" t="s">
        <v>18</v>
      </c>
      <c r="AF98" s="22"/>
    </row>
    <row r="99" customFormat="false" ht="24" hidden="false" customHeight="false" outlineLevel="0" collapsed="false">
      <c r="A99" s="16" t="n">
        <v>92</v>
      </c>
      <c r="B99" s="17" t="s">
        <v>109</v>
      </c>
      <c r="C99" s="18" t="n">
        <v>6449</v>
      </c>
      <c r="D99" s="18" t="n">
        <v>6922</v>
      </c>
      <c r="E99" s="18" t="n">
        <v>7079</v>
      </c>
      <c r="F99" s="18" t="n">
        <v>7242</v>
      </c>
      <c r="G99" s="18" t="n">
        <v>3347</v>
      </c>
      <c r="H99" s="18" t="n">
        <v>3459</v>
      </c>
      <c r="I99" s="18" t="n">
        <v>3475</v>
      </c>
      <c r="J99" s="18" t="n">
        <v>3525</v>
      </c>
      <c r="K99" s="18" t="n">
        <v>58</v>
      </c>
      <c r="L99" s="18" t="n">
        <v>92</v>
      </c>
      <c r="M99" s="18" t="n">
        <v>95</v>
      </c>
      <c r="N99" s="18" t="n">
        <v>93</v>
      </c>
      <c r="O99" s="18" t="n">
        <f aca="false">C99+K99</f>
        <v>6507</v>
      </c>
      <c r="P99" s="18" t="n">
        <f aca="false">D99+L99</f>
        <v>7014</v>
      </c>
      <c r="Q99" s="18" t="n">
        <f aca="false">E99+M99</f>
        <v>7174</v>
      </c>
      <c r="R99" s="18" t="n">
        <f aca="false">F99+N99</f>
        <v>7335</v>
      </c>
      <c r="S99" s="19" t="str">
        <f aca="false">IF(J99="-","   ",IF((F99-J99)&gt;=0,"ok","esgoto maior"))</f>
        <v>ok</v>
      </c>
      <c r="T99" s="20" t="n">
        <f aca="false">(D99-C99)/C99</f>
        <v>0.0733447046053652</v>
      </c>
      <c r="U99" s="20" t="n">
        <f aca="false">(E99-D99)/D99</f>
        <v>0.0226813059809304</v>
      </c>
      <c r="V99" s="20" t="n">
        <f aca="false">(F99-E99)/E99</f>
        <v>0.0230258511089137</v>
      </c>
      <c r="W99" s="20" t="n">
        <f aca="false">AVERAGE(T99:V99)</f>
        <v>0.0396839538984031</v>
      </c>
      <c r="X99" s="20" t="n">
        <f aca="false">(H99-G99)/G99</f>
        <v>0.0334628025097102</v>
      </c>
      <c r="Y99" s="20" t="n">
        <f aca="false">(I99-H99)/H99</f>
        <v>0.00462561433940445</v>
      </c>
      <c r="Z99" s="20" t="n">
        <f aca="false">(J99-I99)/I99</f>
        <v>0.0143884892086331</v>
      </c>
      <c r="AA99" s="20" t="n">
        <f aca="false">AVERAGE(X99:Z99)</f>
        <v>0.0174923020192492</v>
      </c>
      <c r="AB99" s="9" t="n">
        <f aca="false">(L99-K99)/K99</f>
        <v>0.586206896551724</v>
      </c>
      <c r="AC99" s="20" t="n">
        <f aca="false">(M99-L99)/L99</f>
        <v>0.0326086956521739</v>
      </c>
      <c r="AD99" s="20" t="n">
        <f aca="false">(N99-M99)/M99</f>
        <v>-0.0210526315789474</v>
      </c>
      <c r="AE99" s="30" t="n">
        <f aca="false">AVERAGE(AC99:AD99)</f>
        <v>0.00577803203661327</v>
      </c>
      <c r="AF99" s="22" t="s">
        <v>251</v>
      </c>
    </row>
    <row r="100" customFormat="false" ht="12" hidden="false" customHeight="false" outlineLevel="0" collapsed="false">
      <c r="A100" s="16" t="n">
        <v>93</v>
      </c>
      <c r="B100" s="17" t="s">
        <v>110</v>
      </c>
      <c r="C100" s="18" t="n">
        <v>810</v>
      </c>
      <c r="D100" s="18" t="n">
        <v>820</v>
      </c>
      <c r="E100" s="18" t="n">
        <v>815</v>
      </c>
      <c r="F100" s="18" t="n">
        <v>814</v>
      </c>
      <c r="G100" s="18" t="n">
        <v>0</v>
      </c>
      <c r="H100" s="18" t="n">
        <v>0</v>
      </c>
      <c r="I100" s="18" t="n">
        <v>0</v>
      </c>
      <c r="J100" s="18" t="n">
        <v>0</v>
      </c>
      <c r="K100" s="18" t="n">
        <v>0</v>
      </c>
      <c r="L100" s="18" t="n">
        <v>0</v>
      </c>
      <c r="M100" s="18" t="n">
        <v>0</v>
      </c>
      <c r="N100" s="18" t="n">
        <v>0</v>
      </c>
      <c r="O100" s="18" t="n">
        <f aca="false">C100+K100</f>
        <v>810</v>
      </c>
      <c r="P100" s="18" t="n">
        <f aca="false">D100+L100</f>
        <v>820</v>
      </c>
      <c r="Q100" s="18" t="n">
        <f aca="false">E100+M100</f>
        <v>815</v>
      </c>
      <c r="R100" s="18" t="n">
        <f aca="false">F100+N100</f>
        <v>814</v>
      </c>
      <c r="S100" s="19" t="str">
        <f aca="false">IF(J100="-","   ",IF((F100-J100)&gt;=0,"ok","esgoto maior"))</f>
        <v>ok</v>
      </c>
      <c r="T100" s="20" t="n">
        <f aca="false">(D100-C100)/C100</f>
        <v>0.0123456790123457</v>
      </c>
      <c r="U100" s="20" t="n">
        <f aca="false">(E100-D100)/D100</f>
        <v>-0.00609756097560976</v>
      </c>
      <c r="V100" s="20" t="n">
        <f aca="false">(F100-E100)/E100</f>
        <v>-0.00122699386503067</v>
      </c>
      <c r="W100" s="20" t="n">
        <f aca="false">AVERAGE(T100:V100)</f>
        <v>0.00167370805723508</v>
      </c>
      <c r="X100" s="20" t="s">
        <v>18</v>
      </c>
      <c r="Y100" s="20" t="s">
        <v>18</v>
      </c>
      <c r="Z100" s="20" t="s">
        <v>18</v>
      </c>
      <c r="AA100" s="20" t="s">
        <v>18</v>
      </c>
      <c r="AB100" s="20" t="s">
        <v>18</v>
      </c>
      <c r="AC100" s="20" t="s">
        <v>18</v>
      </c>
      <c r="AD100" s="20" t="s">
        <v>18</v>
      </c>
      <c r="AE100" s="20" t="s">
        <v>18</v>
      </c>
      <c r="AF100" s="22"/>
    </row>
    <row r="101" customFormat="false" ht="12" hidden="false" customHeight="false" outlineLevel="0" collapsed="false">
      <c r="A101" s="16" t="n">
        <v>94</v>
      </c>
      <c r="B101" s="17" t="s">
        <v>111</v>
      </c>
      <c r="C101" s="18" t="n">
        <v>813</v>
      </c>
      <c r="D101" s="18" t="n">
        <v>811</v>
      </c>
      <c r="E101" s="18" t="n">
        <v>827</v>
      </c>
      <c r="F101" s="18" t="n">
        <v>837</v>
      </c>
      <c r="G101" s="18" t="n">
        <v>0</v>
      </c>
      <c r="H101" s="18" t="n">
        <v>0</v>
      </c>
      <c r="I101" s="18" t="n">
        <v>0</v>
      </c>
      <c r="J101" s="18" t="n">
        <v>0</v>
      </c>
      <c r="K101" s="18" t="n">
        <v>0</v>
      </c>
      <c r="L101" s="18" t="n">
        <v>0</v>
      </c>
      <c r="M101" s="18" t="n">
        <v>0</v>
      </c>
      <c r="N101" s="18" t="n">
        <v>0</v>
      </c>
      <c r="O101" s="18" t="n">
        <f aca="false">C101+K101</f>
        <v>813</v>
      </c>
      <c r="P101" s="18" t="n">
        <f aca="false">D101+L101</f>
        <v>811</v>
      </c>
      <c r="Q101" s="18" t="n">
        <f aca="false">E101+M101</f>
        <v>827</v>
      </c>
      <c r="R101" s="18" t="n">
        <f aca="false">F101+N101</f>
        <v>837</v>
      </c>
      <c r="S101" s="19" t="str">
        <f aca="false">IF(J101="-","   ",IF((F101-J101)&gt;=0,"ok","esgoto maior"))</f>
        <v>ok</v>
      </c>
      <c r="T101" s="20" t="n">
        <f aca="false">(D101-C101)/C101</f>
        <v>-0.002460024600246</v>
      </c>
      <c r="U101" s="20" t="n">
        <f aca="false">(E101-D101)/D101</f>
        <v>0.0197287299630086</v>
      </c>
      <c r="V101" s="20" t="n">
        <f aca="false">(F101-E101)/E101</f>
        <v>0.0120918984280532</v>
      </c>
      <c r="W101" s="20" t="n">
        <f aca="false">AVERAGE(T101:V101)</f>
        <v>0.00978686793027195</v>
      </c>
      <c r="X101" s="20" t="s">
        <v>18</v>
      </c>
      <c r="Y101" s="20" t="s">
        <v>18</v>
      </c>
      <c r="Z101" s="20" t="s">
        <v>18</v>
      </c>
      <c r="AA101" s="20" t="s">
        <v>18</v>
      </c>
      <c r="AB101" s="20" t="s">
        <v>18</v>
      </c>
      <c r="AC101" s="20" t="s">
        <v>18</v>
      </c>
      <c r="AD101" s="20" t="s">
        <v>18</v>
      </c>
      <c r="AE101" s="20" t="s">
        <v>18</v>
      </c>
      <c r="AF101" s="22"/>
    </row>
    <row r="102" customFormat="false" ht="12" hidden="false" customHeight="false" outlineLevel="0" collapsed="false">
      <c r="A102" s="16" t="n">
        <v>95</v>
      </c>
      <c r="B102" s="17" t="s">
        <v>112</v>
      </c>
      <c r="C102" s="18" t="n">
        <v>1330</v>
      </c>
      <c r="D102" s="18" t="n">
        <v>1341</v>
      </c>
      <c r="E102" s="18" t="n">
        <v>1334</v>
      </c>
      <c r="F102" s="18" t="n">
        <v>1352</v>
      </c>
      <c r="G102" s="18" t="n">
        <v>0</v>
      </c>
      <c r="H102" s="18" t="n">
        <v>0</v>
      </c>
      <c r="I102" s="18" t="n">
        <v>0</v>
      </c>
      <c r="J102" s="18" t="n">
        <v>0</v>
      </c>
      <c r="K102" s="18" t="n">
        <v>0</v>
      </c>
      <c r="L102" s="18" t="n">
        <v>0</v>
      </c>
      <c r="M102" s="18" t="n">
        <v>0</v>
      </c>
      <c r="N102" s="18" t="n">
        <v>0</v>
      </c>
      <c r="O102" s="18" t="n">
        <f aca="false">C102+K102</f>
        <v>1330</v>
      </c>
      <c r="P102" s="18" t="n">
        <f aca="false">D102+L102</f>
        <v>1341</v>
      </c>
      <c r="Q102" s="18" t="n">
        <f aca="false">E102+M102</f>
        <v>1334</v>
      </c>
      <c r="R102" s="18" t="n">
        <f aca="false">F102+N102</f>
        <v>1352</v>
      </c>
      <c r="S102" s="19" t="str">
        <f aca="false">IF(J102="-","   ",IF((F102-J102)&gt;=0,"ok","esgoto maior"))</f>
        <v>ok</v>
      </c>
      <c r="T102" s="20" t="n">
        <f aca="false">(D102-C102)/C102</f>
        <v>0.00827067669172932</v>
      </c>
      <c r="U102" s="20" t="n">
        <f aca="false">(E102-D102)/D102</f>
        <v>-0.0052199850857569</v>
      </c>
      <c r="V102" s="20" t="n">
        <f aca="false">(F102-E102)/E102</f>
        <v>0.0134932533733133</v>
      </c>
      <c r="W102" s="20" t="n">
        <f aca="false">AVERAGE(T102:V102)</f>
        <v>0.00551464832642859</v>
      </c>
      <c r="X102" s="20" t="s">
        <v>18</v>
      </c>
      <c r="Y102" s="20" t="s">
        <v>18</v>
      </c>
      <c r="Z102" s="20" t="s">
        <v>18</v>
      </c>
      <c r="AA102" s="20" t="s">
        <v>18</v>
      </c>
      <c r="AB102" s="20" t="s">
        <v>18</v>
      </c>
      <c r="AC102" s="20" t="s">
        <v>18</v>
      </c>
      <c r="AD102" s="20" t="s">
        <v>18</v>
      </c>
      <c r="AE102" s="20" t="s">
        <v>18</v>
      </c>
      <c r="AF102" s="22"/>
    </row>
    <row r="103" customFormat="false" ht="12" hidden="false" customHeight="false" outlineLevel="0" collapsed="false">
      <c r="A103" s="16" t="n">
        <v>96</v>
      </c>
      <c r="B103" s="17" t="s">
        <v>113</v>
      </c>
      <c r="C103" s="18" t="n">
        <v>5259</v>
      </c>
      <c r="D103" s="18" t="n">
        <v>5422</v>
      </c>
      <c r="E103" s="18" t="n">
        <v>5556</v>
      </c>
      <c r="F103" s="18" t="n">
        <v>5680</v>
      </c>
      <c r="G103" s="18" t="n">
        <v>0</v>
      </c>
      <c r="H103" s="18" t="n">
        <v>0</v>
      </c>
      <c r="I103" s="18" t="n">
        <v>0</v>
      </c>
      <c r="J103" s="18" t="n">
        <v>0</v>
      </c>
      <c r="K103" s="18" t="n">
        <v>0</v>
      </c>
      <c r="L103" s="18" t="n">
        <v>0</v>
      </c>
      <c r="M103" s="18" t="n">
        <v>0</v>
      </c>
      <c r="N103" s="18" t="n">
        <v>0</v>
      </c>
      <c r="O103" s="18" t="n">
        <f aca="false">C103+K103</f>
        <v>5259</v>
      </c>
      <c r="P103" s="18" t="n">
        <f aca="false">D103+L103</f>
        <v>5422</v>
      </c>
      <c r="Q103" s="18" t="n">
        <f aca="false">E103+M103</f>
        <v>5556</v>
      </c>
      <c r="R103" s="18" t="n">
        <f aca="false">F103+N103</f>
        <v>5680</v>
      </c>
      <c r="S103" s="19" t="str">
        <f aca="false">IF(J103="-","   ",IF((F103-J103)&gt;=0,"ok","esgoto maior"))</f>
        <v>ok</v>
      </c>
      <c r="T103" s="20" t="n">
        <f aca="false">(D103-C103)/C103</f>
        <v>0.0309944856436585</v>
      </c>
      <c r="U103" s="20" t="n">
        <f aca="false">(E103-D103)/D103</f>
        <v>0.0247141276281815</v>
      </c>
      <c r="V103" s="20" t="n">
        <f aca="false">(F103-E103)/E103</f>
        <v>0.0223182145428366</v>
      </c>
      <c r="W103" s="20" t="n">
        <f aca="false">AVERAGE(T103:V103)</f>
        <v>0.0260089426048922</v>
      </c>
      <c r="X103" s="20" t="s">
        <v>18</v>
      </c>
      <c r="Y103" s="20" t="s">
        <v>18</v>
      </c>
      <c r="Z103" s="20" t="s">
        <v>18</v>
      </c>
      <c r="AA103" s="20" t="s">
        <v>18</v>
      </c>
      <c r="AB103" s="20" t="s">
        <v>18</v>
      </c>
      <c r="AC103" s="20" t="s">
        <v>18</v>
      </c>
      <c r="AD103" s="20" t="s">
        <v>18</v>
      </c>
      <c r="AE103" s="20" t="s">
        <v>18</v>
      </c>
      <c r="AF103" s="22"/>
    </row>
    <row r="104" customFormat="false" ht="12" hidden="false" customHeight="false" outlineLevel="0" collapsed="false">
      <c r="A104" s="16" t="n">
        <v>97</v>
      </c>
      <c r="B104" s="17" t="s">
        <v>114</v>
      </c>
      <c r="C104" s="18" t="n">
        <v>1338</v>
      </c>
      <c r="D104" s="18" t="n">
        <v>1328</v>
      </c>
      <c r="E104" s="18" t="n">
        <v>1336</v>
      </c>
      <c r="F104" s="18" t="n">
        <v>1342</v>
      </c>
      <c r="G104" s="18" t="n">
        <v>1</v>
      </c>
      <c r="H104" s="18" t="n">
        <v>2</v>
      </c>
      <c r="I104" s="18" t="n">
        <v>0</v>
      </c>
      <c r="J104" s="18" t="n">
        <v>0</v>
      </c>
      <c r="K104" s="18" t="n">
        <v>0</v>
      </c>
      <c r="L104" s="18" t="n">
        <v>0</v>
      </c>
      <c r="M104" s="18" t="n">
        <v>0</v>
      </c>
      <c r="N104" s="18" t="n">
        <v>0</v>
      </c>
      <c r="O104" s="18" t="n">
        <f aca="false">C104+K104</f>
        <v>1338</v>
      </c>
      <c r="P104" s="18" t="n">
        <f aca="false">D104+L104</f>
        <v>1328</v>
      </c>
      <c r="Q104" s="18" t="n">
        <f aca="false">E104+M104</f>
        <v>1336</v>
      </c>
      <c r="R104" s="18" t="n">
        <f aca="false">F104+N104</f>
        <v>1342</v>
      </c>
      <c r="S104" s="19" t="str">
        <f aca="false">IF(J104="-","   ",IF((F104-J104)&gt;=0,"ok","esgoto maior"))</f>
        <v>ok</v>
      </c>
      <c r="T104" s="20" t="n">
        <f aca="false">(D104-C104)/C104</f>
        <v>-0.00747384155455904</v>
      </c>
      <c r="U104" s="20" t="n">
        <f aca="false">(E104-D104)/D104</f>
        <v>0.00602409638554217</v>
      </c>
      <c r="V104" s="20" t="n">
        <f aca="false">(F104-E104)/E104</f>
        <v>0.00449101796407186</v>
      </c>
      <c r="W104" s="20" t="n">
        <f aca="false">AVERAGE(T104:V104)</f>
        <v>0.00101375759835166</v>
      </c>
      <c r="X104" s="20" t="s">
        <v>18</v>
      </c>
      <c r="Y104" s="20" t="s">
        <v>18</v>
      </c>
      <c r="Z104" s="20" t="s">
        <v>18</v>
      </c>
      <c r="AA104" s="20" t="s">
        <v>18</v>
      </c>
      <c r="AB104" s="20" t="s">
        <v>18</v>
      </c>
      <c r="AC104" s="20" t="s">
        <v>18</v>
      </c>
      <c r="AD104" s="20" t="s">
        <v>18</v>
      </c>
      <c r="AE104" s="20" t="s">
        <v>18</v>
      </c>
      <c r="AF104" s="22"/>
    </row>
    <row r="105" customFormat="false" ht="12" hidden="false" customHeight="false" outlineLevel="0" collapsed="false">
      <c r="A105" s="16" t="n">
        <v>98</v>
      </c>
      <c r="B105" s="17" t="s">
        <v>115</v>
      </c>
      <c r="C105" s="18" t="n">
        <v>3717</v>
      </c>
      <c r="D105" s="18" t="n">
        <v>3760</v>
      </c>
      <c r="E105" s="18" t="n">
        <v>3785</v>
      </c>
      <c r="F105" s="18" t="n">
        <v>3878</v>
      </c>
      <c r="G105" s="18" t="n">
        <v>2</v>
      </c>
      <c r="H105" s="18" t="n">
        <v>1</v>
      </c>
      <c r="I105" s="18" t="n">
        <v>1</v>
      </c>
      <c r="J105" s="18" t="n">
        <v>0</v>
      </c>
      <c r="K105" s="18" t="n">
        <v>0</v>
      </c>
      <c r="L105" s="18" t="n">
        <v>0</v>
      </c>
      <c r="M105" s="18" t="n">
        <v>0</v>
      </c>
      <c r="N105" s="18" t="n">
        <v>0</v>
      </c>
      <c r="O105" s="18" t="n">
        <f aca="false">C105+K105</f>
        <v>3717</v>
      </c>
      <c r="P105" s="18" t="n">
        <f aca="false">D105+L105</f>
        <v>3760</v>
      </c>
      <c r="Q105" s="18" t="n">
        <f aca="false">E105+M105</f>
        <v>3785</v>
      </c>
      <c r="R105" s="18" t="n">
        <f aca="false">F105+N105</f>
        <v>3878</v>
      </c>
      <c r="S105" s="19" t="str">
        <f aca="false">IF(J105="-","   ",IF((F105-J105)&gt;=0,"ok","esgoto maior"))</f>
        <v>ok</v>
      </c>
      <c r="T105" s="20" t="n">
        <f aca="false">(D105-C105)/C105</f>
        <v>0.0115684691955878</v>
      </c>
      <c r="U105" s="20" t="n">
        <f aca="false">(E105-D105)/D105</f>
        <v>0.00664893617021277</v>
      </c>
      <c r="V105" s="20" t="n">
        <f aca="false">(F105-E105)/E105</f>
        <v>0.0245706737120211</v>
      </c>
      <c r="W105" s="20" t="n">
        <f aca="false">AVERAGE(T105:V105)</f>
        <v>0.0142626930259406</v>
      </c>
      <c r="X105" s="20" t="s">
        <v>18</v>
      </c>
      <c r="Y105" s="20" t="s">
        <v>18</v>
      </c>
      <c r="Z105" s="20" t="s">
        <v>18</v>
      </c>
      <c r="AA105" s="20" t="s">
        <v>18</v>
      </c>
      <c r="AB105" s="20" t="s">
        <v>18</v>
      </c>
      <c r="AC105" s="20" t="s">
        <v>18</v>
      </c>
      <c r="AD105" s="20" t="s">
        <v>18</v>
      </c>
      <c r="AE105" s="20" t="s">
        <v>18</v>
      </c>
      <c r="AF105" s="22"/>
    </row>
    <row r="106" customFormat="false" ht="12" hidden="false" customHeight="false" outlineLevel="0" collapsed="false">
      <c r="A106" s="16" t="n">
        <v>99</v>
      </c>
      <c r="B106" s="17" t="s">
        <v>116</v>
      </c>
      <c r="C106" s="18" t="n">
        <v>1979</v>
      </c>
      <c r="D106" s="18" t="n">
        <v>2057</v>
      </c>
      <c r="E106" s="18" t="n">
        <v>2095</v>
      </c>
      <c r="F106" s="18" t="n">
        <v>2125</v>
      </c>
      <c r="G106" s="18" t="n">
        <v>0</v>
      </c>
      <c r="H106" s="18" t="n">
        <v>0</v>
      </c>
      <c r="I106" s="18" t="n">
        <v>0</v>
      </c>
      <c r="J106" s="18" t="n">
        <v>0</v>
      </c>
      <c r="K106" s="18" t="n">
        <v>0</v>
      </c>
      <c r="L106" s="18" t="n">
        <v>0</v>
      </c>
      <c r="M106" s="18" t="n">
        <v>0</v>
      </c>
      <c r="N106" s="18" t="n">
        <v>0</v>
      </c>
      <c r="O106" s="18" t="n">
        <f aca="false">C106+K106</f>
        <v>1979</v>
      </c>
      <c r="P106" s="18" t="n">
        <f aca="false">D106+L106</f>
        <v>2057</v>
      </c>
      <c r="Q106" s="18" t="n">
        <f aca="false">E106+M106</f>
        <v>2095</v>
      </c>
      <c r="R106" s="18" t="n">
        <f aca="false">F106+N106</f>
        <v>2125</v>
      </c>
      <c r="S106" s="19" t="str">
        <f aca="false">IF(J106="-","   ",IF((F106-J106)&gt;=0,"ok","esgoto maior"))</f>
        <v>ok</v>
      </c>
      <c r="T106" s="20" t="n">
        <f aca="false">(D106-C106)/C106</f>
        <v>0.0394138453764528</v>
      </c>
      <c r="U106" s="20" t="n">
        <f aca="false">(E106-D106)/D106</f>
        <v>0.0184735051045211</v>
      </c>
      <c r="V106" s="20" t="n">
        <f aca="false">(F106-E106)/E106</f>
        <v>0.0143198090692124</v>
      </c>
      <c r="W106" s="20" t="n">
        <f aca="false">AVERAGE(T106:V106)</f>
        <v>0.0240690531833954</v>
      </c>
      <c r="X106" s="20" t="s">
        <v>18</v>
      </c>
      <c r="Y106" s="20" t="s">
        <v>18</v>
      </c>
      <c r="Z106" s="20" t="s">
        <v>18</v>
      </c>
      <c r="AA106" s="20" t="s">
        <v>18</v>
      </c>
      <c r="AB106" s="20" t="s">
        <v>18</v>
      </c>
      <c r="AC106" s="20" t="s">
        <v>18</v>
      </c>
      <c r="AD106" s="20" t="s">
        <v>18</v>
      </c>
      <c r="AE106" s="20" t="s">
        <v>18</v>
      </c>
      <c r="AF106" s="22"/>
    </row>
    <row r="107" customFormat="false" ht="12" hidden="false" customHeight="false" outlineLevel="0" collapsed="false">
      <c r="A107" s="16" t="n">
        <v>100</v>
      </c>
      <c r="B107" s="17" t="s">
        <v>117</v>
      </c>
      <c r="C107" s="18" t="n">
        <v>5762</v>
      </c>
      <c r="D107" s="18" t="n">
        <v>5808</v>
      </c>
      <c r="E107" s="18" t="n">
        <v>5955</v>
      </c>
      <c r="F107" s="18" t="n">
        <v>6124</v>
      </c>
      <c r="G107" s="18" t="n">
        <v>1</v>
      </c>
      <c r="H107" s="18" t="n">
        <v>0</v>
      </c>
      <c r="I107" s="18" t="n">
        <v>0</v>
      </c>
      <c r="J107" s="18" t="n">
        <v>0</v>
      </c>
      <c r="K107" s="18" t="n">
        <v>0</v>
      </c>
      <c r="L107" s="18" t="n">
        <v>0</v>
      </c>
      <c r="M107" s="18" t="n">
        <v>0</v>
      </c>
      <c r="N107" s="18" t="n">
        <v>0</v>
      </c>
      <c r="O107" s="18" t="n">
        <f aca="false">C107+K107</f>
        <v>5762</v>
      </c>
      <c r="P107" s="18" t="n">
        <f aca="false">D107+L107</f>
        <v>5808</v>
      </c>
      <c r="Q107" s="18" t="n">
        <f aca="false">E107+M107</f>
        <v>5955</v>
      </c>
      <c r="R107" s="18" t="n">
        <f aca="false">F107+N107</f>
        <v>6124</v>
      </c>
      <c r="S107" s="19" t="str">
        <f aca="false">IF(J107="-","   ",IF((F107-J107)&gt;=0,"ok","esgoto maior"))</f>
        <v>ok</v>
      </c>
      <c r="T107" s="20" t="n">
        <f aca="false">(D107-C107)/C107</f>
        <v>0.00798333911836168</v>
      </c>
      <c r="U107" s="20" t="n">
        <f aca="false">(E107-D107)/D107</f>
        <v>0.0253099173553719</v>
      </c>
      <c r="V107" s="20" t="n">
        <f aca="false">(F107-E107)/E107</f>
        <v>0.0283795130142737</v>
      </c>
      <c r="W107" s="20" t="n">
        <f aca="false">AVERAGE(T107:V107)</f>
        <v>0.0205575898293358</v>
      </c>
      <c r="X107" s="20" t="s">
        <v>18</v>
      </c>
      <c r="Y107" s="20" t="s">
        <v>18</v>
      </c>
      <c r="Z107" s="20" t="s">
        <v>18</v>
      </c>
      <c r="AA107" s="20" t="s">
        <v>18</v>
      </c>
      <c r="AB107" s="20" t="s">
        <v>18</v>
      </c>
      <c r="AC107" s="20" t="s">
        <v>18</v>
      </c>
      <c r="AD107" s="20" t="s">
        <v>18</v>
      </c>
      <c r="AE107" s="20" t="s">
        <v>18</v>
      </c>
      <c r="AF107" s="22"/>
    </row>
    <row r="108" customFormat="false" ht="24" hidden="false" customHeight="false" outlineLevel="0" collapsed="false">
      <c r="A108" s="16" t="n">
        <v>101</v>
      </c>
      <c r="B108" s="17" t="s">
        <v>118</v>
      </c>
      <c r="C108" s="18" t="n">
        <v>19702</v>
      </c>
      <c r="D108" s="18" t="n">
        <v>20103</v>
      </c>
      <c r="E108" s="18" t="n">
        <v>20633</v>
      </c>
      <c r="F108" s="18" t="n">
        <v>21114</v>
      </c>
      <c r="G108" s="18" t="n">
        <v>14743</v>
      </c>
      <c r="H108" s="18" t="n">
        <v>14791</v>
      </c>
      <c r="I108" s="18" t="n">
        <v>14957</v>
      </c>
      <c r="J108" s="18" t="n">
        <v>15083</v>
      </c>
      <c r="K108" s="18" t="n">
        <v>807</v>
      </c>
      <c r="L108" s="18" t="n">
        <v>929</v>
      </c>
      <c r="M108" s="18" t="n">
        <v>969</v>
      </c>
      <c r="N108" s="18" t="n">
        <v>935</v>
      </c>
      <c r="O108" s="18" t="n">
        <f aca="false">C108+K108</f>
        <v>20509</v>
      </c>
      <c r="P108" s="18" t="n">
        <f aca="false">D108+L108</f>
        <v>21032</v>
      </c>
      <c r="Q108" s="18" t="n">
        <f aca="false">E108+M108</f>
        <v>21602</v>
      </c>
      <c r="R108" s="18" t="n">
        <f aca="false">F108+N108</f>
        <v>22049</v>
      </c>
      <c r="S108" s="19" t="str">
        <f aca="false">IF(J108="-","   ",IF((F108-J108)&gt;=0,"ok","esgoto maior"))</f>
        <v>ok</v>
      </c>
      <c r="T108" s="20" t="n">
        <f aca="false">(D108-C108)/C108</f>
        <v>0.0203532636280581</v>
      </c>
      <c r="U108" s="20" t="n">
        <f aca="false">(E108-D108)/D108</f>
        <v>0.0263642242451375</v>
      </c>
      <c r="V108" s="20" t="n">
        <f aca="false">(F108-E108)/E108</f>
        <v>0.0233121698250376</v>
      </c>
      <c r="W108" s="20" t="n">
        <f aca="false">AVERAGE(T108:V108)</f>
        <v>0.0233432192327444</v>
      </c>
      <c r="X108" s="20" t="n">
        <f aca="false">(H108-G108)/G108</f>
        <v>0.00325578240520925</v>
      </c>
      <c r="Y108" s="20" t="n">
        <f aca="false">(I108-H108)/H108</f>
        <v>0.0112230410384693</v>
      </c>
      <c r="Z108" s="20" t="n">
        <f aca="false">(J108-I108)/I108</f>
        <v>0.00842414922778632</v>
      </c>
      <c r="AA108" s="20" t="n">
        <f aca="false">AVERAGE(X108:Z108)</f>
        <v>0.00763432422382164</v>
      </c>
      <c r="AB108" s="9" t="n">
        <f aca="false">(L108-K108)/K108</f>
        <v>0.151177199504337</v>
      </c>
      <c r="AC108" s="20" t="n">
        <f aca="false">(M108-L108)/L108</f>
        <v>0.0430570505920344</v>
      </c>
      <c r="AD108" s="20" t="n">
        <f aca="false">(N108-M108)/M108</f>
        <v>-0.0350877192982456</v>
      </c>
      <c r="AE108" s="30" t="n">
        <f aca="false">AVERAGE(AC108:AD108)</f>
        <v>0.00398466564689442</v>
      </c>
      <c r="AF108" s="22" t="s">
        <v>251</v>
      </c>
    </row>
    <row r="109" customFormat="false" ht="12" hidden="false" customHeight="false" outlineLevel="0" collapsed="false">
      <c r="A109" s="16" t="n">
        <v>102</v>
      </c>
      <c r="B109" s="17" t="s">
        <v>119</v>
      </c>
      <c r="C109" s="18" t="n">
        <v>10497</v>
      </c>
      <c r="D109" s="18" t="n">
        <v>10681</v>
      </c>
      <c r="E109" s="18" t="n">
        <v>10791</v>
      </c>
      <c r="F109" s="18" t="n">
        <v>10957</v>
      </c>
      <c r="G109" s="18" t="n">
        <v>0</v>
      </c>
      <c r="H109" s="18" t="n">
        <v>0</v>
      </c>
      <c r="I109" s="18" t="n">
        <v>0</v>
      </c>
      <c r="J109" s="18" t="n">
        <v>0</v>
      </c>
      <c r="K109" s="18" t="n">
        <v>0</v>
      </c>
      <c r="L109" s="18" t="n">
        <v>0</v>
      </c>
      <c r="M109" s="18" t="n">
        <v>0</v>
      </c>
      <c r="N109" s="18" t="n">
        <v>0</v>
      </c>
      <c r="O109" s="18" t="n">
        <f aca="false">C109+K109</f>
        <v>10497</v>
      </c>
      <c r="P109" s="18" t="n">
        <f aca="false">D109+L109</f>
        <v>10681</v>
      </c>
      <c r="Q109" s="18" t="n">
        <f aca="false">E109+M109</f>
        <v>10791</v>
      </c>
      <c r="R109" s="18" t="n">
        <f aca="false">F109+N109</f>
        <v>10957</v>
      </c>
      <c r="S109" s="19" t="str">
        <f aca="false">IF(J109="-","   ",IF((F109-J109)&gt;=0,"ok","esgoto maior"))</f>
        <v>ok</v>
      </c>
      <c r="T109" s="20" t="n">
        <f aca="false">(D109-C109)/C109</f>
        <v>0.0175288177574545</v>
      </c>
      <c r="U109" s="20" t="n">
        <f aca="false">(E109-D109)/D109</f>
        <v>0.0102986611740474</v>
      </c>
      <c r="V109" s="20" t="n">
        <f aca="false">(F109-E109)/E109</f>
        <v>0.0153831896951163</v>
      </c>
      <c r="W109" s="20" t="n">
        <f aca="false">AVERAGE(T109:V109)</f>
        <v>0.0144035562088727</v>
      </c>
      <c r="X109" s="20" t="s">
        <v>18</v>
      </c>
      <c r="Y109" s="20" t="s">
        <v>18</v>
      </c>
      <c r="Z109" s="20" t="s">
        <v>18</v>
      </c>
      <c r="AA109" s="20" t="s">
        <v>18</v>
      </c>
      <c r="AB109" s="20" t="s">
        <v>18</v>
      </c>
      <c r="AC109" s="20" t="s">
        <v>18</v>
      </c>
      <c r="AD109" s="20" t="s">
        <v>18</v>
      </c>
      <c r="AE109" s="20" t="s">
        <v>18</v>
      </c>
      <c r="AF109" s="22"/>
    </row>
    <row r="110" customFormat="false" ht="12" hidden="false" customHeight="false" outlineLevel="0" collapsed="false">
      <c r="A110" s="16" t="n">
        <v>103</v>
      </c>
      <c r="B110" s="17" t="s">
        <v>120</v>
      </c>
      <c r="C110" s="18" t="n">
        <v>896</v>
      </c>
      <c r="D110" s="18" t="n">
        <v>917</v>
      </c>
      <c r="E110" s="18" t="n">
        <v>934</v>
      </c>
      <c r="F110" s="18" t="n">
        <v>974</v>
      </c>
      <c r="G110" s="18" t="n">
        <v>0</v>
      </c>
      <c r="H110" s="18" t="n">
        <v>0</v>
      </c>
      <c r="I110" s="18" t="n">
        <v>0</v>
      </c>
      <c r="J110" s="18" t="n">
        <v>0</v>
      </c>
      <c r="K110" s="18" t="n">
        <v>0</v>
      </c>
      <c r="L110" s="18" t="n">
        <v>0</v>
      </c>
      <c r="M110" s="18" t="n">
        <v>0</v>
      </c>
      <c r="N110" s="18" t="n">
        <v>0</v>
      </c>
      <c r="O110" s="18" t="n">
        <f aca="false">C110+K110</f>
        <v>896</v>
      </c>
      <c r="P110" s="18" t="n">
        <f aca="false">D110+L110</f>
        <v>917</v>
      </c>
      <c r="Q110" s="18" t="n">
        <f aca="false">E110+M110</f>
        <v>934</v>
      </c>
      <c r="R110" s="18" t="n">
        <f aca="false">F110+N110</f>
        <v>974</v>
      </c>
      <c r="S110" s="19" t="str">
        <f aca="false">IF(J110="-","   ",IF((F110-J110)&gt;=0,"ok","esgoto maior"))</f>
        <v>ok</v>
      </c>
      <c r="T110" s="20" t="n">
        <f aca="false">(D110-C110)/C110</f>
        <v>0.0234375</v>
      </c>
      <c r="U110" s="20" t="n">
        <f aca="false">(E110-D110)/D110</f>
        <v>0.0185387131952017</v>
      </c>
      <c r="V110" s="20" t="n">
        <f aca="false">(F110-E110)/E110</f>
        <v>0.0428265524625268</v>
      </c>
      <c r="W110" s="20" t="n">
        <f aca="false">AVERAGE(T110:V110)</f>
        <v>0.0282675885525762</v>
      </c>
      <c r="X110" s="20" t="s">
        <v>18</v>
      </c>
      <c r="Y110" s="20" t="s">
        <v>18</v>
      </c>
      <c r="Z110" s="20" t="s">
        <v>18</v>
      </c>
      <c r="AA110" s="20" t="s">
        <v>18</v>
      </c>
      <c r="AB110" s="20" t="s">
        <v>18</v>
      </c>
      <c r="AC110" s="20" t="s">
        <v>18</v>
      </c>
      <c r="AD110" s="20" t="s">
        <v>18</v>
      </c>
      <c r="AE110" s="20" t="s">
        <v>18</v>
      </c>
      <c r="AF110" s="22"/>
    </row>
    <row r="111" customFormat="false" ht="24" hidden="false" customHeight="false" outlineLevel="0" collapsed="false">
      <c r="A111" s="16" t="n">
        <v>104</v>
      </c>
      <c r="B111" s="17" t="s">
        <v>121</v>
      </c>
      <c r="C111" s="18" t="n">
        <v>15775</v>
      </c>
      <c r="D111" s="18" t="n">
        <v>16363</v>
      </c>
      <c r="E111" s="18" t="n">
        <v>16813</v>
      </c>
      <c r="F111" s="18" t="n">
        <v>17264</v>
      </c>
      <c r="G111" s="18" t="n">
        <v>5681</v>
      </c>
      <c r="H111" s="18" t="n">
        <v>5742</v>
      </c>
      <c r="I111" s="18" t="n">
        <v>6744</v>
      </c>
      <c r="J111" s="18" t="n">
        <v>6838</v>
      </c>
      <c r="K111" s="18" t="n">
        <v>4</v>
      </c>
      <c r="L111" s="18" t="n">
        <v>22</v>
      </c>
      <c r="M111" s="18" t="n">
        <v>26</v>
      </c>
      <c r="N111" s="18" t="n">
        <v>23</v>
      </c>
      <c r="O111" s="18" t="n">
        <f aca="false">C111+K111</f>
        <v>15779</v>
      </c>
      <c r="P111" s="18" t="n">
        <f aca="false">D111+L111</f>
        <v>16385</v>
      </c>
      <c r="Q111" s="18" t="n">
        <f aca="false">E111+M111</f>
        <v>16839</v>
      </c>
      <c r="R111" s="18" t="n">
        <f aca="false">F111+N111</f>
        <v>17287</v>
      </c>
      <c r="S111" s="19" t="str">
        <f aca="false">IF(J111="-","   ",IF((F111-J111)&gt;=0,"ok","esgoto maior"))</f>
        <v>ok</v>
      </c>
      <c r="T111" s="20" t="n">
        <f aca="false">(D111-C111)/C111</f>
        <v>0.0372741679873217</v>
      </c>
      <c r="U111" s="20" t="n">
        <f aca="false">(E111-D111)/D111</f>
        <v>0.0275010694860356</v>
      </c>
      <c r="V111" s="20" t="n">
        <f aca="false">(F111-E111)/E111</f>
        <v>0.0268244810563255</v>
      </c>
      <c r="W111" s="20" t="n">
        <f aca="false">AVERAGE(T111:V111)</f>
        <v>0.0305332395098942</v>
      </c>
      <c r="X111" s="20" t="n">
        <f aca="false">(H111-G111)/G111</f>
        <v>0.0107375462066538</v>
      </c>
      <c r="Y111" s="20" t="n">
        <f aca="false">(I111-H111)/H111</f>
        <v>0.174503657262278</v>
      </c>
      <c r="Z111" s="20" t="n">
        <f aca="false">(J111-I111)/I111</f>
        <v>0.013938315539739</v>
      </c>
      <c r="AA111" s="20" t="n">
        <f aca="false">AVERAGE(X111:Z111)</f>
        <v>0.0663931730028903</v>
      </c>
      <c r="AB111" s="9" t="n">
        <f aca="false">(L111-K111)/K111</f>
        <v>4.5</v>
      </c>
      <c r="AC111" s="20" t="n">
        <f aca="false">(M111-L111)/L111</f>
        <v>0.181818181818182</v>
      </c>
      <c r="AD111" s="20" t="n">
        <f aca="false">(N111-M111)/M111</f>
        <v>-0.115384615384615</v>
      </c>
      <c r="AE111" s="30" t="n">
        <f aca="false">AVERAGE(AC111:AD111)</f>
        <v>0.0332167832167832</v>
      </c>
      <c r="AF111" s="22" t="s">
        <v>251</v>
      </c>
    </row>
    <row r="112" customFormat="false" ht="12" hidden="false" customHeight="false" outlineLevel="0" collapsed="false">
      <c r="A112" s="16" t="n">
        <v>105</v>
      </c>
      <c r="B112" s="17" t="s">
        <v>122</v>
      </c>
      <c r="C112" s="18" t="n">
        <v>1084</v>
      </c>
      <c r="D112" s="18" t="n">
        <v>1097</v>
      </c>
      <c r="E112" s="18" t="n">
        <v>1125</v>
      </c>
      <c r="F112" s="18" t="n">
        <v>1132</v>
      </c>
      <c r="G112" s="18" t="n">
        <v>0</v>
      </c>
      <c r="H112" s="18" t="n">
        <v>0</v>
      </c>
      <c r="I112" s="18" t="n">
        <v>0</v>
      </c>
      <c r="J112" s="18" t="n">
        <v>0</v>
      </c>
      <c r="K112" s="18" t="n">
        <v>0</v>
      </c>
      <c r="L112" s="18" t="n">
        <v>0</v>
      </c>
      <c r="M112" s="18" t="n">
        <v>0</v>
      </c>
      <c r="N112" s="18" t="n">
        <v>0</v>
      </c>
      <c r="O112" s="18" t="n">
        <f aca="false">C112+K112</f>
        <v>1084</v>
      </c>
      <c r="P112" s="18" t="n">
        <f aca="false">D112+L112</f>
        <v>1097</v>
      </c>
      <c r="Q112" s="18" t="n">
        <f aca="false">E112+M112</f>
        <v>1125</v>
      </c>
      <c r="R112" s="18" t="n">
        <f aca="false">F112+N112</f>
        <v>1132</v>
      </c>
      <c r="S112" s="19" t="str">
        <f aca="false">IF(J112="-","   ",IF((F112-J112)&gt;=0,"ok","esgoto maior"))</f>
        <v>ok</v>
      </c>
      <c r="T112" s="20" t="n">
        <f aca="false">(D112-C112)/C112</f>
        <v>0.0119926199261993</v>
      </c>
      <c r="U112" s="20" t="n">
        <f aca="false">(E112-D112)/D112</f>
        <v>0.0255241567912489</v>
      </c>
      <c r="V112" s="20" t="n">
        <f aca="false">(F112-E112)/E112</f>
        <v>0.00622222222222222</v>
      </c>
      <c r="W112" s="20" t="n">
        <f aca="false">AVERAGE(T112:V112)</f>
        <v>0.0145796663132234</v>
      </c>
      <c r="X112" s="20" t="s">
        <v>18</v>
      </c>
      <c r="Y112" s="20" t="s">
        <v>18</v>
      </c>
      <c r="Z112" s="20" t="s">
        <v>18</v>
      </c>
      <c r="AA112" s="20" t="s">
        <v>18</v>
      </c>
      <c r="AB112" s="20" t="s">
        <v>18</v>
      </c>
      <c r="AC112" s="20" t="s">
        <v>18</v>
      </c>
      <c r="AD112" s="20" t="s">
        <v>18</v>
      </c>
      <c r="AE112" s="20" t="s">
        <v>18</v>
      </c>
      <c r="AF112" s="22"/>
    </row>
    <row r="113" customFormat="false" ht="24" hidden="false" customHeight="false" outlineLevel="0" collapsed="false">
      <c r="A113" s="16" t="n">
        <v>106</v>
      </c>
      <c r="B113" s="17" t="s">
        <v>123</v>
      </c>
      <c r="C113" s="18" t="n">
        <v>14078</v>
      </c>
      <c r="D113" s="18" t="n">
        <v>14178</v>
      </c>
      <c r="E113" s="18" t="n">
        <v>14614</v>
      </c>
      <c r="F113" s="18" t="n">
        <v>14933</v>
      </c>
      <c r="G113" s="18" t="n">
        <v>8412</v>
      </c>
      <c r="H113" s="18" t="n">
        <v>8410</v>
      </c>
      <c r="I113" s="18" t="n">
        <v>8570</v>
      </c>
      <c r="J113" s="18" t="n">
        <v>8640</v>
      </c>
      <c r="K113" s="18" t="n">
        <v>118</v>
      </c>
      <c r="L113" s="18" t="n">
        <v>191</v>
      </c>
      <c r="M113" s="18" t="n">
        <v>197</v>
      </c>
      <c r="N113" s="18" t="n">
        <v>191</v>
      </c>
      <c r="O113" s="18" t="n">
        <f aca="false">C113+K113</f>
        <v>14196</v>
      </c>
      <c r="P113" s="18" t="n">
        <f aca="false">D113+L113</f>
        <v>14369</v>
      </c>
      <c r="Q113" s="18" t="n">
        <f aca="false">E113+M113</f>
        <v>14811</v>
      </c>
      <c r="R113" s="18" t="n">
        <f aca="false">F113+N113</f>
        <v>15124</v>
      </c>
      <c r="S113" s="19" t="str">
        <f aca="false">IF(J113="-","   ",IF((F113-J113)&gt;=0,"ok","esgoto maior"))</f>
        <v>ok</v>
      </c>
      <c r="T113" s="20" t="n">
        <f aca="false">(D113-C113)/C113</f>
        <v>0.00710328171615286</v>
      </c>
      <c r="U113" s="20" t="n">
        <f aca="false">(E113-D113)/D113</f>
        <v>0.0307518690929609</v>
      </c>
      <c r="V113" s="20" t="n">
        <f aca="false">(F113-E113)/E113</f>
        <v>0.0218283837416176</v>
      </c>
      <c r="W113" s="20" t="n">
        <f aca="false">AVERAGE(T113:V113)</f>
        <v>0.0198945115169105</v>
      </c>
      <c r="X113" s="20" t="n">
        <f aca="false">(H113-G113)/G113</f>
        <v>-0.0002377555872563</v>
      </c>
      <c r="Y113" s="20" t="n">
        <f aca="false">(I113-H113)/H113</f>
        <v>0.0190249702734839</v>
      </c>
      <c r="Z113" s="20" t="n">
        <f aca="false">(J113-I113)/I113</f>
        <v>0.00816802800466745</v>
      </c>
      <c r="AA113" s="20" t="n">
        <f aca="false">AVERAGE(X113:Z113)</f>
        <v>0.00898508089696503</v>
      </c>
      <c r="AB113" s="9" t="n">
        <f aca="false">(L113-K113)/K113</f>
        <v>0.61864406779661</v>
      </c>
      <c r="AC113" s="20" t="n">
        <f aca="false">(M113-L113)/L113</f>
        <v>0.031413612565445</v>
      </c>
      <c r="AD113" s="20" t="n">
        <f aca="false">(N113-M113)/M113</f>
        <v>-0.0304568527918782</v>
      </c>
      <c r="AE113" s="30" t="n">
        <f aca="false">AVERAGE(AC113:AD113)</f>
        <v>0.000478379886783426</v>
      </c>
      <c r="AF113" s="22" t="s">
        <v>251</v>
      </c>
    </row>
    <row r="114" customFormat="false" ht="12" hidden="false" customHeight="false" outlineLevel="0" collapsed="false">
      <c r="A114" s="16" t="n">
        <v>107</v>
      </c>
      <c r="B114" s="17" t="s">
        <v>124</v>
      </c>
      <c r="C114" s="18" t="n">
        <v>2159</v>
      </c>
      <c r="D114" s="18" t="n">
        <v>2209</v>
      </c>
      <c r="E114" s="18" t="n">
        <v>2240</v>
      </c>
      <c r="F114" s="18" t="n">
        <v>2286</v>
      </c>
      <c r="G114" s="18" t="n">
        <v>0</v>
      </c>
      <c r="H114" s="18" t="n">
        <v>0</v>
      </c>
      <c r="I114" s="18" t="n">
        <v>0</v>
      </c>
      <c r="J114" s="18" t="n">
        <v>1</v>
      </c>
      <c r="K114" s="18" t="n">
        <v>0</v>
      </c>
      <c r="L114" s="18" t="n">
        <v>0</v>
      </c>
      <c r="M114" s="18" t="n">
        <v>0</v>
      </c>
      <c r="N114" s="18" t="n">
        <v>0</v>
      </c>
      <c r="O114" s="18" t="n">
        <f aca="false">C114+K114</f>
        <v>2159</v>
      </c>
      <c r="P114" s="18" t="n">
        <f aca="false">D114+L114</f>
        <v>2209</v>
      </c>
      <c r="Q114" s="18" t="n">
        <f aca="false">E114+M114</f>
        <v>2240</v>
      </c>
      <c r="R114" s="18" t="n">
        <f aca="false">F114+N114</f>
        <v>2286</v>
      </c>
      <c r="S114" s="19" t="str">
        <f aca="false">IF(J114="-","   ",IF((F114-J114)&gt;=0,"ok","esgoto maior"))</f>
        <v>ok</v>
      </c>
      <c r="T114" s="20" t="n">
        <f aca="false">(D114-C114)/C114</f>
        <v>0.0231588698471515</v>
      </c>
      <c r="U114" s="20" t="n">
        <f aca="false">(E114-D114)/D114</f>
        <v>0.0140334993209597</v>
      </c>
      <c r="V114" s="20" t="n">
        <f aca="false">(F114-E114)/E114</f>
        <v>0.0205357142857143</v>
      </c>
      <c r="W114" s="20" t="n">
        <f aca="false">AVERAGE(T114:V114)</f>
        <v>0.0192426944846085</v>
      </c>
      <c r="X114" s="20" t="s">
        <v>18</v>
      </c>
      <c r="Y114" s="20" t="s">
        <v>18</v>
      </c>
      <c r="Z114" s="20" t="s">
        <v>18</v>
      </c>
      <c r="AA114" s="20" t="s">
        <v>18</v>
      </c>
      <c r="AB114" s="20" t="s">
        <v>18</v>
      </c>
      <c r="AC114" s="20" t="s">
        <v>18</v>
      </c>
      <c r="AD114" s="20" t="s">
        <v>18</v>
      </c>
      <c r="AE114" s="20" t="s">
        <v>18</v>
      </c>
      <c r="AF114" s="22"/>
    </row>
    <row r="115" customFormat="false" ht="12" hidden="false" customHeight="false" outlineLevel="0" collapsed="false">
      <c r="A115" s="16" t="n">
        <v>108</v>
      </c>
      <c r="B115" s="17" t="s">
        <v>125</v>
      </c>
      <c r="C115" s="18" t="n">
        <v>2266</v>
      </c>
      <c r="D115" s="18" t="n">
        <v>2274</v>
      </c>
      <c r="E115" s="18" t="n">
        <v>2295</v>
      </c>
      <c r="F115" s="18" t="n">
        <v>2319</v>
      </c>
      <c r="G115" s="18" t="n">
        <v>0</v>
      </c>
      <c r="H115" s="18" t="n">
        <v>0</v>
      </c>
      <c r="I115" s="18" t="n">
        <v>0</v>
      </c>
      <c r="J115" s="18" t="n">
        <v>0</v>
      </c>
      <c r="K115" s="18" t="n">
        <v>0</v>
      </c>
      <c r="L115" s="18" t="n">
        <v>0</v>
      </c>
      <c r="M115" s="18" t="n">
        <v>0</v>
      </c>
      <c r="N115" s="18" t="n">
        <v>0</v>
      </c>
      <c r="O115" s="18" t="n">
        <f aca="false">C115+K115</f>
        <v>2266</v>
      </c>
      <c r="P115" s="18" t="n">
        <f aca="false">D115+L115</f>
        <v>2274</v>
      </c>
      <c r="Q115" s="18" t="n">
        <f aca="false">E115+M115</f>
        <v>2295</v>
      </c>
      <c r="R115" s="18" t="n">
        <f aca="false">F115+N115</f>
        <v>2319</v>
      </c>
      <c r="S115" s="19" t="str">
        <f aca="false">IF(J115="-","   ",IF((F115-J115)&gt;=0,"ok","esgoto maior"))</f>
        <v>ok</v>
      </c>
      <c r="T115" s="20" t="n">
        <f aca="false">(D115-C115)/C115</f>
        <v>0.00353045013239188</v>
      </c>
      <c r="U115" s="20" t="n">
        <f aca="false">(E115-D115)/D115</f>
        <v>0.00923482849604222</v>
      </c>
      <c r="V115" s="20" t="n">
        <f aca="false">(F115-E115)/E115</f>
        <v>0.0104575163398693</v>
      </c>
      <c r="W115" s="20" t="n">
        <f aca="false">AVERAGE(T115:V115)</f>
        <v>0.00774093165610113</v>
      </c>
      <c r="X115" s="20" t="s">
        <v>18</v>
      </c>
      <c r="Y115" s="20" t="s">
        <v>18</v>
      </c>
      <c r="Z115" s="20" t="s">
        <v>18</v>
      </c>
      <c r="AA115" s="20" t="s">
        <v>18</v>
      </c>
      <c r="AB115" s="20" t="s">
        <v>18</v>
      </c>
      <c r="AC115" s="20" t="s">
        <v>18</v>
      </c>
      <c r="AD115" s="20" t="s">
        <v>18</v>
      </c>
      <c r="AE115" s="20" t="s">
        <v>18</v>
      </c>
      <c r="AF115" s="22"/>
    </row>
    <row r="116" customFormat="false" ht="12" hidden="false" customHeight="false" outlineLevel="0" collapsed="false">
      <c r="A116" s="16" t="n">
        <v>109</v>
      </c>
      <c r="B116" s="17" t="s">
        <v>126</v>
      </c>
      <c r="C116" s="18" t="n">
        <v>1789</v>
      </c>
      <c r="D116" s="18" t="n">
        <v>1788</v>
      </c>
      <c r="E116" s="18" t="n">
        <v>1815</v>
      </c>
      <c r="F116" s="18" t="n">
        <v>1834</v>
      </c>
      <c r="G116" s="18" t="n">
        <v>0</v>
      </c>
      <c r="H116" s="18" t="n">
        <v>0</v>
      </c>
      <c r="I116" s="18" t="n">
        <v>0</v>
      </c>
      <c r="J116" s="18" t="n">
        <v>0</v>
      </c>
      <c r="K116" s="18" t="n">
        <v>0</v>
      </c>
      <c r="L116" s="18" t="n">
        <v>0</v>
      </c>
      <c r="M116" s="18" t="n">
        <v>0</v>
      </c>
      <c r="N116" s="18" t="n">
        <v>0</v>
      </c>
      <c r="O116" s="18" t="n">
        <f aca="false">C116+K116</f>
        <v>1789</v>
      </c>
      <c r="P116" s="18" t="n">
        <f aca="false">D116+L116</f>
        <v>1788</v>
      </c>
      <c r="Q116" s="18" t="n">
        <f aca="false">E116+M116</f>
        <v>1815</v>
      </c>
      <c r="R116" s="18" t="n">
        <f aca="false">F116+N116</f>
        <v>1834</v>
      </c>
      <c r="S116" s="19" t="str">
        <f aca="false">IF(J116="-","   ",IF((F116-J116)&gt;=0,"ok","esgoto maior"))</f>
        <v>ok</v>
      </c>
      <c r="T116" s="20" t="n">
        <f aca="false">(D116-C116)/C116</f>
        <v>-0.000558971492453885</v>
      </c>
      <c r="U116" s="20" t="n">
        <f aca="false">(E116-D116)/D116</f>
        <v>0.0151006711409396</v>
      </c>
      <c r="V116" s="20" t="n">
        <f aca="false">(F116-E116)/E116</f>
        <v>0.0104683195592287</v>
      </c>
      <c r="W116" s="20" t="n">
        <f aca="false">AVERAGE(T116:V116)</f>
        <v>0.00833667306923812</v>
      </c>
      <c r="X116" s="20" t="s">
        <v>18</v>
      </c>
      <c r="Y116" s="20" t="s">
        <v>18</v>
      </c>
      <c r="Z116" s="20" t="s">
        <v>18</v>
      </c>
      <c r="AA116" s="20" t="s">
        <v>18</v>
      </c>
      <c r="AB116" s="20" t="s">
        <v>18</v>
      </c>
      <c r="AC116" s="20" t="s">
        <v>18</v>
      </c>
      <c r="AD116" s="20" t="s">
        <v>18</v>
      </c>
      <c r="AE116" s="20" t="s">
        <v>18</v>
      </c>
      <c r="AF116" s="22"/>
    </row>
    <row r="117" customFormat="false" ht="12" hidden="false" customHeight="false" outlineLevel="0" collapsed="false">
      <c r="A117" s="16" t="n">
        <v>110</v>
      </c>
      <c r="B117" s="17" t="s">
        <v>127</v>
      </c>
      <c r="C117" s="18" t="n">
        <v>6775</v>
      </c>
      <c r="D117" s="18" t="n">
        <v>6949</v>
      </c>
      <c r="E117" s="18" t="n">
        <v>7114</v>
      </c>
      <c r="F117" s="18" t="n">
        <v>7374</v>
      </c>
      <c r="G117" s="18" t="n">
        <v>0</v>
      </c>
      <c r="H117" s="18" t="n">
        <v>0</v>
      </c>
      <c r="I117" s="18" t="n">
        <v>0</v>
      </c>
      <c r="J117" s="18" t="n">
        <v>0</v>
      </c>
      <c r="K117" s="18" t="n">
        <v>0</v>
      </c>
      <c r="L117" s="18" t="n">
        <v>0</v>
      </c>
      <c r="M117" s="18" t="n">
        <v>0</v>
      </c>
      <c r="N117" s="18" t="n">
        <v>0</v>
      </c>
      <c r="O117" s="18" t="n">
        <f aca="false">C117+K117</f>
        <v>6775</v>
      </c>
      <c r="P117" s="18" t="n">
        <f aca="false">D117+L117</f>
        <v>6949</v>
      </c>
      <c r="Q117" s="18" t="n">
        <f aca="false">E117+M117</f>
        <v>7114</v>
      </c>
      <c r="R117" s="18" t="n">
        <f aca="false">F117+N117</f>
        <v>7374</v>
      </c>
      <c r="S117" s="19" t="str">
        <f aca="false">IF(J117="-","   ",IF((F117-J117)&gt;=0,"ok","esgoto maior"))</f>
        <v>ok</v>
      </c>
      <c r="T117" s="20" t="n">
        <f aca="false">(D117-C117)/C117</f>
        <v>0.0256826568265683</v>
      </c>
      <c r="U117" s="20" t="n">
        <f aca="false">(E117-D117)/D117</f>
        <v>0.0237444236580803</v>
      </c>
      <c r="V117" s="20" t="n">
        <f aca="false">(F117-E117)/E117</f>
        <v>0.0365476525161653</v>
      </c>
      <c r="W117" s="20" t="n">
        <f aca="false">AVERAGE(T117:V117)</f>
        <v>0.0286582443336046</v>
      </c>
      <c r="X117" s="20" t="s">
        <v>18</v>
      </c>
      <c r="Y117" s="20" t="s">
        <v>18</v>
      </c>
      <c r="Z117" s="20" t="s">
        <v>18</v>
      </c>
      <c r="AA117" s="20" t="s">
        <v>18</v>
      </c>
      <c r="AB117" s="20" t="s">
        <v>18</v>
      </c>
      <c r="AC117" s="20" t="s">
        <v>18</v>
      </c>
      <c r="AD117" s="20" t="s">
        <v>18</v>
      </c>
      <c r="AE117" s="20" t="s">
        <v>18</v>
      </c>
      <c r="AF117" s="22"/>
    </row>
    <row r="118" customFormat="false" ht="12" hidden="false" customHeight="false" outlineLevel="0" collapsed="false">
      <c r="A118" s="16" t="n">
        <v>111</v>
      </c>
      <c r="B118" s="17" t="s">
        <v>128</v>
      </c>
      <c r="C118" s="18" t="n">
        <v>2726</v>
      </c>
      <c r="D118" s="18" t="n">
        <v>2766</v>
      </c>
      <c r="E118" s="18" t="n">
        <v>2827</v>
      </c>
      <c r="F118" s="18" t="n">
        <v>2927</v>
      </c>
      <c r="G118" s="18" t="n">
        <v>0</v>
      </c>
      <c r="H118" s="18" t="n">
        <v>0</v>
      </c>
      <c r="I118" s="18" t="n">
        <v>0</v>
      </c>
      <c r="J118" s="18" t="n">
        <v>0</v>
      </c>
      <c r="K118" s="18" t="n">
        <v>0</v>
      </c>
      <c r="L118" s="18" t="n">
        <v>0</v>
      </c>
      <c r="M118" s="18" t="n">
        <v>0</v>
      </c>
      <c r="N118" s="18" t="n">
        <v>0</v>
      </c>
      <c r="O118" s="18" t="n">
        <f aca="false">C118+K118</f>
        <v>2726</v>
      </c>
      <c r="P118" s="18" t="n">
        <f aca="false">D118+L118</f>
        <v>2766</v>
      </c>
      <c r="Q118" s="18" t="n">
        <f aca="false">E118+M118</f>
        <v>2827</v>
      </c>
      <c r="R118" s="18" t="n">
        <f aca="false">F118+N118</f>
        <v>2927</v>
      </c>
      <c r="S118" s="19" t="str">
        <f aca="false">IF(J118="-","   ",IF((F118-J118)&gt;=0,"ok","esgoto maior"))</f>
        <v>ok</v>
      </c>
      <c r="T118" s="20" t="n">
        <f aca="false">(D118-C118)/C118</f>
        <v>0.0146735143066764</v>
      </c>
      <c r="U118" s="20" t="n">
        <f aca="false">(E118-D118)/D118</f>
        <v>0.0220535068691251</v>
      </c>
      <c r="V118" s="20" t="n">
        <f aca="false">(F118-E118)/E118</f>
        <v>0.0353731871241599</v>
      </c>
      <c r="W118" s="20" t="n">
        <f aca="false">AVERAGE(T118:V118)</f>
        <v>0.0240334027666538</v>
      </c>
      <c r="X118" s="20" t="s">
        <v>18</v>
      </c>
      <c r="Y118" s="20" t="s">
        <v>18</v>
      </c>
      <c r="Z118" s="20" t="s">
        <v>18</v>
      </c>
      <c r="AA118" s="20" t="s">
        <v>18</v>
      </c>
      <c r="AB118" s="20" t="s">
        <v>18</v>
      </c>
      <c r="AC118" s="20" t="s">
        <v>18</v>
      </c>
      <c r="AD118" s="20" t="s">
        <v>18</v>
      </c>
      <c r="AE118" s="20" t="s">
        <v>18</v>
      </c>
      <c r="AF118" s="22"/>
    </row>
    <row r="119" customFormat="false" ht="24" hidden="false" customHeight="false" outlineLevel="0" collapsed="false">
      <c r="A119" s="16" t="n">
        <v>112</v>
      </c>
      <c r="B119" s="17" t="s">
        <v>129</v>
      </c>
      <c r="C119" s="18" t="n">
        <v>10248</v>
      </c>
      <c r="D119" s="18" t="n">
        <v>10335</v>
      </c>
      <c r="E119" s="18" t="n">
        <v>10435</v>
      </c>
      <c r="F119" s="18" t="n">
        <v>10585</v>
      </c>
      <c r="G119" s="18" t="n">
        <v>9044</v>
      </c>
      <c r="H119" s="18" t="n">
        <v>9120</v>
      </c>
      <c r="I119" s="18" t="n">
        <v>9216</v>
      </c>
      <c r="J119" s="18" t="n">
        <v>9269</v>
      </c>
      <c r="K119" s="18" t="n">
        <v>234</v>
      </c>
      <c r="L119" s="18" t="n">
        <v>280</v>
      </c>
      <c r="M119" s="18" t="n">
        <v>281</v>
      </c>
      <c r="N119" s="18" t="n">
        <v>275</v>
      </c>
      <c r="O119" s="18" t="n">
        <f aca="false">C119+K119</f>
        <v>10482</v>
      </c>
      <c r="P119" s="18" t="n">
        <f aca="false">D119+L119</f>
        <v>10615</v>
      </c>
      <c r="Q119" s="18" t="n">
        <f aca="false">E119+M119</f>
        <v>10716</v>
      </c>
      <c r="R119" s="18" t="n">
        <f aca="false">F119+N119</f>
        <v>10860</v>
      </c>
      <c r="S119" s="19" t="str">
        <f aca="false">IF(J119="-","   ",IF((F119-J119)&gt;=0,"ok","esgoto maior"))</f>
        <v>ok</v>
      </c>
      <c r="T119" s="20" t="n">
        <f aca="false">(D119-C119)/C119</f>
        <v>0.00848946135831382</v>
      </c>
      <c r="U119" s="20" t="n">
        <f aca="false">(E119-D119)/D119</f>
        <v>0.00967585873246251</v>
      </c>
      <c r="V119" s="20" t="n">
        <f aca="false">(F119-E119)/E119</f>
        <v>0.0143747005270724</v>
      </c>
      <c r="W119" s="20" t="n">
        <f aca="false">AVERAGE(T119:V119)</f>
        <v>0.0108466735392829</v>
      </c>
      <c r="X119" s="20" t="n">
        <f aca="false">(H119-G119)/G119</f>
        <v>0.00840336134453782</v>
      </c>
      <c r="Y119" s="20" t="n">
        <f aca="false">(I119-H119)/H119</f>
        <v>0.0105263157894737</v>
      </c>
      <c r="Z119" s="20" t="n">
        <f aca="false">(J119-I119)/I119</f>
        <v>0.00575086805555556</v>
      </c>
      <c r="AA119" s="20" t="n">
        <f aca="false">AVERAGE(X119:Z119)</f>
        <v>0.00822684839652235</v>
      </c>
      <c r="AB119" s="9" t="n">
        <f aca="false">(L119-K119)/K119</f>
        <v>0.196581196581197</v>
      </c>
      <c r="AC119" s="20" t="n">
        <f aca="false">(M119-L119)/L119</f>
        <v>0.00357142857142857</v>
      </c>
      <c r="AD119" s="20" t="n">
        <f aca="false">(N119-M119)/M119</f>
        <v>-0.0213523131672598</v>
      </c>
      <c r="AE119" s="30" t="n">
        <f aca="false">AVERAGE(AC119:AD119)</f>
        <v>-0.00889044229791561</v>
      </c>
      <c r="AF119" s="22" t="s">
        <v>251</v>
      </c>
    </row>
    <row r="120" customFormat="false" ht="12" hidden="false" customHeight="false" outlineLevel="0" collapsed="false">
      <c r="A120" s="16" t="n">
        <v>113</v>
      </c>
      <c r="B120" s="17" t="s">
        <v>130</v>
      </c>
      <c r="C120" s="18" t="n">
        <v>1946</v>
      </c>
      <c r="D120" s="18" t="n">
        <v>1963</v>
      </c>
      <c r="E120" s="18" t="n">
        <v>1978</v>
      </c>
      <c r="F120" s="18" t="n">
        <v>2003</v>
      </c>
      <c r="G120" s="18" t="n">
        <v>1</v>
      </c>
      <c r="H120" s="18" t="n">
        <v>0</v>
      </c>
      <c r="I120" s="18" t="n">
        <v>0</v>
      </c>
      <c r="J120" s="18" t="n">
        <v>0</v>
      </c>
      <c r="K120" s="18" t="n">
        <v>0</v>
      </c>
      <c r="L120" s="18" t="n">
        <v>0</v>
      </c>
      <c r="M120" s="18" t="n">
        <v>0</v>
      </c>
      <c r="N120" s="18" t="n">
        <v>0</v>
      </c>
      <c r="O120" s="18" t="n">
        <f aca="false">C120+K120</f>
        <v>1946</v>
      </c>
      <c r="P120" s="18" t="n">
        <f aca="false">D120+L120</f>
        <v>1963</v>
      </c>
      <c r="Q120" s="18" t="n">
        <f aca="false">E120+M120</f>
        <v>1978</v>
      </c>
      <c r="R120" s="18" t="n">
        <f aca="false">F120+N120</f>
        <v>2003</v>
      </c>
      <c r="S120" s="19" t="str">
        <f aca="false">IF(J120="-","   ",IF((F120-J120)&gt;=0,"ok","esgoto maior"))</f>
        <v>ok</v>
      </c>
      <c r="T120" s="20" t="n">
        <f aca="false">(D120-C120)/C120</f>
        <v>0.00873586844809866</v>
      </c>
      <c r="U120" s="20" t="n">
        <f aca="false">(E120-D120)/D120</f>
        <v>0.0076413652572593</v>
      </c>
      <c r="V120" s="20" t="n">
        <f aca="false">(F120-E120)/E120</f>
        <v>0.012639029322548</v>
      </c>
      <c r="W120" s="20" t="n">
        <f aca="false">AVERAGE(T120:V120)</f>
        <v>0.00967208767596866</v>
      </c>
      <c r="X120" s="20" t="s">
        <v>18</v>
      </c>
      <c r="Y120" s="20" t="s">
        <v>18</v>
      </c>
      <c r="Z120" s="20" t="s">
        <v>18</v>
      </c>
      <c r="AA120" s="20" t="s">
        <v>18</v>
      </c>
      <c r="AB120" s="20" t="s">
        <v>18</v>
      </c>
      <c r="AC120" s="20" t="s">
        <v>18</v>
      </c>
      <c r="AD120" s="20" t="s">
        <v>18</v>
      </c>
      <c r="AE120" s="20" t="s">
        <v>18</v>
      </c>
      <c r="AF120" s="22"/>
    </row>
    <row r="121" customFormat="false" ht="24" hidden="false" customHeight="false" outlineLevel="0" collapsed="false">
      <c r="A121" s="16" t="n">
        <v>114</v>
      </c>
      <c r="B121" s="17" t="s">
        <v>131</v>
      </c>
      <c r="C121" s="18" t="n">
        <v>3214</v>
      </c>
      <c r="D121" s="18" t="n">
        <v>3272</v>
      </c>
      <c r="E121" s="18" t="n">
        <v>3341</v>
      </c>
      <c r="F121" s="18" t="n">
        <v>3386</v>
      </c>
      <c r="G121" s="18" t="n">
        <v>2715</v>
      </c>
      <c r="H121" s="18" t="n">
        <v>2747</v>
      </c>
      <c r="I121" s="18" t="n">
        <v>2781</v>
      </c>
      <c r="J121" s="18" t="n">
        <v>2818</v>
      </c>
      <c r="K121" s="18" t="n">
        <v>17</v>
      </c>
      <c r="L121" s="18" t="n">
        <v>22</v>
      </c>
      <c r="M121" s="18" t="n">
        <v>19</v>
      </c>
      <c r="N121" s="18" t="n">
        <v>19</v>
      </c>
      <c r="O121" s="18" t="n">
        <f aca="false">C121+K121</f>
        <v>3231</v>
      </c>
      <c r="P121" s="18" t="n">
        <f aca="false">D121+L121</f>
        <v>3294</v>
      </c>
      <c r="Q121" s="18" t="n">
        <f aca="false">E121+M121</f>
        <v>3360</v>
      </c>
      <c r="R121" s="18" t="n">
        <f aca="false">F121+N121</f>
        <v>3405</v>
      </c>
      <c r="S121" s="19" t="str">
        <f aca="false">IF(J121="-","   ",IF((F121-J121)&gt;=0,"ok","esgoto maior"))</f>
        <v>ok</v>
      </c>
      <c r="T121" s="20" t="n">
        <f aca="false">(D121-C121)/C121</f>
        <v>0.0180460485376478</v>
      </c>
      <c r="U121" s="20" t="n">
        <f aca="false">(E121-D121)/D121</f>
        <v>0.0210880195599022</v>
      </c>
      <c r="V121" s="20" t="n">
        <f aca="false">(F121-E121)/E121</f>
        <v>0.0134690212511224</v>
      </c>
      <c r="W121" s="20" t="n">
        <f aca="false">AVERAGE(T121:V121)</f>
        <v>0.0175343631162241</v>
      </c>
      <c r="X121" s="20" t="n">
        <f aca="false">(H121-G121)/G121</f>
        <v>0.0117863720073665</v>
      </c>
      <c r="Y121" s="20" t="n">
        <f aca="false">(I121-H121)/H121</f>
        <v>0.0123771386967601</v>
      </c>
      <c r="Z121" s="20" t="n">
        <f aca="false">(J121-I121)/I121</f>
        <v>0.013304566702625</v>
      </c>
      <c r="AA121" s="20" t="n">
        <f aca="false">AVERAGE(X121:Z121)</f>
        <v>0.0124893591355838</v>
      </c>
      <c r="AB121" s="9" t="n">
        <f aca="false">(L121-K121)/K121</f>
        <v>0.294117647058823</v>
      </c>
      <c r="AC121" s="20" t="n">
        <f aca="false">(M121-L121)/L121</f>
        <v>-0.136363636363636</v>
      </c>
      <c r="AD121" s="20" t="n">
        <f aca="false">(N121-M121)/M121</f>
        <v>0</v>
      </c>
      <c r="AE121" s="30" t="n">
        <f aca="false">AVERAGE(AC121:AD121)</f>
        <v>-0.0681818181818182</v>
      </c>
      <c r="AF121" s="22" t="s">
        <v>251</v>
      </c>
    </row>
    <row r="122" customFormat="false" ht="24" hidden="false" customHeight="false" outlineLevel="0" collapsed="false">
      <c r="A122" s="16" t="n">
        <v>115</v>
      </c>
      <c r="B122" s="17" t="s">
        <v>132</v>
      </c>
      <c r="C122" s="18" t="n">
        <v>39013</v>
      </c>
      <c r="D122" s="18" t="n">
        <v>40193</v>
      </c>
      <c r="E122" s="18" t="n">
        <v>41476</v>
      </c>
      <c r="F122" s="18" t="n">
        <v>42304</v>
      </c>
      <c r="G122" s="18" t="n">
        <v>39966</v>
      </c>
      <c r="H122" s="18" t="n">
        <v>41009</v>
      </c>
      <c r="I122" s="18" t="n">
        <v>42275</v>
      </c>
      <c r="J122" s="18" t="n">
        <v>42981</v>
      </c>
      <c r="K122" s="18" t="n">
        <v>2293</v>
      </c>
      <c r="L122" s="18" t="n">
        <v>2673</v>
      </c>
      <c r="M122" s="18" t="n">
        <v>2640</v>
      </c>
      <c r="N122" s="18" t="n">
        <v>2592</v>
      </c>
      <c r="O122" s="18" t="n">
        <f aca="false">C122+K122</f>
        <v>41306</v>
      </c>
      <c r="P122" s="18" t="n">
        <f aca="false">D122+L122</f>
        <v>42866</v>
      </c>
      <c r="Q122" s="18" t="n">
        <f aca="false">E122+M122</f>
        <v>44116</v>
      </c>
      <c r="R122" s="18" t="n">
        <f aca="false">F122+N122</f>
        <v>44896</v>
      </c>
      <c r="S122" s="19" t="str">
        <f aca="false">IF(J122="-","   ",IF((F122-J122)&gt;=0,"ok","esgoto maior"))</f>
        <v>esgoto maior</v>
      </c>
      <c r="T122" s="20" t="n">
        <f aca="false">(D122-C122)/C122</f>
        <v>0.0302463281470279</v>
      </c>
      <c r="U122" s="20" t="n">
        <f aca="false">(E122-D122)/D122</f>
        <v>0.0319209812653945</v>
      </c>
      <c r="V122" s="20" t="n">
        <f aca="false">(F122-E122)/E122</f>
        <v>0.0199633523001254</v>
      </c>
      <c r="W122" s="20" t="n">
        <f aca="false">AVERAGE(T122:V122)</f>
        <v>0.0273768872375159</v>
      </c>
      <c r="X122" s="20" t="n">
        <f aca="false">(H122-G122)/G122</f>
        <v>0.0260971826052144</v>
      </c>
      <c r="Y122" s="20" t="n">
        <f aca="false">(I122-H122)/H122</f>
        <v>0.0308712721597698</v>
      </c>
      <c r="Z122" s="20" t="n">
        <f aca="false">(J122-I122)/I122</f>
        <v>0.0167001774098167</v>
      </c>
      <c r="AA122" s="20" t="n">
        <f aca="false">AVERAGE(X122:Z122)</f>
        <v>0.0245562107249336</v>
      </c>
      <c r="AB122" s="9" t="n">
        <f aca="false">(L122-K122)/K122</f>
        <v>0.165721761883995</v>
      </c>
      <c r="AC122" s="20" t="n">
        <f aca="false">(M122-L122)/L122</f>
        <v>-0.0123456790123457</v>
      </c>
      <c r="AD122" s="20" t="n">
        <f aca="false">(N122-M122)/M122</f>
        <v>-0.0181818181818182</v>
      </c>
      <c r="AE122" s="30" t="n">
        <f aca="false">AVERAGE(AC122:AD122)</f>
        <v>-0.0152637485970819</v>
      </c>
      <c r="AF122" s="22" t="s">
        <v>251</v>
      </c>
    </row>
    <row r="123" customFormat="false" ht="12" hidden="false" customHeight="false" outlineLevel="0" collapsed="false">
      <c r="A123" s="16" t="n">
        <v>116</v>
      </c>
      <c r="B123" s="17" t="s">
        <v>133</v>
      </c>
      <c r="C123" s="18" t="n">
        <v>815</v>
      </c>
      <c r="D123" s="18" t="n">
        <v>838</v>
      </c>
      <c r="E123" s="18" t="n">
        <v>861</v>
      </c>
      <c r="F123" s="18" t="n">
        <v>875</v>
      </c>
      <c r="G123" s="18" t="n">
        <v>0</v>
      </c>
      <c r="H123" s="18" t="n">
        <v>0</v>
      </c>
      <c r="I123" s="18" t="n">
        <v>0</v>
      </c>
      <c r="J123" s="18" t="n">
        <v>0</v>
      </c>
      <c r="K123" s="18" t="n">
        <v>0</v>
      </c>
      <c r="L123" s="18" t="n">
        <v>0</v>
      </c>
      <c r="M123" s="18" t="n">
        <v>0</v>
      </c>
      <c r="N123" s="18" t="n">
        <v>0</v>
      </c>
      <c r="O123" s="18" t="n">
        <f aca="false">C123+K123</f>
        <v>815</v>
      </c>
      <c r="P123" s="18" t="n">
        <f aca="false">D123+L123</f>
        <v>838</v>
      </c>
      <c r="Q123" s="18" t="n">
        <f aca="false">E123+M123</f>
        <v>861</v>
      </c>
      <c r="R123" s="18" t="n">
        <f aca="false">F123+N123</f>
        <v>875</v>
      </c>
      <c r="S123" s="19" t="str">
        <f aca="false">IF(J123="-","   ",IF((F123-J123)&gt;=0,"ok","esgoto maior"))</f>
        <v>ok</v>
      </c>
      <c r="T123" s="20" t="n">
        <f aca="false">(D123-C123)/C123</f>
        <v>0.0282208588957055</v>
      </c>
      <c r="U123" s="20" t="n">
        <f aca="false">(E123-D123)/D123</f>
        <v>0.0274463007159905</v>
      </c>
      <c r="V123" s="20" t="n">
        <f aca="false">(F123-E123)/E123</f>
        <v>0.016260162601626</v>
      </c>
      <c r="W123" s="20" t="n">
        <f aca="false">AVERAGE(T123:V123)</f>
        <v>0.0239757740711073</v>
      </c>
      <c r="X123" s="20" t="s">
        <v>18</v>
      </c>
      <c r="Y123" s="20" t="s">
        <v>18</v>
      </c>
      <c r="Z123" s="20" t="s">
        <v>18</v>
      </c>
      <c r="AA123" s="20" t="s">
        <v>18</v>
      </c>
      <c r="AB123" s="20" t="s">
        <v>18</v>
      </c>
      <c r="AC123" s="20" t="s">
        <v>18</v>
      </c>
      <c r="AD123" s="20" t="s">
        <v>18</v>
      </c>
      <c r="AE123" s="20" t="s">
        <v>18</v>
      </c>
      <c r="AF123" s="22"/>
    </row>
    <row r="124" customFormat="false" ht="12" hidden="false" customHeight="false" outlineLevel="0" collapsed="false">
      <c r="A124" s="16" t="n">
        <v>117</v>
      </c>
      <c r="B124" s="17" t="s">
        <v>134</v>
      </c>
      <c r="C124" s="18" t="n">
        <v>2180</v>
      </c>
      <c r="D124" s="18" t="n">
        <v>2201</v>
      </c>
      <c r="E124" s="18" t="n">
        <v>2218</v>
      </c>
      <c r="F124" s="18" t="n">
        <v>2246</v>
      </c>
      <c r="G124" s="18" t="n">
        <v>0</v>
      </c>
      <c r="H124" s="18" t="n">
        <v>0</v>
      </c>
      <c r="I124" s="18" t="n">
        <v>0</v>
      </c>
      <c r="J124" s="18" t="n">
        <v>0</v>
      </c>
      <c r="K124" s="18" t="n">
        <v>0</v>
      </c>
      <c r="L124" s="18" t="n">
        <v>0</v>
      </c>
      <c r="M124" s="18" t="n">
        <v>0</v>
      </c>
      <c r="N124" s="18" t="n">
        <v>0</v>
      </c>
      <c r="O124" s="18" t="n">
        <f aca="false">C124+K124</f>
        <v>2180</v>
      </c>
      <c r="P124" s="18" t="n">
        <f aca="false">D124+L124</f>
        <v>2201</v>
      </c>
      <c r="Q124" s="18" t="n">
        <f aca="false">E124+M124</f>
        <v>2218</v>
      </c>
      <c r="R124" s="18" t="n">
        <f aca="false">F124+N124</f>
        <v>2246</v>
      </c>
      <c r="S124" s="19" t="str">
        <f aca="false">IF(J124="-","   ",IF((F124-J124)&gt;=0,"ok","esgoto maior"))</f>
        <v>ok</v>
      </c>
      <c r="T124" s="20" t="n">
        <f aca="false">(D124-C124)/C124</f>
        <v>0.00963302752293578</v>
      </c>
      <c r="U124" s="20" t="n">
        <f aca="false">(E124-D124)/D124</f>
        <v>0.00772376192639709</v>
      </c>
      <c r="V124" s="20" t="n">
        <f aca="false">(F124-E124)/E124</f>
        <v>0.0126239855725879</v>
      </c>
      <c r="W124" s="20" t="n">
        <f aca="false">AVERAGE(T124:V124)</f>
        <v>0.0099935916739736</v>
      </c>
      <c r="X124" s="20" t="s">
        <v>18</v>
      </c>
      <c r="Y124" s="20" t="s">
        <v>18</v>
      </c>
      <c r="Z124" s="20" t="s">
        <v>18</v>
      </c>
      <c r="AA124" s="20" t="s">
        <v>18</v>
      </c>
      <c r="AB124" s="20" t="s">
        <v>18</v>
      </c>
      <c r="AC124" s="20" t="s">
        <v>18</v>
      </c>
      <c r="AD124" s="20" t="s">
        <v>18</v>
      </c>
      <c r="AE124" s="20" t="s">
        <v>18</v>
      </c>
      <c r="AF124" s="22"/>
    </row>
    <row r="125" customFormat="false" ht="24" hidden="false" customHeight="false" outlineLevel="0" collapsed="false">
      <c r="A125" s="16" t="n">
        <v>118</v>
      </c>
      <c r="B125" s="17" t="s">
        <v>135</v>
      </c>
      <c r="C125" s="18" t="n">
        <v>16873</v>
      </c>
      <c r="D125" s="18" t="n">
        <v>17102</v>
      </c>
      <c r="E125" s="18" t="n">
        <v>17310</v>
      </c>
      <c r="F125" s="18" t="n">
        <v>17459</v>
      </c>
      <c r="G125" s="18" t="n">
        <v>4654</v>
      </c>
      <c r="H125" s="18" t="n">
        <v>4710</v>
      </c>
      <c r="I125" s="18" t="n">
        <v>4799</v>
      </c>
      <c r="J125" s="18" t="n">
        <v>4820</v>
      </c>
      <c r="K125" s="18" t="n">
        <v>77</v>
      </c>
      <c r="L125" s="18" t="n">
        <v>147</v>
      </c>
      <c r="M125" s="18" t="n">
        <v>141</v>
      </c>
      <c r="N125" s="18" t="n">
        <v>146</v>
      </c>
      <c r="O125" s="18" t="n">
        <f aca="false">C125+K125</f>
        <v>16950</v>
      </c>
      <c r="P125" s="18" t="n">
        <f aca="false">D125+L125</f>
        <v>17249</v>
      </c>
      <c r="Q125" s="18" t="n">
        <f aca="false">E125+M125</f>
        <v>17451</v>
      </c>
      <c r="R125" s="18" t="n">
        <f aca="false">F125+N125</f>
        <v>17605</v>
      </c>
      <c r="S125" s="19" t="str">
        <f aca="false">IF(J125="-","   ",IF((F125-J125)&gt;=0,"ok","esgoto maior"))</f>
        <v>ok</v>
      </c>
      <c r="T125" s="20" t="n">
        <f aca="false">(D125-C125)/C125</f>
        <v>0.0135719789012031</v>
      </c>
      <c r="U125" s="20" t="n">
        <f aca="false">(E125-D125)/D125</f>
        <v>0.0121623201964682</v>
      </c>
      <c r="V125" s="20" t="n">
        <f aca="false">(F125-E125)/E125</f>
        <v>0.00860774119006355</v>
      </c>
      <c r="W125" s="20" t="n">
        <f aca="false">AVERAGE(T125:V125)</f>
        <v>0.0114473467625783</v>
      </c>
      <c r="X125" s="20" t="n">
        <f aca="false">(H125-G125)/G125</f>
        <v>0.0120326600773528</v>
      </c>
      <c r="Y125" s="20" t="n">
        <f aca="false">(I125-H125)/H125</f>
        <v>0.018895966029724</v>
      </c>
      <c r="Z125" s="20" t="n">
        <f aca="false">(J125-I125)/I125</f>
        <v>0.00437591164826005</v>
      </c>
      <c r="AA125" s="20" t="n">
        <f aca="false">AVERAGE(X125:Z125)</f>
        <v>0.011768179251779</v>
      </c>
      <c r="AB125" s="9" t="n">
        <f aca="false">(L125-K125)/K125</f>
        <v>0.909090909090909</v>
      </c>
      <c r="AC125" s="20" t="n">
        <f aca="false">(M125-L125)/L125</f>
        <v>-0.0408163265306122</v>
      </c>
      <c r="AD125" s="20" t="n">
        <f aca="false">(N125-M125)/M125</f>
        <v>0.0354609929078014</v>
      </c>
      <c r="AE125" s="30" t="n">
        <f aca="false">AVERAGE(AC125:AD125)</f>
        <v>-0.00267766681140541</v>
      </c>
      <c r="AF125" s="22" t="s">
        <v>251</v>
      </c>
    </row>
    <row r="126" customFormat="false" ht="24" hidden="false" customHeight="false" outlineLevel="0" collapsed="false">
      <c r="A126" s="16" t="n">
        <v>119</v>
      </c>
      <c r="B126" s="17" t="s">
        <v>136</v>
      </c>
      <c r="C126" s="18" t="n">
        <v>38512</v>
      </c>
      <c r="D126" s="18" t="n">
        <v>39270</v>
      </c>
      <c r="E126" s="18" t="n">
        <v>40500</v>
      </c>
      <c r="F126" s="18" t="n">
        <v>41822</v>
      </c>
      <c r="G126" s="18" t="n">
        <v>29664</v>
      </c>
      <c r="H126" s="18" t="n">
        <v>30057</v>
      </c>
      <c r="I126" s="18" t="n">
        <v>32898</v>
      </c>
      <c r="J126" s="18" t="n">
        <v>36274</v>
      </c>
      <c r="K126" s="18" t="n">
        <v>1116</v>
      </c>
      <c r="L126" s="18" t="n">
        <v>1490</v>
      </c>
      <c r="M126" s="18" t="n">
        <v>1468</v>
      </c>
      <c r="N126" s="18" t="n">
        <v>1448</v>
      </c>
      <c r="O126" s="18" t="n">
        <f aca="false">C126+K126</f>
        <v>39628</v>
      </c>
      <c r="P126" s="18" t="n">
        <f aca="false">D126+L126</f>
        <v>40760</v>
      </c>
      <c r="Q126" s="18" t="n">
        <f aca="false">E126+M126</f>
        <v>41968</v>
      </c>
      <c r="R126" s="18" t="n">
        <f aca="false">F126+N126</f>
        <v>43270</v>
      </c>
      <c r="S126" s="19" t="str">
        <f aca="false">IF(J126="-","   ",IF((F126-J126)&gt;=0,"ok","esgoto maior"))</f>
        <v>ok</v>
      </c>
      <c r="T126" s="20" t="n">
        <f aca="false">(D126-C126)/C126</f>
        <v>0.0196821769837973</v>
      </c>
      <c r="U126" s="20" t="n">
        <f aca="false">(E126-D126)/D126</f>
        <v>0.0313216195569137</v>
      </c>
      <c r="V126" s="20" t="n">
        <f aca="false">(F126-E126)/E126</f>
        <v>0.032641975308642</v>
      </c>
      <c r="W126" s="20" t="n">
        <f aca="false">AVERAGE(T126:V126)</f>
        <v>0.0278819239497843</v>
      </c>
      <c r="X126" s="20" t="n">
        <f aca="false">(H126-G126)/G126</f>
        <v>0.0132483818770227</v>
      </c>
      <c r="Y126" s="20" t="n">
        <f aca="false">(I126-H126)/H126</f>
        <v>0.0945204112186845</v>
      </c>
      <c r="Z126" s="20" t="n">
        <f aca="false">(J126-I126)/I126</f>
        <v>0.102620220074169</v>
      </c>
      <c r="AA126" s="20" t="n">
        <f aca="false">AVERAGE(X126:Z126)</f>
        <v>0.0701296710566253</v>
      </c>
      <c r="AB126" s="9" t="n">
        <f aca="false">(L126-K126)/K126</f>
        <v>0.335125448028674</v>
      </c>
      <c r="AC126" s="20" t="n">
        <f aca="false">(M126-L126)/L126</f>
        <v>-0.0147651006711409</v>
      </c>
      <c r="AD126" s="20" t="n">
        <f aca="false">(N126-M126)/M126</f>
        <v>-0.0136239782016349</v>
      </c>
      <c r="AE126" s="30" t="n">
        <f aca="false">AVERAGE(AC126:AD126)</f>
        <v>-0.0141945394363879</v>
      </c>
      <c r="AF126" s="22" t="s">
        <v>251</v>
      </c>
    </row>
    <row r="127" customFormat="false" ht="12" hidden="false" customHeight="false" outlineLevel="0" collapsed="false">
      <c r="A127" s="16" t="n">
        <v>120</v>
      </c>
      <c r="B127" s="17" t="s">
        <v>137</v>
      </c>
      <c r="C127" s="18" t="n">
        <v>1273</v>
      </c>
      <c r="D127" s="18" t="n">
        <v>1299</v>
      </c>
      <c r="E127" s="18" t="n">
        <v>1339</v>
      </c>
      <c r="F127" s="18" t="n">
        <v>1350</v>
      </c>
      <c r="G127" s="18" t="n">
        <v>0</v>
      </c>
      <c r="H127" s="18" t="n">
        <v>0</v>
      </c>
      <c r="I127" s="18" t="n">
        <v>0</v>
      </c>
      <c r="J127" s="18" t="n">
        <v>0</v>
      </c>
      <c r="K127" s="18" t="n">
        <v>0</v>
      </c>
      <c r="L127" s="18" t="n">
        <v>0</v>
      </c>
      <c r="M127" s="18" t="n">
        <v>0</v>
      </c>
      <c r="N127" s="18" t="n">
        <v>0</v>
      </c>
      <c r="O127" s="18" t="n">
        <f aca="false">C127+K127</f>
        <v>1273</v>
      </c>
      <c r="P127" s="18" t="n">
        <f aca="false">D127+L127</f>
        <v>1299</v>
      </c>
      <c r="Q127" s="18" t="n">
        <f aca="false">E127+M127</f>
        <v>1339</v>
      </c>
      <c r="R127" s="18" t="n">
        <f aca="false">F127+N127</f>
        <v>1350</v>
      </c>
      <c r="S127" s="19" t="str">
        <f aca="false">IF(J127="-","   ",IF((F127-J127)&gt;=0,"ok","esgoto maior"))</f>
        <v>ok</v>
      </c>
      <c r="T127" s="20" t="n">
        <f aca="false">(D127-C127)/C127</f>
        <v>0.0204241948153967</v>
      </c>
      <c r="U127" s="20" t="n">
        <f aca="false">(E127-D127)/D127</f>
        <v>0.0307929176289453</v>
      </c>
      <c r="V127" s="20" t="n">
        <f aca="false">(F127-E127)/E127</f>
        <v>0.0082150858849888</v>
      </c>
      <c r="W127" s="20" t="n">
        <f aca="false">AVERAGE(T127:V127)</f>
        <v>0.0198107327764436</v>
      </c>
      <c r="X127" s="20" t="s">
        <v>18</v>
      </c>
      <c r="Y127" s="20" t="s">
        <v>18</v>
      </c>
      <c r="Z127" s="20" t="s">
        <v>18</v>
      </c>
      <c r="AA127" s="20" t="s">
        <v>18</v>
      </c>
      <c r="AB127" s="20" t="s">
        <v>18</v>
      </c>
      <c r="AC127" s="20" t="s">
        <v>18</v>
      </c>
      <c r="AD127" s="20" t="s">
        <v>18</v>
      </c>
      <c r="AE127" s="20" t="s">
        <v>18</v>
      </c>
      <c r="AF127" s="22"/>
    </row>
    <row r="128" customFormat="false" ht="12" hidden="false" customHeight="false" outlineLevel="0" collapsed="false">
      <c r="A128" s="16" t="n">
        <v>121</v>
      </c>
      <c r="B128" s="17" t="s">
        <v>138</v>
      </c>
      <c r="C128" s="18" t="n">
        <v>945</v>
      </c>
      <c r="D128" s="18" t="n">
        <v>951</v>
      </c>
      <c r="E128" s="18" t="n">
        <v>954</v>
      </c>
      <c r="F128" s="18" t="n">
        <v>964</v>
      </c>
      <c r="G128" s="18" t="n">
        <v>0</v>
      </c>
      <c r="H128" s="18" t="n">
        <v>0</v>
      </c>
      <c r="I128" s="18" t="n">
        <v>0</v>
      </c>
      <c r="J128" s="18" t="n">
        <v>0</v>
      </c>
      <c r="K128" s="18" t="n">
        <v>0</v>
      </c>
      <c r="L128" s="18" t="n">
        <v>0</v>
      </c>
      <c r="M128" s="18" t="n">
        <v>0</v>
      </c>
      <c r="N128" s="18" t="n">
        <v>0</v>
      </c>
      <c r="O128" s="18" t="n">
        <f aca="false">C128+K128</f>
        <v>945</v>
      </c>
      <c r="P128" s="18" t="n">
        <f aca="false">D128+L128</f>
        <v>951</v>
      </c>
      <c r="Q128" s="18" t="n">
        <f aca="false">E128+M128</f>
        <v>954</v>
      </c>
      <c r="R128" s="18" t="n">
        <f aca="false">F128+N128</f>
        <v>964</v>
      </c>
      <c r="S128" s="19" t="str">
        <f aca="false">IF(J128="-","   ",IF((F128-J128)&gt;=0,"ok","esgoto maior"))</f>
        <v>ok</v>
      </c>
      <c r="T128" s="20" t="n">
        <f aca="false">(D128-C128)/C128</f>
        <v>0.00634920634920635</v>
      </c>
      <c r="U128" s="20" t="n">
        <f aca="false">(E128-D128)/D128</f>
        <v>0.00315457413249211</v>
      </c>
      <c r="V128" s="20" t="n">
        <f aca="false">(F128-E128)/E128</f>
        <v>0.010482180293501</v>
      </c>
      <c r="W128" s="20" t="n">
        <f aca="false">AVERAGE(T128:V128)</f>
        <v>0.0066619869250665</v>
      </c>
      <c r="X128" s="20" t="s">
        <v>18</v>
      </c>
      <c r="Y128" s="20" t="s">
        <v>18</v>
      </c>
      <c r="Z128" s="20" t="s">
        <v>18</v>
      </c>
      <c r="AA128" s="20" t="s">
        <v>18</v>
      </c>
      <c r="AB128" s="20" t="s">
        <v>18</v>
      </c>
      <c r="AC128" s="20" t="s">
        <v>18</v>
      </c>
      <c r="AD128" s="20" t="s">
        <v>18</v>
      </c>
      <c r="AE128" s="20" t="s">
        <v>18</v>
      </c>
      <c r="AF128" s="22"/>
    </row>
    <row r="129" customFormat="false" ht="24" hidden="false" customHeight="false" outlineLevel="0" collapsed="false">
      <c r="A129" s="16" t="n">
        <v>122</v>
      </c>
      <c r="B129" s="17" t="s">
        <v>139</v>
      </c>
      <c r="C129" s="18" t="n">
        <v>2856</v>
      </c>
      <c r="D129" s="18" t="n">
        <v>2892</v>
      </c>
      <c r="E129" s="18" t="n">
        <v>2936</v>
      </c>
      <c r="F129" s="18" t="n">
        <v>2972</v>
      </c>
      <c r="G129" s="18" t="n">
        <v>2711</v>
      </c>
      <c r="H129" s="18" t="n">
        <v>2778</v>
      </c>
      <c r="I129" s="18" t="n">
        <v>2822</v>
      </c>
      <c r="J129" s="18" t="n">
        <v>2836</v>
      </c>
      <c r="K129" s="18" t="n">
        <v>105</v>
      </c>
      <c r="L129" s="18" t="n">
        <v>149</v>
      </c>
      <c r="M129" s="18" t="n">
        <v>148</v>
      </c>
      <c r="N129" s="18" t="n">
        <v>145</v>
      </c>
      <c r="O129" s="18" t="n">
        <f aca="false">C129+K129</f>
        <v>2961</v>
      </c>
      <c r="P129" s="18" t="n">
        <f aca="false">D129+L129</f>
        <v>3041</v>
      </c>
      <c r="Q129" s="18" t="n">
        <f aca="false">E129+M129</f>
        <v>3084</v>
      </c>
      <c r="R129" s="18" t="n">
        <f aca="false">F129+N129</f>
        <v>3117</v>
      </c>
      <c r="S129" s="19" t="str">
        <f aca="false">IF(J129="-","   ",IF((F129-J129)&gt;=0,"ok","esgoto maior"))</f>
        <v>ok</v>
      </c>
      <c r="T129" s="20" t="n">
        <f aca="false">(D129-C129)/C129</f>
        <v>0.0126050420168067</v>
      </c>
      <c r="U129" s="20" t="n">
        <f aca="false">(E129-D129)/D129</f>
        <v>0.0152143845089903</v>
      </c>
      <c r="V129" s="20" t="n">
        <f aca="false">(F129-E129)/E129</f>
        <v>0.0122615803814714</v>
      </c>
      <c r="W129" s="20" t="n">
        <f aca="false">AVERAGE(T129:V129)</f>
        <v>0.0133603356357561</v>
      </c>
      <c r="X129" s="20" t="n">
        <f aca="false">(H129-G129)/G129</f>
        <v>0.0247141276281815</v>
      </c>
      <c r="Y129" s="20" t="n">
        <f aca="false">(I129-H129)/H129</f>
        <v>0.0158387329013679</v>
      </c>
      <c r="Z129" s="20" t="n">
        <f aca="false">(J129-I129)/I129</f>
        <v>0.00496102055279943</v>
      </c>
      <c r="AA129" s="20" t="n">
        <f aca="false">AVERAGE(X129:Z129)</f>
        <v>0.0151712936941163</v>
      </c>
      <c r="AB129" s="9" t="n">
        <f aca="false">(L129-K129)/K129</f>
        <v>0.419047619047619</v>
      </c>
      <c r="AC129" s="20" t="n">
        <f aca="false">(M129-L129)/L129</f>
        <v>-0.00671140939597315</v>
      </c>
      <c r="AD129" s="20" t="n">
        <f aca="false">(N129-M129)/M129</f>
        <v>-0.0202702702702703</v>
      </c>
      <c r="AE129" s="30" t="n">
        <f aca="false">AVERAGE(AC129:AD129)</f>
        <v>-0.0134908398331217</v>
      </c>
      <c r="AF129" s="22" t="s">
        <v>251</v>
      </c>
    </row>
    <row r="130" customFormat="false" ht="24" hidden="false" customHeight="false" outlineLevel="0" collapsed="false">
      <c r="A130" s="16" t="n">
        <v>123</v>
      </c>
      <c r="B130" s="17" t="s">
        <v>140</v>
      </c>
      <c r="C130" s="18" t="n">
        <v>6980</v>
      </c>
      <c r="D130" s="18" t="n">
        <v>7278</v>
      </c>
      <c r="E130" s="18" t="n">
        <v>7351</v>
      </c>
      <c r="F130" s="18" t="n">
        <v>7456</v>
      </c>
      <c r="G130" s="18" t="n">
        <v>5766</v>
      </c>
      <c r="H130" s="18" t="n">
        <v>5984</v>
      </c>
      <c r="I130" s="18" t="n">
        <v>6000</v>
      </c>
      <c r="J130" s="18" t="n">
        <v>6017</v>
      </c>
      <c r="K130" s="18" t="n">
        <v>98</v>
      </c>
      <c r="L130" s="18" t="n">
        <v>145</v>
      </c>
      <c r="M130" s="18" t="n">
        <v>149</v>
      </c>
      <c r="N130" s="18" t="n">
        <v>143</v>
      </c>
      <c r="O130" s="18" t="n">
        <f aca="false">C130+K130</f>
        <v>7078</v>
      </c>
      <c r="P130" s="18" t="n">
        <f aca="false">D130+L130</f>
        <v>7423</v>
      </c>
      <c r="Q130" s="18" t="n">
        <f aca="false">E130+M130</f>
        <v>7500</v>
      </c>
      <c r="R130" s="18" t="n">
        <f aca="false">F130+N130</f>
        <v>7599</v>
      </c>
      <c r="S130" s="19" t="str">
        <f aca="false">IF(J130="-","   ",IF((F130-J130)&gt;=0,"ok","esgoto maior"))</f>
        <v>ok</v>
      </c>
      <c r="T130" s="20" t="n">
        <f aca="false">(D130-C130)/C130</f>
        <v>0.0426934097421203</v>
      </c>
      <c r="U130" s="20" t="n">
        <f aca="false">(E130-D130)/D130</f>
        <v>0.0100302280846386</v>
      </c>
      <c r="V130" s="20" t="n">
        <f aca="false">(F130-E130)/E130</f>
        <v>0.0142837709155217</v>
      </c>
      <c r="W130" s="20" t="n">
        <f aca="false">AVERAGE(T130:V130)</f>
        <v>0.0223358029140936</v>
      </c>
      <c r="X130" s="20" t="n">
        <f aca="false">(H130-G130)/G130</f>
        <v>0.0378078390565383</v>
      </c>
      <c r="Y130" s="20" t="n">
        <f aca="false">(I130-H130)/H130</f>
        <v>0.00267379679144385</v>
      </c>
      <c r="Z130" s="20" t="n">
        <f aca="false">(J130-I130)/I130</f>
        <v>0.00283333333333333</v>
      </c>
      <c r="AA130" s="20" t="n">
        <f aca="false">AVERAGE(X130:Z130)</f>
        <v>0.0144383230604385</v>
      </c>
      <c r="AB130" s="9" t="n">
        <f aca="false">(L130-K130)/K130</f>
        <v>0.479591836734694</v>
      </c>
      <c r="AC130" s="20" t="n">
        <f aca="false">(M130-L130)/L130</f>
        <v>0.0275862068965517</v>
      </c>
      <c r="AD130" s="20" t="n">
        <f aca="false">(N130-M130)/M130</f>
        <v>-0.0402684563758389</v>
      </c>
      <c r="AE130" s="30" t="n">
        <f aca="false">AVERAGE(AC130:AD130)</f>
        <v>-0.0063411247396436</v>
      </c>
      <c r="AF130" s="22" t="s">
        <v>251</v>
      </c>
    </row>
    <row r="131" customFormat="false" ht="24" hidden="false" customHeight="false" outlineLevel="0" collapsed="false">
      <c r="A131" s="16" t="n">
        <v>124</v>
      </c>
      <c r="B131" s="17" t="s">
        <v>141</v>
      </c>
      <c r="C131" s="18" t="n">
        <v>747</v>
      </c>
      <c r="D131" s="18" t="n">
        <v>758</v>
      </c>
      <c r="E131" s="18" t="n">
        <v>764</v>
      </c>
      <c r="F131" s="18" t="n">
        <v>814</v>
      </c>
      <c r="G131" s="18" t="n">
        <v>663</v>
      </c>
      <c r="H131" s="18" t="n">
        <v>682</v>
      </c>
      <c r="I131" s="18" t="n">
        <v>694</v>
      </c>
      <c r="J131" s="18" t="n">
        <v>714</v>
      </c>
      <c r="K131" s="18" t="n">
        <v>0</v>
      </c>
      <c r="L131" s="18" t="n">
        <v>12</v>
      </c>
      <c r="M131" s="18" t="n">
        <v>10</v>
      </c>
      <c r="N131" s="18" t="n">
        <v>18</v>
      </c>
      <c r="O131" s="18" t="n">
        <f aca="false">C131+K131</f>
        <v>747</v>
      </c>
      <c r="P131" s="18" t="n">
        <f aca="false">D131+L131</f>
        <v>770</v>
      </c>
      <c r="Q131" s="18" t="n">
        <f aca="false">E131+M131</f>
        <v>774</v>
      </c>
      <c r="R131" s="18" t="n">
        <f aca="false">F131+N131</f>
        <v>832</v>
      </c>
      <c r="S131" s="19" t="str">
        <f aca="false">IF(J131="-","   ",IF((F131-J131)&gt;=0,"ok","esgoto maior"))</f>
        <v>ok</v>
      </c>
      <c r="T131" s="20" t="n">
        <f aca="false">(D131-C131)/C131</f>
        <v>0.0147255689424364</v>
      </c>
      <c r="U131" s="20" t="n">
        <f aca="false">(E131-D131)/D131</f>
        <v>0.0079155672823219</v>
      </c>
      <c r="V131" s="20" t="n">
        <f aca="false">(F131-E131)/E131</f>
        <v>0.0654450261780105</v>
      </c>
      <c r="W131" s="20" t="n">
        <f aca="false">AVERAGE(T131:V131)</f>
        <v>0.0293620541342563</v>
      </c>
      <c r="X131" s="20" t="n">
        <f aca="false">(H131-G131)/G131</f>
        <v>0.028657616892911</v>
      </c>
      <c r="Y131" s="20" t="n">
        <f aca="false">(I131-H131)/H131</f>
        <v>0.0175953079178886</v>
      </c>
      <c r="Z131" s="20" t="n">
        <f aca="false">(J131-I131)/I131</f>
        <v>0.0288184438040346</v>
      </c>
      <c r="AA131" s="20" t="n">
        <f aca="false">AVERAGE(X131:Z131)</f>
        <v>0.025023789538278</v>
      </c>
      <c r="AB131" s="20" t="s">
        <v>18</v>
      </c>
      <c r="AC131" s="20" t="n">
        <f aca="false">(M131-L131)/L131</f>
        <v>-0.166666666666667</v>
      </c>
      <c r="AD131" s="20" t="n">
        <f aca="false">(N131-M131)/M131</f>
        <v>0.8</v>
      </c>
      <c r="AE131" s="30" t="n">
        <f aca="false">AVERAGE(AC131:AD131)</f>
        <v>0.316666666666667</v>
      </c>
      <c r="AF131" s="22" t="s">
        <v>251</v>
      </c>
    </row>
    <row r="132" customFormat="false" ht="12" hidden="false" customHeight="false" outlineLevel="0" collapsed="false">
      <c r="A132" s="16" t="n">
        <v>125</v>
      </c>
      <c r="B132" s="17" t="s">
        <v>142</v>
      </c>
      <c r="C132" s="18" t="n">
        <v>2257</v>
      </c>
      <c r="D132" s="18" t="n">
        <v>2285</v>
      </c>
      <c r="E132" s="18" t="n">
        <v>2329</v>
      </c>
      <c r="F132" s="18" t="n">
        <v>2376</v>
      </c>
      <c r="G132" s="18" t="n">
        <v>0</v>
      </c>
      <c r="H132" s="18" t="n">
        <v>0</v>
      </c>
      <c r="I132" s="18" t="n">
        <v>0</v>
      </c>
      <c r="J132" s="18" t="n">
        <v>0</v>
      </c>
      <c r="K132" s="18" t="n">
        <v>0</v>
      </c>
      <c r="L132" s="18" t="n">
        <v>0</v>
      </c>
      <c r="M132" s="18" t="n">
        <v>0</v>
      </c>
      <c r="N132" s="18" t="n">
        <v>0</v>
      </c>
      <c r="O132" s="18" t="n">
        <f aca="false">C132+K132</f>
        <v>2257</v>
      </c>
      <c r="P132" s="18" t="n">
        <f aca="false">D132+L132</f>
        <v>2285</v>
      </c>
      <c r="Q132" s="18" t="n">
        <f aca="false">E132+M132</f>
        <v>2329</v>
      </c>
      <c r="R132" s="18" t="n">
        <f aca="false">F132+N132</f>
        <v>2376</v>
      </c>
      <c r="S132" s="19" t="str">
        <f aca="false">IF(J132="-","   ",IF((F132-J132)&gt;=0,"ok","esgoto maior"))</f>
        <v>ok</v>
      </c>
      <c r="T132" s="20" t="n">
        <f aca="false">(D132-C132)/C132</f>
        <v>0.0124058484714222</v>
      </c>
      <c r="U132" s="20" t="n">
        <f aca="false">(E132-D132)/D132</f>
        <v>0.0192560175054705</v>
      </c>
      <c r="V132" s="20" t="n">
        <f aca="false">(F132-E132)/E132</f>
        <v>0.0201803349076857</v>
      </c>
      <c r="W132" s="20" t="n">
        <f aca="false">AVERAGE(T132:V132)</f>
        <v>0.0172807336281928</v>
      </c>
      <c r="X132" s="20" t="s">
        <v>18</v>
      </c>
      <c r="Y132" s="20" t="s">
        <v>18</v>
      </c>
      <c r="Z132" s="20" t="s">
        <v>18</v>
      </c>
      <c r="AA132" s="20" t="s">
        <v>18</v>
      </c>
      <c r="AB132" s="20" t="s">
        <v>18</v>
      </c>
      <c r="AC132" s="20" t="s">
        <v>18</v>
      </c>
      <c r="AD132" s="20" t="s">
        <v>18</v>
      </c>
      <c r="AE132" s="20" t="s">
        <v>18</v>
      </c>
      <c r="AF132" s="22"/>
    </row>
    <row r="133" customFormat="false" ht="24" hidden="false" customHeight="false" outlineLevel="0" collapsed="false">
      <c r="A133" s="16" t="n">
        <v>126</v>
      </c>
      <c r="B133" s="17" t="s">
        <v>143</v>
      </c>
      <c r="C133" s="18" t="n">
        <v>52950</v>
      </c>
      <c r="D133" s="18" t="n">
        <v>55417</v>
      </c>
      <c r="E133" s="18" t="n">
        <v>57629</v>
      </c>
      <c r="F133" s="18" t="n">
        <v>60245</v>
      </c>
      <c r="G133" s="18" t="n">
        <v>11545</v>
      </c>
      <c r="H133" s="18" t="n">
        <v>12682</v>
      </c>
      <c r="I133" s="18" t="n">
        <v>13536</v>
      </c>
      <c r="J133" s="18" t="n">
        <v>14208</v>
      </c>
      <c r="K133" s="18" t="n">
        <v>619</v>
      </c>
      <c r="L133" s="18" t="n">
        <v>1099</v>
      </c>
      <c r="M133" s="18" t="n">
        <v>1128</v>
      </c>
      <c r="N133" s="18" t="n">
        <v>1120</v>
      </c>
      <c r="O133" s="18" t="n">
        <f aca="false">C133+K133</f>
        <v>53569</v>
      </c>
      <c r="P133" s="18" t="n">
        <f aca="false">D133+L133</f>
        <v>56516</v>
      </c>
      <c r="Q133" s="18" t="n">
        <f aca="false">E133+M133</f>
        <v>58757</v>
      </c>
      <c r="R133" s="18" t="n">
        <f aca="false">F133+N133</f>
        <v>61365</v>
      </c>
      <c r="S133" s="19" t="str">
        <f aca="false">IF(J133="-","   ",IF((F133-J133)&gt;=0,"ok","esgoto maior"))</f>
        <v>ok</v>
      </c>
      <c r="T133" s="20" t="n">
        <f aca="false">(D133-C133)/C133</f>
        <v>0.0465911237016053</v>
      </c>
      <c r="U133" s="20" t="n">
        <f aca="false">(E133-D133)/D133</f>
        <v>0.0399155493801541</v>
      </c>
      <c r="V133" s="20" t="n">
        <f aca="false">(F133-E133)/E133</f>
        <v>0.0453938121431918</v>
      </c>
      <c r="W133" s="20" t="n">
        <f aca="false">AVERAGE(T133:V133)</f>
        <v>0.0439668284083171</v>
      </c>
      <c r="X133" s="20" t="n">
        <f aca="false">(H133-G133)/G133</f>
        <v>0.0984841922910351</v>
      </c>
      <c r="Y133" s="20" t="n">
        <f aca="false">(I133-H133)/H133</f>
        <v>0.0673395363507333</v>
      </c>
      <c r="Z133" s="20" t="n">
        <f aca="false">(J133-I133)/I133</f>
        <v>0.049645390070922</v>
      </c>
      <c r="AA133" s="20" t="n">
        <f aca="false">AVERAGE(X133:Z133)</f>
        <v>0.0718230395708968</v>
      </c>
      <c r="AB133" s="9" t="n">
        <f aca="false">(L133-K133)/K133</f>
        <v>0.775444264943457</v>
      </c>
      <c r="AC133" s="20" t="n">
        <f aca="false">(M133-L133)/L133</f>
        <v>0.0263876251137398</v>
      </c>
      <c r="AD133" s="20" t="n">
        <f aca="false">(N133-M133)/M133</f>
        <v>-0.00709219858156028</v>
      </c>
      <c r="AE133" s="30" t="n">
        <f aca="false">AVERAGE(AC133:AD133)</f>
        <v>0.00964771326608974</v>
      </c>
      <c r="AF133" s="22" t="s">
        <v>251</v>
      </c>
    </row>
    <row r="134" customFormat="false" ht="12" hidden="false" customHeight="false" outlineLevel="0" collapsed="false">
      <c r="A134" s="16" t="n">
        <v>127</v>
      </c>
      <c r="B134" s="17" t="s">
        <v>144</v>
      </c>
      <c r="C134" s="18" t="n">
        <v>957</v>
      </c>
      <c r="D134" s="18" t="n">
        <v>960</v>
      </c>
      <c r="E134" s="18" t="n">
        <v>974</v>
      </c>
      <c r="F134" s="18" t="n">
        <v>980</v>
      </c>
      <c r="G134" s="18" t="n">
        <v>0</v>
      </c>
      <c r="H134" s="18" t="n">
        <v>0</v>
      </c>
      <c r="I134" s="18" t="n">
        <v>0</v>
      </c>
      <c r="J134" s="18" t="n">
        <v>0</v>
      </c>
      <c r="K134" s="18" t="n">
        <v>0</v>
      </c>
      <c r="L134" s="18" t="n">
        <v>0</v>
      </c>
      <c r="M134" s="18" t="n">
        <v>0</v>
      </c>
      <c r="N134" s="18" t="n">
        <v>0</v>
      </c>
      <c r="O134" s="18" t="n">
        <f aca="false">C134+K134</f>
        <v>957</v>
      </c>
      <c r="P134" s="18" t="n">
        <f aca="false">D134+L134</f>
        <v>960</v>
      </c>
      <c r="Q134" s="18" t="n">
        <f aca="false">E134+M134</f>
        <v>974</v>
      </c>
      <c r="R134" s="18" t="n">
        <f aca="false">F134+N134</f>
        <v>980</v>
      </c>
      <c r="S134" s="19" t="str">
        <f aca="false">IF(J134="-","   ",IF((F134-J134)&gt;=0,"ok","esgoto maior"))</f>
        <v>ok</v>
      </c>
      <c r="T134" s="20" t="n">
        <f aca="false">(D134-C134)/C134</f>
        <v>0.00313479623824451</v>
      </c>
      <c r="U134" s="20" t="n">
        <f aca="false">(E134-D134)/D134</f>
        <v>0.0145833333333333</v>
      </c>
      <c r="V134" s="20" t="n">
        <f aca="false">(F134-E134)/E134</f>
        <v>0.00616016427104723</v>
      </c>
      <c r="W134" s="20" t="n">
        <f aca="false">AVERAGE(T134:V134)</f>
        <v>0.00795943128087503</v>
      </c>
      <c r="X134" s="20" t="s">
        <v>18</v>
      </c>
      <c r="Y134" s="20" t="s">
        <v>18</v>
      </c>
      <c r="Z134" s="20" t="s">
        <v>18</v>
      </c>
      <c r="AA134" s="20" t="s">
        <v>18</v>
      </c>
      <c r="AB134" s="20" t="s">
        <v>18</v>
      </c>
      <c r="AC134" s="20" t="s">
        <v>18</v>
      </c>
      <c r="AD134" s="20" t="s">
        <v>18</v>
      </c>
      <c r="AE134" s="20" t="s">
        <v>18</v>
      </c>
      <c r="AF134" s="22"/>
    </row>
    <row r="135" customFormat="false" ht="12" hidden="false" customHeight="false" outlineLevel="0" collapsed="false">
      <c r="A135" s="16" t="n">
        <v>128</v>
      </c>
      <c r="B135" s="17" t="s">
        <v>145</v>
      </c>
      <c r="C135" s="18" t="n">
        <v>2251</v>
      </c>
      <c r="D135" s="18" t="n">
        <v>2325</v>
      </c>
      <c r="E135" s="18" t="n">
        <v>2375</v>
      </c>
      <c r="F135" s="18" t="n">
        <v>2449</v>
      </c>
      <c r="G135" s="18" t="n">
        <v>0</v>
      </c>
      <c r="H135" s="18" t="n">
        <v>0</v>
      </c>
      <c r="I135" s="18" t="n">
        <v>0</v>
      </c>
      <c r="J135" s="18" t="n">
        <v>0</v>
      </c>
      <c r="K135" s="18" t="n">
        <v>0</v>
      </c>
      <c r="L135" s="18" t="n">
        <v>0</v>
      </c>
      <c r="M135" s="18" t="n">
        <v>0</v>
      </c>
      <c r="N135" s="18" t="n">
        <v>0</v>
      </c>
      <c r="O135" s="18" t="n">
        <f aca="false">C135+K135</f>
        <v>2251</v>
      </c>
      <c r="P135" s="18" t="n">
        <f aca="false">D135+L135</f>
        <v>2325</v>
      </c>
      <c r="Q135" s="18" t="n">
        <f aca="false">E135+M135</f>
        <v>2375</v>
      </c>
      <c r="R135" s="18" t="n">
        <f aca="false">F135+N135</f>
        <v>2449</v>
      </c>
      <c r="S135" s="19" t="str">
        <f aca="false">IF(J135="-","   ",IF((F135-J135)&gt;=0,"ok","esgoto maior"))</f>
        <v>ok</v>
      </c>
      <c r="T135" s="20" t="n">
        <f aca="false">(D135-C135)/C135</f>
        <v>0.0328742780986228</v>
      </c>
      <c r="U135" s="20" t="n">
        <f aca="false">(E135-D135)/D135</f>
        <v>0.021505376344086</v>
      </c>
      <c r="V135" s="20" t="n">
        <f aca="false">(F135-E135)/E135</f>
        <v>0.0311578947368421</v>
      </c>
      <c r="W135" s="20" t="n">
        <f aca="false">AVERAGE(T135:V135)</f>
        <v>0.0285125163931837</v>
      </c>
      <c r="X135" s="20" t="s">
        <v>18</v>
      </c>
      <c r="Y135" s="20" t="s">
        <v>18</v>
      </c>
      <c r="Z135" s="20" t="s">
        <v>18</v>
      </c>
      <c r="AA135" s="20" t="s">
        <v>18</v>
      </c>
      <c r="AB135" s="20" t="s">
        <v>18</v>
      </c>
      <c r="AC135" s="20" t="s">
        <v>18</v>
      </c>
      <c r="AD135" s="20" t="s">
        <v>18</v>
      </c>
      <c r="AE135" s="20" t="s">
        <v>18</v>
      </c>
      <c r="AF135" s="22"/>
    </row>
    <row r="136" customFormat="false" ht="24" hidden="false" customHeight="false" outlineLevel="0" collapsed="false">
      <c r="A136" s="16" t="n">
        <v>129</v>
      </c>
      <c r="B136" s="17" t="s">
        <v>146</v>
      </c>
      <c r="C136" s="18" t="n">
        <v>3915</v>
      </c>
      <c r="D136" s="18" t="n">
        <v>3960</v>
      </c>
      <c r="E136" s="18" t="n">
        <v>3985</v>
      </c>
      <c r="F136" s="18" t="n">
        <v>4008</v>
      </c>
      <c r="G136" s="18" t="n">
        <v>2392</v>
      </c>
      <c r="H136" s="18" t="n">
        <v>2408</v>
      </c>
      <c r="I136" s="18" t="n">
        <v>2409</v>
      </c>
      <c r="J136" s="18" t="n">
        <v>2405</v>
      </c>
      <c r="K136" s="18" t="n">
        <v>26</v>
      </c>
      <c r="L136" s="18" t="n">
        <v>43</v>
      </c>
      <c r="M136" s="18" t="n">
        <v>42</v>
      </c>
      <c r="N136" s="18" t="n">
        <v>40</v>
      </c>
      <c r="O136" s="18" t="n">
        <f aca="false">C136+K136</f>
        <v>3941</v>
      </c>
      <c r="P136" s="18" t="n">
        <f aca="false">D136+L136</f>
        <v>4003</v>
      </c>
      <c r="Q136" s="18" t="n">
        <f aca="false">E136+M136</f>
        <v>4027</v>
      </c>
      <c r="R136" s="18" t="n">
        <f aca="false">F136+N136</f>
        <v>4048</v>
      </c>
      <c r="S136" s="19" t="str">
        <f aca="false">IF(J136="-","   ",IF((F136-J136)&gt;=0,"ok","esgoto maior"))</f>
        <v>ok</v>
      </c>
      <c r="T136" s="20" t="n">
        <f aca="false">(D136-C136)/C136</f>
        <v>0.0114942528735632</v>
      </c>
      <c r="U136" s="20" t="n">
        <f aca="false">(E136-D136)/D136</f>
        <v>0.00631313131313131</v>
      </c>
      <c r="V136" s="20" t="n">
        <f aca="false">(F136-E136)/E136</f>
        <v>0.00577164366373902</v>
      </c>
      <c r="W136" s="20" t="n">
        <f aca="false">AVERAGE(T136:V136)</f>
        <v>0.00785967595014452</v>
      </c>
      <c r="X136" s="20" t="n">
        <f aca="false">(H136-G136)/G136</f>
        <v>0.00668896321070234</v>
      </c>
      <c r="Y136" s="20" t="n">
        <f aca="false">(I136-H136)/H136</f>
        <v>0.000415282392026578</v>
      </c>
      <c r="Z136" s="20" t="n">
        <f aca="false">(J136-I136)/I136</f>
        <v>-0.0016604400166044</v>
      </c>
      <c r="AA136" s="20" t="n">
        <f aca="false">AVERAGE(X136:Z136)</f>
        <v>0.00181460186204151</v>
      </c>
      <c r="AB136" s="9" t="n">
        <f aca="false">(L136-K136)/K136</f>
        <v>0.653846153846154</v>
      </c>
      <c r="AC136" s="20" t="n">
        <f aca="false">(M136-L136)/L136</f>
        <v>-0.0232558139534884</v>
      </c>
      <c r="AD136" s="20" t="n">
        <f aca="false">(N136-M136)/M136</f>
        <v>-0.0476190476190476</v>
      </c>
      <c r="AE136" s="30" t="n">
        <f aca="false">AVERAGE(AC136:AD136)</f>
        <v>-0.035437430786268</v>
      </c>
      <c r="AF136" s="22" t="s">
        <v>251</v>
      </c>
    </row>
    <row r="137" customFormat="false" ht="12" hidden="false" customHeight="false" outlineLevel="0" collapsed="false">
      <c r="A137" s="16" t="n">
        <v>130</v>
      </c>
      <c r="B137" s="17" t="s">
        <v>147</v>
      </c>
      <c r="C137" s="18" t="n">
        <v>991</v>
      </c>
      <c r="D137" s="18" t="n">
        <v>1026</v>
      </c>
      <c r="E137" s="18" t="n">
        <v>1051</v>
      </c>
      <c r="F137" s="18" t="n">
        <v>1093</v>
      </c>
      <c r="G137" s="18" t="n">
        <v>0</v>
      </c>
      <c r="H137" s="18" t="n">
        <v>0</v>
      </c>
      <c r="I137" s="18" t="n">
        <v>0</v>
      </c>
      <c r="J137" s="18" t="n">
        <v>0</v>
      </c>
      <c r="K137" s="18" t="n">
        <v>0</v>
      </c>
      <c r="L137" s="18" t="n">
        <v>0</v>
      </c>
      <c r="M137" s="18" t="n">
        <v>0</v>
      </c>
      <c r="N137" s="18" t="n">
        <v>0</v>
      </c>
      <c r="O137" s="18" t="n">
        <f aca="false">C137+K137</f>
        <v>991</v>
      </c>
      <c r="P137" s="18" t="n">
        <f aca="false">D137+L137</f>
        <v>1026</v>
      </c>
      <c r="Q137" s="18" t="n">
        <f aca="false">E137+M137</f>
        <v>1051</v>
      </c>
      <c r="R137" s="18" t="n">
        <f aca="false">F137+N137</f>
        <v>1093</v>
      </c>
      <c r="S137" s="19" t="str">
        <f aca="false">IF(J137="-","   ",IF((F137-J137)&gt;=0,"ok","esgoto maior"))</f>
        <v>ok</v>
      </c>
      <c r="T137" s="20" t="n">
        <f aca="false">(D137-C137)/C137</f>
        <v>0.0353178607467205</v>
      </c>
      <c r="U137" s="20" t="n">
        <f aca="false">(E137-D137)/D137</f>
        <v>0.0243664717348928</v>
      </c>
      <c r="V137" s="20" t="n">
        <f aca="false">(F137-E137)/E137</f>
        <v>0.0399619410085633</v>
      </c>
      <c r="W137" s="20" t="n">
        <f aca="false">AVERAGE(T137:V137)</f>
        <v>0.0332154244967255</v>
      </c>
      <c r="X137" s="20" t="s">
        <v>18</v>
      </c>
      <c r="Y137" s="20" t="s">
        <v>18</v>
      </c>
      <c r="Z137" s="20" t="s">
        <v>18</v>
      </c>
      <c r="AA137" s="20" t="s">
        <v>18</v>
      </c>
      <c r="AB137" s="20" t="s">
        <v>18</v>
      </c>
      <c r="AC137" s="20" t="s">
        <v>18</v>
      </c>
      <c r="AD137" s="20" t="s">
        <v>18</v>
      </c>
      <c r="AE137" s="20" t="s">
        <v>18</v>
      </c>
      <c r="AF137" s="22"/>
    </row>
    <row r="138" customFormat="false" ht="12" hidden="false" customHeight="false" outlineLevel="0" collapsed="false">
      <c r="A138" s="16" t="n">
        <v>131</v>
      </c>
      <c r="B138" s="17" t="s">
        <v>148</v>
      </c>
      <c r="C138" s="18" t="n">
        <v>4356</v>
      </c>
      <c r="D138" s="18" t="n">
        <v>4330</v>
      </c>
      <c r="E138" s="18" t="n">
        <v>4335</v>
      </c>
      <c r="F138" s="18" t="n">
        <v>4349</v>
      </c>
      <c r="G138" s="18" t="n">
        <v>0</v>
      </c>
      <c r="H138" s="18" t="n">
        <v>0</v>
      </c>
      <c r="I138" s="18" t="n">
        <v>0</v>
      </c>
      <c r="J138" s="18" t="n">
        <v>0</v>
      </c>
      <c r="K138" s="18" t="n">
        <v>0</v>
      </c>
      <c r="L138" s="18" t="n">
        <v>0</v>
      </c>
      <c r="M138" s="18" t="n">
        <v>0</v>
      </c>
      <c r="N138" s="18" t="n">
        <v>0</v>
      </c>
      <c r="O138" s="18" t="n">
        <f aca="false">C138+K138</f>
        <v>4356</v>
      </c>
      <c r="P138" s="18" t="n">
        <f aca="false">D138+L138</f>
        <v>4330</v>
      </c>
      <c r="Q138" s="18" t="n">
        <f aca="false">E138+M138</f>
        <v>4335</v>
      </c>
      <c r="R138" s="18" t="n">
        <f aca="false">F138+N138</f>
        <v>4349</v>
      </c>
      <c r="S138" s="19" t="str">
        <f aca="false">IF(J138="-","   ",IF((F138-J138)&gt;=0,"ok","esgoto maior"))</f>
        <v>ok</v>
      </c>
      <c r="T138" s="20" t="n">
        <f aca="false">(D138-C138)/C138</f>
        <v>-0.00596877869605142</v>
      </c>
      <c r="U138" s="20" t="n">
        <f aca="false">(E138-D138)/D138</f>
        <v>0.00115473441108545</v>
      </c>
      <c r="V138" s="20" t="n">
        <f aca="false">(F138-E138)/E138</f>
        <v>0.00322952710495963</v>
      </c>
      <c r="W138" s="20" t="n">
        <f aca="false">AVERAGE(T138:V138)</f>
        <v>-0.000528172393335447</v>
      </c>
      <c r="X138" s="20" t="s">
        <v>18</v>
      </c>
      <c r="Y138" s="20" t="s">
        <v>18</v>
      </c>
      <c r="Z138" s="20" t="s">
        <v>18</v>
      </c>
      <c r="AA138" s="20" t="s">
        <v>18</v>
      </c>
      <c r="AB138" s="20" t="s">
        <v>18</v>
      </c>
      <c r="AC138" s="20" t="s">
        <v>18</v>
      </c>
      <c r="AD138" s="20" t="s">
        <v>18</v>
      </c>
      <c r="AE138" s="20" t="s">
        <v>18</v>
      </c>
      <c r="AF138" s="22"/>
    </row>
    <row r="139" customFormat="false" ht="12" hidden="false" customHeight="false" outlineLevel="0" collapsed="false">
      <c r="A139" s="16" t="n">
        <v>132</v>
      </c>
      <c r="B139" s="17" t="s">
        <v>149</v>
      </c>
      <c r="C139" s="18" t="n">
        <v>648</v>
      </c>
      <c r="D139" s="18" t="n">
        <v>650</v>
      </c>
      <c r="E139" s="18" t="n">
        <v>660</v>
      </c>
      <c r="F139" s="18" t="n">
        <v>707</v>
      </c>
      <c r="G139" s="18" t="n">
        <v>526</v>
      </c>
      <c r="H139" s="18" t="n">
        <v>542</v>
      </c>
      <c r="I139" s="18" t="n">
        <v>547</v>
      </c>
      <c r="J139" s="18" t="n">
        <v>554</v>
      </c>
      <c r="K139" s="18" t="n">
        <v>0</v>
      </c>
      <c r="L139" s="18" t="n">
        <v>0</v>
      </c>
      <c r="M139" s="18" t="n">
        <v>0</v>
      </c>
      <c r="N139" s="18" t="n">
        <v>0</v>
      </c>
      <c r="O139" s="18" t="n">
        <f aca="false">C139+K139</f>
        <v>648</v>
      </c>
      <c r="P139" s="18" t="n">
        <f aca="false">D139+L139</f>
        <v>650</v>
      </c>
      <c r="Q139" s="18" t="n">
        <f aca="false">E139+M139</f>
        <v>660</v>
      </c>
      <c r="R139" s="18" t="n">
        <f aca="false">F139+N139</f>
        <v>707</v>
      </c>
      <c r="S139" s="19" t="str">
        <f aca="false">IF(J139="-","   ",IF((F139-J139)&gt;=0,"ok","esgoto maior"))</f>
        <v>ok</v>
      </c>
      <c r="T139" s="20" t="n">
        <f aca="false">(D139-C139)/C139</f>
        <v>0.00308641975308642</v>
      </c>
      <c r="U139" s="20" t="n">
        <f aca="false">(E139-D139)/D139</f>
        <v>0.0153846153846154</v>
      </c>
      <c r="V139" s="20" t="n">
        <f aca="false">(F139-E139)/E139</f>
        <v>0.0712121212121212</v>
      </c>
      <c r="W139" s="20" t="n">
        <f aca="false">AVERAGE(T139:V139)</f>
        <v>0.029894385449941</v>
      </c>
      <c r="X139" s="20" t="n">
        <f aca="false">(H139-G139)/G139</f>
        <v>0.0304182509505703</v>
      </c>
      <c r="Y139" s="20" t="n">
        <f aca="false">(I139-H139)/H139</f>
        <v>0.00922509225092251</v>
      </c>
      <c r="Z139" s="20" t="n">
        <f aca="false">(J139-I139)/I139</f>
        <v>0.0127970749542962</v>
      </c>
      <c r="AA139" s="20" t="n">
        <f aca="false">AVERAGE(X139:Z139)</f>
        <v>0.017480139385263</v>
      </c>
      <c r="AB139" s="20" t="s">
        <v>18</v>
      </c>
      <c r="AC139" s="20" t="s">
        <v>18</v>
      </c>
      <c r="AD139" s="20" t="s">
        <v>18</v>
      </c>
      <c r="AE139" s="20" t="s">
        <v>18</v>
      </c>
      <c r="AF139" s="22"/>
    </row>
    <row r="140" customFormat="false" ht="24" hidden="false" customHeight="false" outlineLevel="0" collapsed="false">
      <c r="A140" s="16" t="n">
        <v>133</v>
      </c>
      <c r="B140" s="17" t="s">
        <v>150</v>
      </c>
      <c r="C140" s="18" t="n">
        <v>10653</v>
      </c>
      <c r="D140" s="18" t="n">
        <v>10664</v>
      </c>
      <c r="E140" s="18" t="n">
        <v>10678</v>
      </c>
      <c r="F140" s="18" t="n">
        <v>10975</v>
      </c>
      <c r="G140" s="18" t="n">
        <v>5640</v>
      </c>
      <c r="H140" s="18" t="n">
        <v>5760</v>
      </c>
      <c r="I140" s="18" t="n">
        <v>6011</v>
      </c>
      <c r="J140" s="18" t="n">
        <v>6436</v>
      </c>
      <c r="K140" s="18" t="n">
        <v>61</v>
      </c>
      <c r="L140" s="18" t="n">
        <v>53</v>
      </c>
      <c r="M140" s="18" t="n">
        <v>33</v>
      </c>
      <c r="N140" s="18" t="n">
        <v>26</v>
      </c>
      <c r="O140" s="18" t="n">
        <f aca="false">C140+K140</f>
        <v>10714</v>
      </c>
      <c r="P140" s="18" t="n">
        <f aca="false">D140+L140</f>
        <v>10717</v>
      </c>
      <c r="Q140" s="18" t="n">
        <f aca="false">E140+M140</f>
        <v>10711</v>
      </c>
      <c r="R140" s="18" t="n">
        <f aca="false">F140+N140</f>
        <v>11001</v>
      </c>
      <c r="S140" s="19" t="str">
        <f aca="false">IF(J140="-","   ",IF((F140-J140)&gt;=0,"ok","esgoto maior"))</f>
        <v>ok</v>
      </c>
      <c r="T140" s="20" t="n">
        <f aca="false">(D140-C140)/C140</f>
        <v>0.00103257298413592</v>
      </c>
      <c r="U140" s="20" t="n">
        <f aca="false">(E140-D140)/D140</f>
        <v>0.00131282820705176</v>
      </c>
      <c r="V140" s="20" t="n">
        <f aca="false">(F140-E140)/E140</f>
        <v>0.0278141974152463</v>
      </c>
      <c r="W140" s="20" t="n">
        <f aca="false">AVERAGE(T140:V140)</f>
        <v>0.010053199535478</v>
      </c>
      <c r="X140" s="20" t="n">
        <f aca="false">(H140-G140)/G140</f>
        <v>0.0212765957446808</v>
      </c>
      <c r="Y140" s="20" t="n">
        <f aca="false">(I140-H140)/H140</f>
        <v>0.0435763888888889</v>
      </c>
      <c r="Z140" s="20" t="n">
        <f aca="false">(J140-I140)/I140</f>
        <v>0.070703709865247</v>
      </c>
      <c r="AA140" s="20" t="n">
        <f aca="false">AVERAGE(X140:Z140)</f>
        <v>0.0451855648329389</v>
      </c>
      <c r="AB140" s="9" t="n">
        <f aca="false">(L140-K140)/K140</f>
        <v>-0.131147540983607</v>
      </c>
      <c r="AC140" s="20" t="n">
        <f aca="false">(M140-L140)/L140</f>
        <v>-0.377358490566038</v>
      </c>
      <c r="AD140" s="20" t="n">
        <f aca="false">(N140-M140)/M140</f>
        <v>-0.212121212121212</v>
      </c>
      <c r="AE140" s="30" t="n">
        <f aca="false">AVERAGE(AC140:AD140)</f>
        <v>-0.294739851343625</v>
      </c>
      <c r="AF140" s="22" t="s">
        <v>251</v>
      </c>
    </row>
    <row r="141" customFormat="false" ht="12" hidden="false" customHeight="false" outlineLevel="0" collapsed="false">
      <c r="A141" s="16" t="n">
        <v>134</v>
      </c>
      <c r="B141" s="17" t="s">
        <v>151</v>
      </c>
      <c r="C141" s="18" t="n">
        <v>691</v>
      </c>
      <c r="D141" s="18" t="n">
        <v>700</v>
      </c>
      <c r="E141" s="18" t="n">
        <v>704</v>
      </c>
      <c r="F141" s="18" t="n">
        <v>709</v>
      </c>
      <c r="G141" s="18" t="n">
        <v>0</v>
      </c>
      <c r="H141" s="18" t="n">
        <v>0</v>
      </c>
      <c r="I141" s="18" t="n">
        <v>0</v>
      </c>
      <c r="J141" s="18" t="n">
        <v>0</v>
      </c>
      <c r="K141" s="18" t="n">
        <v>0</v>
      </c>
      <c r="L141" s="18" t="n">
        <v>0</v>
      </c>
      <c r="M141" s="18" t="n">
        <v>0</v>
      </c>
      <c r="N141" s="18" t="n">
        <v>0</v>
      </c>
      <c r="O141" s="18" t="n">
        <f aca="false">C141+K141</f>
        <v>691</v>
      </c>
      <c r="P141" s="18" t="n">
        <f aca="false">D141+L141</f>
        <v>700</v>
      </c>
      <c r="Q141" s="18" t="n">
        <f aca="false">E141+M141</f>
        <v>704</v>
      </c>
      <c r="R141" s="18" t="n">
        <f aca="false">F141+N141</f>
        <v>709</v>
      </c>
      <c r="S141" s="19" t="str">
        <f aca="false">IF(J141="-","   ",IF((F141-J141)&gt;=0,"ok","esgoto maior"))</f>
        <v>ok</v>
      </c>
      <c r="T141" s="20" t="n">
        <f aca="false">(D141-C141)/C141</f>
        <v>0.0130246020260492</v>
      </c>
      <c r="U141" s="20" t="n">
        <f aca="false">(E141-D141)/D141</f>
        <v>0.00571428571428571</v>
      </c>
      <c r="V141" s="20" t="n">
        <f aca="false">(F141-E141)/E141</f>
        <v>0.00710227272727273</v>
      </c>
      <c r="W141" s="20" t="n">
        <f aca="false">AVERAGE(T141:V141)</f>
        <v>0.00861372015586922</v>
      </c>
      <c r="X141" s="20" t="s">
        <v>18</v>
      </c>
      <c r="Y141" s="20" t="s">
        <v>18</v>
      </c>
      <c r="Z141" s="20" t="s">
        <v>18</v>
      </c>
      <c r="AA141" s="20" t="s">
        <v>18</v>
      </c>
      <c r="AB141" s="20" t="s">
        <v>18</v>
      </c>
      <c r="AC141" s="20" t="s">
        <v>18</v>
      </c>
      <c r="AD141" s="20" t="s">
        <v>18</v>
      </c>
      <c r="AE141" s="20" t="s">
        <v>18</v>
      </c>
      <c r="AF141" s="22"/>
    </row>
    <row r="142" customFormat="false" ht="12" hidden="false" customHeight="false" outlineLevel="0" collapsed="false">
      <c r="A142" s="16" t="n">
        <v>135</v>
      </c>
      <c r="B142" s="17" t="s">
        <v>152</v>
      </c>
      <c r="C142" s="18" t="n">
        <v>1579</v>
      </c>
      <c r="D142" s="18" t="n">
        <v>1601</v>
      </c>
      <c r="E142" s="18" t="n">
        <v>1617</v>
      </c>
      <c r="F142" s="18" t="n">
        <v>1651</v>
      </c>
      <c r="G142" s="18" t="n">
        <v>1</v>
      </c>
      <c r="H142" s="18" t="n">
        <v>0</v>
      </c>
      <c r="I142" s="18" t="n">
        <v>0</v>
      </c>
      <c r="J142" s="18" t="n">
        <v>0</v>
      </c>
      <c r="K142" s="18" t="n">
        <v>0</v>
      </c>
      <c r="L142" s="18" t="n">
        <v>0</v>
      </c>
      <c r="M142" s="18" t="n">
        <v>0</v>
      </c>
      <c r="N142" s="18" t="n">
        <v>0</v>
      </c>
      <c r="O142" s="18" t="n">
        <f aca="false">C142+K142</f>
        <v>1579</v>
      </c>
      <c r="P142" s="18" t="n">
        <f aca="false">D142+L142</f>
        <v>1601</v>
      </c>
      <c r="Q142" s="18" t="n">
        <f aca="false">E142+M142</f>
        <v>1617</v>
      </c>
      <c r="R142" s="18" t="n">
        <f aca="false">F142+N142</f>
        <v>1651</v>
      </c>
      <c r="S142" s="19" t="str">
        <f aca="false">IF(J142="-","   ",IF((F142-J142)&gt;=0,"ok","esgoto maior"))</f>
        <v>ok</v>
      </c>
      <c r="T142" s="20" t="n">
        <f aca="false">(D142-C142)/C142</f>
        <v>0.0139328689043699</v>
      </c>
      <c r="U142" s="20" t="n">
        <f aca="false">(E142-D142)/D142</f>
        <v>0.00999375390381012</v>
      </c>
      <c r="V142" s="20" t="n">
        <f aca="false">(F142-E142)/E142</f>
        <v>0.0210265924551639</v>
      </c>
      <c r="W142" s="20" t="n">
        <f aca="false">AVERAGE(T142:V142)</f>
        <v>0.0149844050877813</v>
      </c>
      <c r="X142" s="20" t="s">
        <v>18</v>
      </c>
      <c r="Y142" s="20" t="s">
        <v>18</v>
      </c>
      <c r="Z142" s="20" t="s">
        <v>18</v>
      </c>
      <c r="AA142" s="20" t="s">
        <v>18</v>
      </c>
      <c r="AB142" s="20" t="s">
        <v>18</v>
      </c>
      <c r="AC142" s="20" t="s">
        <v>18</v>
      </c>
      <c r="AD142" s="20" t="s">
        <v>18</v>
      </c>
      <c r="AE142" s="20" t="s">
        <v>18</v>
      </c>
      <c r="AF142" s="22"/>
    </row>
    <row r="143" customFormat="false" ht="24" hidden="false" customHeight="false" outlineLevel="0" collapsed="false">
      <c r="A143" s="16" t="n">
        <v>136</v>
      </c>
      <c r="B143" s="17" t="s">
        <v>153</v>
      </c>
      <c r="C143" s="18" t="n">
        <v>3053</v>
      </c>
      <c r="D143" s="18" t="n">
        <v>3146</v>
      </c>
      <c r="E143" s="18" t="n">
        <v>3172</v>
      </c>
      <c r="F143" s="18" t="n">
        <v>3230</v>
      </c>
      <c r="G143" s="18" t="n">
        <v>1039</v>
      </c>
      <c r="H143" s="18" t="n">
        <v>1367</v>
      </c>
      <c r="I143" s="18" t="n">
        <v>1358</v>
      </c>
      <c r="J143" s="18" t="n">
        <v>1382</v>
      </c>
      <c r="K143" s="18" t="n">
        <v>0</v>
      </c>
      <c r="L143" s="18" t="n">
        <v>5</v>
      </c>
      <c r="M143" s="18" t="n">
        <v>11</v>
      </c>
      <c r="N143" s="18" t="n">
        <v>11</v>
      </c>
      <c r="O143" s="18" t="n">
        <f aca="false">C143+K143</f>
        <v>3053</v>
      </c>
      <c r="P143" s="18" t="n">
        <f aca="false">D143+L143</f>
        <v>3151</v>
      </c>
      <c r="Q143" s="18" t="n">
        <f aca="false">E143+M143</f>
        <v>3183</v>
      </c>
      <c r="R143" s="18" t="n">
        <f aca="false">F143+N143</f>
        <v>3241</v>
      </c>
      <c r="S143" s="19" t="str">
        <f aca="false">IF(J143="-","   ",IF((F143-J143)&gt;=0,"ok","esgoto maior"))</f>
        <v>ok</v>
      </c>
      <c r="T143" s="20" t="n">
        <f aca="false">(D143-C143)/C143</f>
        <v>0.0304618408123158</v>
      </c>
      <c r="U143" s="20" t="n">
        <f aca="false">(E143-D143)/D143</f>
        <v>0.00826446280991736</v>
      </c>
      <c r="V143" s="20" t="n">
        <f aca="false">(F143-E143)/E143</f>
        <v>0.0182849936948298</v>
      </c>
      <c r="W143" s="20" t="n">
        <f aca="false">AVERAGE(T143:V143)</f>
        <v>0.0190037657723543</v>
      </c>
      <c r="X143" s="20" t="n">
        <f aca="false">(H143-G143)/G143</f>
        <v>0.315688161693936</v>
      </c>
      <c r="Y143" s="20" t="n">
        <f aca="false">(I143-H143)/H143</f>
        <v>-0.00658376005852231</v>
      </c>
      <c r="Z143" s="20" t="n">
        <f aca="false">(J143-I143)/I143</f>
        <v>0.0176730486008837</v>
      </c>
      <c r="AA143" s="20" t="n">
        <f aca="false">AVERAGE(X143:Z143)</f>
        <v>0.108925816745433</v>
      </c>
      <c r="AB143" s="20" t="s">
        <v>18</v>
      </c>
      <c r="AC143" s="9" t="n">
        <f aca="false">(M143-L143)/L143</f>
        <v>1.2</v>
      </c>
      <c r="AD143" s="20" t="n">
        <f aca="false">(N143-M143)/M143</f>
        <v>0</v>
      </c>
      <c r="AE143" s="30" t="n">
        <f aca="false">AD143</f>
        <v>0</v>
      </c>
      <c r="AF143" s="22" t="s">
        <v>252</v>
      </c>
    </row>
    <row r="144" customFormat="false" ht="24" hidden="false" customHeight="false" outlineLevel="0" collapsed="false">
      <c r="A144" s="16" t="n">
        <v>137</v>
      </c>
      <c r="B144" s="17" t="s">
        <v>154</v>
      </c>
      <c r="C144" s="18" t="n">
        <v>4096</v>
      </c>
      <c r="D144" s="18" t="n">
        <v>4179</v>
      </c>
      <c r="E144" s="18" t="n">
        <v>4241</v>
      </c>
      <c r="F144" s="18" t="n">
        <v>4341</v>
      </c>
      <c r="G144" s="18" t="n">
        <v>2137</v>
      </c>
      <c r="H144" s="18" t="n">
        <v>2225</v>
      </c>
      <c r="I144" s="18" t="n">
        <v>2229</v>
      </c>
      <c r="J144" s="18" t="n">
        <v>2257</v>
      </c>
      <c r="K144" s="18" t="n">
        <v>21</v>
      </c>
      <c r="L144" s="18" t="n">
        <v>59</v>
      </c>
      <c r="M144" s="18" t="n">
        <v>58</v>
      </c>
      <c r="N144" s="18" t="n">
        <v>50</v>
      </c>
      <c r="O144" s="18" t="n">
        <f aca="false">C144+K144</f>
        <v>4117</v>
      </c>
      <c r="P144" s="18" t="n">
        <f aca="false">D144+L144</f>
        <v>4238</v>
      </c>
      <c r="Q144" s="18" t="n">
        <f aca="false">E144+M144</f>
        <v>4299</v>
      </c>
      <c r="R144" s="18" t="n">
        <f aca="false">F144+N144</f>
        <v>4391</v>
      </c>
      <c r="S144" s="19" t="str">
        <f aca="false">IF(J144="-","   ",IF((F144-J144)&gt;=0,"ok","esgoto maior"))</f>
        <v>ok</v>
      </c>
      <c r="T144" s="20" t="n">
        <f aca="false">(D144-C144)/C144</f>
        <v>0.020263671875</v>
      </c>
      <c r="U144" s="20" t="n">
        <f aca="false">(E144-D144)/D144</f>
        <v>0.014836085187844</v>
      </c>
      <c r="V144" s="20" t="n">
        <f aca="false">(F144-E144)/E144</f>
        <v>0.0235793444942231</v>
      </c>
      <c r="W144" s="20" t="n">
        <f aca="false">AVERAGE(T144:V144)</f>
        <v>0.0195597005190223</v>
      </c>
      <c r="X144" s="20" t="n">
        <f aca="false">(H144-G144)/G144</f>
        <v>0.0411792232101076</v>
      </c>
      <c r="Y144" s="20" t="n">
        <f aca="false">(I144-H144)/H144</f>
        <v>0.00179775280898876</v>
      </c>
      <c r="Z144" s="20" t="n">
        <f aca="false">(J144-I144)/I144</f>
        <v>0.012561686855092</v>
      </c>
      <c r="AA144" s="20" t="n">
        <f aca="false">AVERAGE(X144:Z144)</f>
        <v>0.0185128876247295</v>
      </c>
      <c r="AB144" s="9" t="n">
        <f aca="false">(L144-K144)/K144</f>
        <v>1.80952380952381</v>
      </c>
      <c r="AC144" s="20" t="n">
        <f aca="false">(M144-L144)/L144</f>
        <v>-0.0169491525423729</v>
      </c>
      <c r="AD144" s="20" t="n">
        <f aca="false">(N144-M144)/M144</f>
        <v>-0.137931034482759</v>
      </c>
      <c r="AE144" s="30" t="n">
        <f aca="false">AVERAGE(AC144:AD144)</f>
        <v>-0.0774400935125658</v>
      </c>
      <c r="AF144" s="22" t="s">
        <v>251</v>
      </c>
    </row>
    <row r="145" customFormat="false" ht="12" hidden="false" customHeight="false" outlineLevel="0" collapsed="false">
      <c r="A145" s="16" t="n">
        <v>138</v>
      </c>
      <c r="B145" s="17" t="s">
        <v>155</v>
      </c>
      <c r="C145" s="18" t="n">
        <v>879</v>
      </c>
      <c r="D145" s="18" t="n">
        <v>897</v>
      </c>
      <c r="E145" s="18" t="n">
        <v>923</v>
      </c>
      <c r="F145" s="18" t="n">
        <v>948</v>
      </c>
      <c r="G145" s="18" t="n">
        <v>0</v>
      </c>
      <c r="H145" s="18" t="n">
        <v>0</v>
      </c>
      <c r="I145" s="18" t="n">
        <v>0</v>
      </c>
      <c r="J145" s="18" t="n">
        <v>0</v>
      </c>
      <c r="K145" s="18" t="n">
        <v>0</v>
      </c>
      <c r="L145" s="18" t="n">
        <v>0</v>
      </c>
      <c r="M145" s="18" t="n">
        <v>0</v>
      </c>
      <c r="N145" s="18" t="n">
        <v>0</v>
      </c>
      <c r="O145" s="18" t="n">
        <f aca="false">C145+K145</f>
        <v>879</v>
      </c>
      <c r="P145" s="18" t="n">
        <f aca="false">D145+L145</f>
        <v>897</v>
      </c>
      <c r="Q145" s="18" t="n">
        <f aca="false">E145+M145</f>
        <v>923</v>
      </c>
      <c r="R145" s="18" t="n">
        <f aca="false">F145+N145</f>
        <v>948</v>
      </c>
      <c r="S145" s="19" t="str">
        <f aca="false">IF(J145="-","   ",IF((F145-J145)&gt;=0,"ok","esgoto maior"))</f>
        <v>ok</v>
      </c>
      <c r="T145" s="20" t="n">
        <f aca="false">(D145-C145)/C145</f>
        <v>0.0204778156996587</v>
      </c>
      <c r="U145" s="20" t="n">
        <f aca="false">(E145-D145)/D145</f>
        <v>0.0289855072463768</v>
      </c>
      <c r="V145" s="20" t="n">
        <f aca="false">(F145-E145)/E145</f>
        <v>0.0270855904658722</v>
      </c>
      <c r="W145" s="20" t="n">
        <f aca="false">AVERAGE(T145:V145)</f>
        <v>0.0255163044706359</v>
      </c>
      <c r="X145" s="20" t="s">
        <v>18</v>
      </c>
      <c r="Y145" s="20" t="s">
        <v>18</v>
      </c>
      <c r="Z145" s="20" t="s">
        <v>18</v>
      </c>
      <c r="AA145" s="20" t="s">
        <v>18</v>
      </c>
      <c r="AB145" s="20" t="s">
        <v>18</v>
      </c>
      <c r="AC145" s="20" t="s">
        <v>18</v>
      </c>
      <c r="AD145" s="20" t="s">
        <v>18</v>
      </c>
      <c r="AE145" s="20" t="s">
        <v>18</v>
      </c>
      <c r="AF145" s="22"/>
    </row>
    <row r="146" customFormat="false" ht="24" hidden="false" customHeight="false" outlineLevel="0" collapsed="false">
      <c r="A146" s="16" t="n">
        <v>139</v>
      </c>
      <c r="B146" s="17" t="s">
        <v>156</v>
      </c>
      <c r="C146" s="18" t="n">
        <v>19261</v>
      </c>
      <c r="D146" s="18" t="n">
        <v>19877</v>
      </c>
      <c r="E146" s="18" t="n">
        <v>20430</v>
      </c>
      <c r="F146" s="18" t="n">
        <v>21036</v>
      </c>
      <c r="G146" s="18" t="n">
        <v>13182</v>
      </c>
      <c r="H146" s="18" t="n">
        <v>13460</v>
      </c>
      <c r="I146" s="18" t="n">
        <v>13736</v>
      </c>
      <c r="J146" s="18" t="n">
        <v>14123</v>
      </c>
      <c r="K146" s="18" t="n">
        <v>114</v>
      </c>
      <c r="L146" s="18" t="n">
        <v>177</v>
      </c>
      <c r="M146" s="18" t="n">
        <v>190</v>
      </c>
      <c r="N146" s="18" t="n">
        <v>187</v>
      </c>
      <c r="O146" s="18" t="n">
        <f aca="false">C146+K146</f>
        <v>19375</v>
      </c>
      <c r="P146" s="18" t="n">
        <f aca="false">D146+L146</f>
        <v>20054</v>
      </c>
      <c r="Q146" s="18" t="n">
        <f aca="false">E146+M146</f>
        <v>20620</v>
      </c>
      <c r="R146" s="18" t="n">
        <f aca="false">F146+N146</f>
        <v>21223</v>
      </c>
      <c r="S146" s="19" t="str">
        <f aca="false">IF(J146="-","   ",IF((F146-J146)&gt;=0,"ok","esgoto maior"))</f>
        <v>ok</v>
      </c>
      <c r="T146" s="20" t="n">
        <f aca="false">(D146-C146)/C146</f>
        <v>0.0319817247287264</v>
      </c>
      <c r="U146" s="20" t="n">
        <f aca="false">(E146-D146)/D146</f>
        <v>0.0278210997635458</v>
      </c>
      <c r="V146" s="20" t="n">
        <f aca="false">(F146-E146)/E146</f>
        <v>0.0296622613803231</v>
      </c>
      <c r="W146" s="20" t="n">
        <f aca="false">AVERAGE(T146:V146)</f>
        <v>0.0298216952908651</v>
      </c>
      <c r="X146" s="20" t="n">
        <f aca="false">(H146-G146)/G146</f>
        <v>0.0210893642846306</v>
      </c>
      <c r="Y146" s="20" t="n">
        <f aca="false">(I146-H146)/H146</f>
        <v>0.0205052005943536</v>
      </c>
      <c r="Z146" s="20" t="n">
        <f aca="false">(J146-I146)/I146</f>
        <v>0.0281741409435061</v>
      </c>
      <c r="AA146" s="20" t="n">
        <f aca="false">AVERAGE(X146:Z146)</f>
        <v>0.0232562352741634</v>
      </c>
      <c r="AB146" s="9" t="n">
        <f aca="false">(L146-K146)/K146</f>
        <v>0.552631578947368</v>
      </c>
      <c r="AC146" s="20" t="n">
        <f aca="false">(M146-L146)/L146</f>
        <v>0.0734463276836158</v>
      </c>
      <c r="AD146" s="20" t="n">
        <f aca="false">(N146-M146)/M146</f>
        <v>-0.0157894736842105</v>
      </c>
      <c r="AE146" s="30" t="n">
        <f aca="false">AVERAGE(AC146:AD146)</f>
        <v>0.0288284269997026</v>
      </c>
      <c r="AF146" s="22" t="s">
        <v>251</v>
      </c>
    </row>
    <row r="147" customFormat="false" ht="12" hidden="false" customHeight="false" outlineLevel="0" collapsed="false">
      <c r="A147" s="16" t="n">
        <v>140</v>
      </c>
      <c r="B147" s="17" t="s">
        <v>157</v>
      </c>
      <c r="C147" s="18" t="n">
        <v>992</v>
      </c>
      <c r="D147" s="18" t="n">
        <v>1030</v>
      </c>
      <c r="E147" s="18" t="n">
        <v>1122</v>
      </c>
      <c r="F147" s="18" t="n">
        <v>1140</v>
      </c>
      <c r="G147" s="18" t="n">
        <v>0</v>
      </c>
      <c r="H147" s="18" t="n">
        <v>0</v>
      </c>
      <c r="I147" s="18" t="n">
        <v>0</v>
      </c>
      <c r="J147" s="18" t="n">
        <v>0</v>
      </c>
      <c r="K147" s="18" t="n">
        <v>0</v>
      </c>
      <c r="L147" s="18" t="n">
        <v>0</v>
      </c>
      <c r="M147" s="18" t="n">
        <v>0</v>
      </c>
      <c r="N147" s="18" t="n">
        <v>0</v>
      </c>
      <c r="O147" s="18" t="n">
        <f aca="false">C147+K147</f>
        <v>992</v>
      </c>
      <c r="P147" s="18" t="n">
        <f aca="false">D147+L147</f>
        <v>1030</v>
      </c>
      <c r="Q147" s="18" t="n">
        <f aca="false">E147+M147</f>
        <v>1122</v>
      </c>
      <c r="R147" s="18" t="n">
        <f aca="false">F147+N147</f>
        <v>1140</v>
      </c>
      <c r="S147" s="19" t="str">
        <f aca="false">IF(J147="-","   ",IF((F147-J147)&gt;=0,"ok","esgoto maior"))</f>
        <v>ok</v>
      </c>
      <c r="T147" s="20" t="n">
        <f aca="false">(D147-C147)/C147</f>
        <v>0.0383064516129032</v>
      </c>
      <c r="U147" s="20" t="n">
        <f aca="false">(E147-D147)/D147</f>
        <v>0.0893203883495146</v>
      </c>
      <c r="V147" s="20" t="n">
        <f aca="false">(F147-E147)/E147</f>
        <v>0.0160427807486631</v>
      </c>
      <c r="W147" s="20" t="n">
        <f aca="false">AVERAGE(T147:V147)</f>
        <v>0.0478898735703603</v>
      </c>
      <c r="X147" s="20" t="s">
        <v>18</v>
      </c>
      <c r="Y147" s="20" t="s">
        <v>18</v>
      </c>
      <c r="Z147" s="20" t="s">
        <v>18</v>
      </c>
      <c r="AA147" s="20" t="s">
        <v>18</v>
      </c>
      <c r="AB147" s="20" t="s">
        <v>18</v>
      </c>
      <c r="AC147" s="20" t="s">
        <v>18</v>
      </c>
      <c r="AD147" s="20" t="s">
        <v>18</v>
      </c>
      <c r="AE147" s="20" t="s">
        <v>18</v>
      </c>
      <c r="AF147" s="22"/>
    </row>
    <row r="148" customFormat="false" ht="12" hidden="false" customHeight="false" outlineLevel="0" collapsed="false">
      <c r="A148" s="16" t="n">
        <v>141</v>
      </c>
      <c r="B148" s="17" t="s">
        <v>158</v>
      </c>
      <c r="C148" s="18" t="n">
        <v>3999</v>
      </c>
      <c r="D148" s="18" t="n">
        <v>3964</v>
      </c>
      <c r="E148" s="18" t="n">
        <v>3969</v>
      </c>
      <c r="F148" s="18" t="n">
        <v>4000</v>
      </c>
      <c r="G148" s="18" t="n">
        <v>0</v>
      </c>
      <c r="H148" s="18" t="n">
        <v>0</v>
      </c>
      <c r="I148" s="18" t="n">
        <v>0</v>
      </c>
      <c r="J148" s="18" t="n">
        <v>0</v>
      </c>
      <c r="K148" s="18" t="n">
        <v>0</v>
      </c>
      <c r="L148" s="18" t="n">
        <v>0</v>
      </c>
      <c r="M148" s="18" t="n">
        <v>0</v>
      </c>
      <c r="N148" s="18" t="n">
        <v>0</v>
      </c>
      <c r="O148" s="18" t="n">
        <f aca="false">C148+K148</f>
        <v>3999</v>
      </c>
      <c r="P148" s="18" t="n">
        <f aca="false">D148+L148</f>
        <v>3964</v>
      </c>
      <c r="Q148" s="18" t="n">
        <f aca="false">E148+M148</f>
        <v>3969</v>
      </c>
      <c r="R148" s="18" t="n">
        <f aca="false">F148+N148</f>
        <v>4000</v>
      </c>
      <c r="S148" s="19" t="str">
        <f aca="false">IF(J148="-","   ",IF((F148-J148)&gt;=0,"ok","esgoto maior"))</f>
        <v>ok</v>
      </c>
      <c r="T148" s="20" t="n">
        <f aca="false">(D148-C148)/C148</f>
        <v>-0.00875218804701175</v>
      </c>
      <c r="U148" s="20" t="n">
        <f aca="false">(E148-D148)/D148</f>
        <v>0.00126135216952573</v>
      </c>
      <c r="V148" s="20" t="n">
        <f aca="false">(F148-E148)/E148</f>
        <v>0.00781053162005543</v>
      </c>
      <c r="W148" s="20" t="n">
        <f aca="false">AVERAGE(T148:V148)</f>
        <v>0.000106565247523136</v>
      </c>
      <c r="X148" s="20" t="s">
        <v>18</v>
      </c>
      <c r="Y148" s="20" t="s">
        <v>18</v>
      </c>
      <c r="Z148" s="20" t="s">
        <v>18</v>
      </c>
      <c r="AA148" s="20" t="s">
        <v>18</v>
      </c>
      <c r="AB148" s="20" t="s">
        <v>18</v>
      </c>
      <c r="AC148" s="20" t="s">
        <v>18</v>
      </c>
      <c r="AD148" s="20" t="s">
        <v>18</v>
      </c>
      <c r="AE148" s="20" t="s">
        <v>18</v>
      </c>
      <c r="AF148" s="22"/>
    </row>
    <row r="149" customFormat="false" ht="12" hidden="false" customHeight="false" outlineLevel="0" collapsed="false">
      <c r="A149" s="16" t="n">
        <v>142</v>
      </c>
      <c r="B149" s="17" t="s">
        <v>159</v>
      </c>
      <c r="C149" s="18" t="n">
        <v>1696</v>
      </c>
      <c r="D149" s="18" t="n">
        <v>1715</v>
      </c>
      <c r="E149" s="18" t="n">
        <v>1746</v>
      </c>
      <c r="F149" s="18" t="n">
        <v>1769</v>
      </c>
      <c r="G149" s="18" t="n">
        <v>0</v>
      </c>
      <c r="H149" s="18" t="n">
        <v>0</v>
      </c>
      <c r="I149" s="18" t="n">
        <v>0</v>
      </c>
      <c r="J149" s="18" t="n">
        <v>0</v>
      </c>
      <c r="K149" s="18" t="n">
        <v>0</v>
      </c>
      <c r="L149" s="18" t="n">
        <v>0</v>
      </c>
      <c r="M149" s="18" t="n">
        <v>0</v>
      </c>
      <c r="N149" s="18" t="n">
        <v>0</v>
      </c>
      <c r="O149" s="18" t="n">
        <f aca="false">C149+K149</f>
        <v>1696</v>
      </c>
      <c r="P149" s="18" t="n">
        <f aca="false">D149+L149</f>
        <v>1715</v>
      </c>
      <c r="Q149" s="18" t="n">
        <f aca="false">E149+M149</f>
        <v>1746</v>
      </c>
      <c r="R149" s="18" t="n">
        <f aca="false">F149+N149</f>
        <v>1769</v>
      </c>
      <c r="S149" s="19" t="str">
        <f aca="false">IF(J149="-","   ",IF((F149-J149)&gt;=0,"ok","esgoto maior"))</f>
        <v>ok</v>
      </c>
      <c r="T149" s="20" t="n">
        <f aca="false">(D149-C149)/C149</f>
        <v>0.0112028301886792</v>
      </c>
      <c r="U149" s="20" t="n">
        <f aca="false">(E149-D149)/D149</f>
        <v>0.0180758017492711</v>
      </c>
      <c r="V149" s="20" t="n">
        <f aca="false">(F149-E149)/E149</f>
        <v>0.0131729667812142</v>
      </c>
      <c r="W149" s="20" t="n">
        <f aca="false">AVERAGE(T149:V149)</f>
        <v>0.0141505329063882</v>
      </c>
      <c r="X149" s="20" t="s">
        <v>18</v>
      </c>
      <c r="Y149" s="20" t="s">
        <v>18</v>
      </c>
      <c r="Z149" s="20" t="s">
        <v>18</v>
      </c>
      <c r="AA149" s="20" t="s">
        <v>18</v>
      </c>
      <c r="AB149" s="20" t="s">
        <v>18</v>
      </c>
      <c r="AC149" s="20" t="s">
        <v>18</v>
      </c>
      <c r="AD149" s="20" t="s">
        <v>18</v>
      </c>
      <c r="AE149" s="20" t="s">
        <v>18</v>
      </c>
      <c r="AF149" s="22"/>
    </row>
    <row r="150" customFormat="false" ht="12" hidden="false" customHeight="false" outlineLevel="0" collapsed="false">
      <c r="A150" s="16" t="n">
        <v>143</v>
      </c>
      <c r="B150" s="17" t="s">
        <v>160</v>
      </c>
      <c r="C150" s="18" t="n">
        <v>1286</v>
      </c>
      <c r="D150" s="18" t="n">
        <v>1302</v>
      </c>
      <c r="E150" s="18" t="n">
        <v>1315</v>
      </c>
      <c r="F150" s="18" t="n">
        <v>1329</v>
      </c>
      <c r="G150" s="18" t="n">
        <v>0</v>
      </c>
      <c r="H150" s="18" t="n">
        <v>0</v>
      </c>
      <c r="I150" s="18" t="n">
        <v>0</v>
      </c>
      <c r="J150" s="18" t="n">
        <v>0</v>
      </c>
      <c r="K150" s="18" t="n">
        <v>0</v>
      </c>
      <c r="L150" s="18" t="n">
        <v>0</v>
      </c>
      <c r="M150" s="18" t="n">
        <v>0</v>
      </c>
      <c r="N150" s="18" t="n">
        <v>0</v>
      </c>
      <c r="O150" s="18" t="n">
        <f aca="false">C150+K150</f>
        <v>1286</v>
      </c>
      <c r="P150" s="18" t="n">
        <f aca="false">D150+L150</f>
        <v>1302</v>
      </c>
      <c r="Q150" s="18" t="n">
        <f aca="false">E150+M150</f>
        <v>1315</v>
      </c>
      <c r="R150" s="18" t="n">
        <f aca="false">F150+N150</f>
        <v>1329</v>
      </c>
      <c r="S150" s="19" t="str">
        <f aca="false">IF(J150="-","   ",IF((F150-J150)&gt;=0,"ok","esgoto maior"))</f>
        <v>ok</v>
      </c>
      <c r="T150" s="20" t="n">
        <f aca="false">(D150-C150)/C150</f>
        <v>0.0124416796267496</v>
      </c>
      <c r="U150" s="20" t="n">
        <f aca="false">(E150-D150)/D150</f>
        <v>0.00998463901689708</v>
      </c>
      <c r="V150" s="20" t="n">
        <f aca="false">(F150-E150)/E150</f>
        <v>0.0106463878326996</v>
      </c>
      <c r="W150" s="20" t="n">
        <f aca="false">AVERAGE(T150:V150)</f>
        <v>0.0110242354921154</v>
      </c>
      <c r="X150" s="20" t="s">
        <v>18</v>
      </c>
      <c r="Y150" s="20" t="s">
        <v>18</v>
      </c>
      <c r="Z150" s="20" t="s">
        <v>18</v>
      </c>
      <c r="AA150" s="20" t="s">
        <v>18</v>
      </c>
      <c r="AB150" s="20" t="s">
        <v>18</v>
      </c>
      <c r="AC150" s="20" t="s">
        <v>18</v>
      </c>
      <c r="AD150" s="20" t="s">
        <v>18</v>
      </c>
      <c r="AE150" s="20" t="s">
        <v>18</v>
      </c>
      <c r="AF150" s="22"/>
    </row>
    <row r="151" customFormat="false" ht="12" hidden="false" customHeight="false" outlineLevel="0" collapsed="false">
      <c r="A151" s="16" t="n">
        <v>144</v>
      </c>
      <c r="B151" s="17" t="s">
        <v>161</v>
      </c>
      <c r="C151" s="18" t="n">
        <v>3722</v>
      </c>
      <c r="D151" s="18" t="n">
        <v>3758</v>
      </c>
      <c r="E151" s="18" t="n">
        <v>3812</v>
      </c>
      <c r="F151" s="18" t="n">
        <v>3844</v>
      </c>
      <c r="G151" s="18" t="n">
        <v>0</v>
      </c>
      <c r="H151" s="18" t="n">
        <v>0</v>
      </c>
      <c r="I151" s="18" t="n">
        <v>0</v>
      </c>
      <c r="J151" s="18" t="n">
        <v>1</v>
      </c>
      <c r="K151" s="18" t="n">
        <v>0</v>
      </c>
      <c r="L151" s="18" t="n">
        <v>0</v>
      </c>
      <c r="M151" s="18" t="n">
        <v>0</v>
      </c>
      <c r="N151" s="18" t="n">
        <v>0</v>
      </c>
      <c r="O151" s="18" t="n">
        <f aca="false">C151+K151</f>
        <v>3722</v>
      </c>
      <c r="P151" s="18" t="n">
        <f aca="false">D151+L151</f>
        <v>3758</v>
      </c>
      <c r="Q151" s="18" t="n">
        <f aca="false">E151+M151</f>
        <v>3812</v>
      </c>
      <c r="R151" s="18" t="n">
        <f aca="false">F151+N151</f>
        <v>3844</v>
      </c>
      <c r="S151" s="19" t="str">
        <f aca="false">IF(J151="-","   ",IF((F151-J151)&gt;=0,"ok","esgoto maior"))</f>
        <v>ok</v>
      </c>
      <c r="T151" s="20" t="n">
        <f aca="false">(D151-C151)/C151</f>
        <v>0.00967221923696937</v>
      </c>
      <c r="U151" s="20" t="n">
        <f aca="false">(E151-D151)/D151</f>
        <v>0.0143693453964875</v>
      </c>
      <c r="V151" s="20" t="n">
        <f aca="false">(F151-E151)/E151</f>
        <v>0.00839454354669465</v>
      </c>
      <c r="W151" s="20" t="n">
        <f aca="false">AVERAGE(T151:V151)</f>
        <v>0.0108120360600505</v>
      </c>
      <c r="X151" s="20" t="s">
        <v>18</v>
      </c>
      <c r="Y151" s="20" t="s">
        <v>18</v>
      </c>
      <c r="Z151" s="20" t="s">
        <v>18</v>
      </c>
      <c r="AA151" s="20" t="s">
        <v>18</v>
      </c>
      <c r="AB151" s="20" t="s">
        <v>18</v>
      </c>
      <c r="AC151" s="20" t="s">
        <v>18</v>
      </c>
      <c r="AD151" s="20" t="s">
        <v>18</v>
      </c>
      <c r="AE151" s="20" t="s">
        <v>18</v>
      </c>
      <c r="AF151" s="22"/>
    </row>
    <row r="152" customFormat="false" ht="12" hidden="false" customHeight="false" outlineLevel="0" collapsed="false">
      <c r="A152" s="16" t="n">
        <v>145</v>
      </c>
      <c r="B152" s="17" t="s">
        <v>162</v>
      </c>
      <c r="C152" s="18" t="n">
        <v>9191</v>
      </c>
      <c r="D152" s="18" t="n">
        <v>9327</v>
      </c>
      <c r="E152" s="18" t="n">
        <v>9447</v>
      </c>
      <c r="F152" s="18" t="n">
        <v>9571</v>
      </c>
      <c r="G152" s="18" t="n">
        <v>0</v>
      </c>
      <c r="H152" s="18" t="n">
        <v>0</v>
      </c>
      <c r="I152" s="18" t="n">
        <v>0</v>
      </c>
      <c r="J152" s="18" t="n">
        <v>0</v>
      </c>
      <c r="K152" s="18" t="n">
        <v>0</v>
      </c>
      <c r="L152" s="18" t="n">
        <v>0</v>
      </c>
      <c r="M152" s="18" t="n">
        <v>0</v>
      </c>
      <c r="N152" s="18" t="n">
        <v>0</v>
      </c>
      <c r="O152" s="18" t="n">
        <f aca="false">C152+K152</f>
        <v>9191</v>
      </c>
      <c r="P152" s="18" t="n">
        <f aca="false">D152+L152</f>
        <v>9327</v>
      </c>
      <c r="Q152" s="18" t="n">
        <f aca="false">E152+M152</f>
        <v>9447</v>
      </c>
      <c r="R152" s="18" t="n">
        <f aca="false">F152+N152</f>
        <v>9571</v>
      </c>
      <c r="S152" s="19" t="str">
        <f aca="false">IF(J152="-","   ",IF((F152-J152)&gt;=0,"ok","esgoto maior"))</f>
        <v>ok</v>
      </c>
      <c r="T152" s="20" t="n">
        <f aca="false">(D152-C152)/C152</f>
        <v>0.0147970841040148</v>
      </c>
      <c r="U152" s="20" t="n">
        <f aca="false">(E152-D152)/D152</f>
        <v>0.0128658732711483</v>
      </c>
      <c r="V152" s="20" t="n">
        <f aca="false">(F152-E152)/E152</f>
        <v>0.0131258600613952</v>
      </c>
      <c r="W152" s="20" t="n">
        <f aca="false">AVERAGE(T152:V152)</f>
        <v>0.0135962724788527</v>
      </c>
      <c r="X152" s="20" t="s">
        <v>18</v>
      </c>
      <c r="Y152" s="20" t="s">
        <v>18</v>
      </c>
      <c r="Z152" s="20" t="s">
        <v>18</v>
      </c>
      <c r="AA152" s="20" t="s">
        <v>18</v>
      </c>
      <c r="AB152" s="20" t="s">
        <v>18</v>
      </c>
      <c r="AC152" s="20" t="s">
        <v>18</v>
      </c>
      <c r="AD152" s="20" t="s">
        <v>18</v>
      </c>
      <c r="AE152" s="20" t="s">
        <v>18</v>
      </c>
      <c r="AF152" s="22"/>
    </row>
    <row r="153" customFormat="false" ht="24" hidden="false" customHeight="false" outlineLevel="0" collapsed="false">
      <c r="A153" s="16" t="n">
        <v>146</v>
      </c>
      <c r="B153" s="17" t="s">
        <v>163</v>
      </c>
      <c r="C153" s="18" t="n">
        <v>13226</v>
      </c>
      <c r="D153" s="18" t="n">
        <v>12931</v>
      </c>
      <c r="E153" s="18" t="n">
        <v>12935</v>
      </c>
      <c r="F153" s="18" t="n">
        <v>12996</v>
      </c>
      <c r="G153" s="18" t="n">
        <v>5402</v>
      </c>
      <c r="H153" s="18" t="n">
        <v>5910</v>
      </c>
      <c r="I153" s="18" t="n">
        <v>5896</v>
      </c>
      <c r="J153" s="18" t="n">
        <v>5988</v>
      </c>
      <c r="K153" s="18" t="n">
        <v>26</v>
      </c>
      <c r="L153" s="18" t="n">
        <v>43</v>
      </c>
      <c r="M153" s="18" t="n">
        <v>47</v>
      </c>
      <c r="N153" s="18" t="n">
        <v>36</v>
      </c>
      <c r="O153" s="18" t="n">
        <f aca="false">C153+K153</f>
        <v>13252</v>
      </c>
      <c r="P153" s="18" t="n">
        <f aca="false">D153+L153</f>
        <v>12974</v>
      </c>
      <c r="Q153" s="18" t="n">
        <f aca="false">E153+M153</f>
        <v>12982</v>
      </c>
      <c r="R153" s="18" t="n">
        <f aca="false">F153+N153</f>
        <v>13032</v>
      </c>
      <c r="S153" s="19" t="str">
        <f aca="false">IF(J153="-","   ",IF((F153-J153)&gt;=0,"ok","esgoto maior"))</f>
        <v>ok</v>
      </c>
      <c r="T153" s="20" t="n">
        <f aca="false">(D153-C153)/C153</f>
        <v>-0.0223045516407077</v>
      </c>
      <c r="U153" s="20" t="n">
        <f aca="false">(E153-D153)/D153</f>
        <v>0.000309334158224422</v>
      </c>
      <c r="V153" s="20" t="n">
        <f aca="false">(F153-E153)/E153</f>
        <v>0.00471588712794743</v>
      </c>
      <c r="W153" s="20" t="n">
        <f aca="false">AVERAGE(T153:V153)</f>
        <v>-0.00575977678484528</v>
      </c>
      <c r="X153" s="20" t="n">
        <f aca="false">(H153-G153)/G153</f>
        <v>0.0940392447241762</v>
      </c>
      <c r="Y153" s="20" t="n">
        <f aca="false">(I153-H153)/H153</f>
        <v>-0.00236886632825719</v>
      </c>
      <c r="Z153" s="20" t="n">
        <f aca="false">(J153-I153)/I153</f>
        <v>0.0156037991858887</v>
      </c>
      <c r="AA153" s="20" t="n">
        <f aca="false">AVERAGE(X153:Z153)</f>
        <v>0.0357580591939359</v>
      </c>
      <c r="AB153" s="9" t="n">
        <f aca="false">(L153-K153)/K153</f>
        <v>0.653846153846154</v>
      </c>
      <c r="AC153" s="20" t="n">
        <f aca="false">(M153-L153)/L153</f>
        <v>0.0930232558139535</v>
      </c>
      <c r="AD153" s="20" t="n">
        <f aca="false">(N153-M153)/M153</f>
        <v>-0.234042553191489</v>
      </c>
      <c r="AE153" s="30" t="n">
        <f aca="false">AVERAGE(AC153:AD153)</f>
        <v>-0.0705096486887679</v>
      </c>
      <c r="AF153" s="22" t="s">
        <v>251</v>
      </c>
    </row>
    <row r="154" customFormat="false" ht="12" hidden="false" customHeight="false" outlineLevel="0" collapsed="false">
      <c r="A154" s="16" t="n">
        <v>147</v>
      </c>
      <c r="B154" s="17" t="s">
        <v>164</v>
      </c>
      <c r="C154" s="18" t="n">
        <v>765</v>
      </c>
      <c r="D154" s="18" t="n">
        <v>784</v>
      </c>
      <c r="E154" s="18" t="n">
        <v>886</v>
      </c>
      <c r="F154" s="18" t="n">
        <v>896</v>
      </c>
      <c r="G154" s="18" t="n">
        <v>0</v>
      </c>
      <c r="H154" s="18" t="n">
        <v>0</v>
      </c>
      <c r="I154" s="18" t="n">
        <v>0</v>
      </c>
      <c r="J154" s="18" t="n">
        <v>0</v>
      </c>
      <c r="K154" s="18" t="n">
        <v>0</v>
      </c>
      <c r="L154" s="18" t="n">
        <v>0</v>
      </c>
      <c r="M154" s="18" t="n">
        <v>0</v>
      </c>
      <c r="N154" s="18" t="n">
        <v>0</v>
      </c>
      <c r="O154" s="18" t="n">
        <f aca="false">C154+K154</f>
        <v>765</v>
      </c>
      <c r="P154" s="18" t="n">
        <f aca="false">D154+L154</f>
        <v>784</v>
      </c>
      <c r="Q154" s="18" t="n">
        <f aca="false">E154+M154</f>
        <v>886</v>
      </c>
      <c r="R154" s="18" t="n">
        <f aca="false">F154+N154</f>
        <v>896</v>
      </c>
      <c r="S154" s="19" t="str">
        <f aca="false">IF(J154="-","   ",IF((F154-J154)&gt;=0,"ok","esgoto maior"))</f>
        <v>ok</v>
      </c>
      <c r="T154" s="20" t="n">
        <f aca="false">(D154-C154)/C154</f>
        <v>0.0248366013071895</v>
      </c>
      <c r="U154" s="20" t="n">
        <f aca="false">(E154-D154)/D154</f>
        <v>0.130102040816327</v>
      </c>
      <c r="V154" s="20" t="n">
        <f aca="false">(F154-E154)/E154</f>
        <v>0.0112866817155756</v>
      </c>
      <c r="W154" s="20" t="n">
        <f aca="false">AVERAGE(T154:V154)</f>
        <v>0.0554084412796972</v>
      </c>
      <c r="X154" s="20" t="s">
        <v>18</v>
      </c>
      <c r="Y154" s="20" t="s">
        <v>18</v>
      </c>
      <c r="Z154" s="20" t="s">
        <v>18</v>
      </c>
      <c r="AA154" s="20" t="s">
        <v>18</v>
      </c>
      <c r="AB154" s="20" t="s">
        <v>18</v>
      </c>
      <c r="AC154" s="20" t="s">
        <v>18</v>
      </c>
      <c r="AD154" s="20" t="s">
        <v>18</v>
      </c>
      <c r="AE154" s="20" t="s">
        <v>18</v>
      </c>
      <c r="AF154" s="22"/>
    </row>
    <row r="155" customFormat="false" ht="12" hidden="false" customHeight="false" outlineLevel="0" collapsed="false">
      <c r="A155" s="16" t="n">
        <v>148</v>
      </c>
      <c r="B155" s="17" t="s">
        <v>165</v>
      </c>
      <c r="C155" s="18" t="n">
        <v>892</v>
      </c>
      <c r="D155" s="18" t="n">
        <v>930</v>
      </c>
      <c r="E155" s="18" t="n">
        <v>943</v>
      </c>
      <c r="F155" s="18" t="n">
        <v>958</v>
      </c>
      <c r="G155" s="18" t="n">
        <v>0</v>
      </c>
      <c r="H155" s="18" t="n">
        <v>0</v>
      </c>
      <c r="I155" s="18" t="n">
        <v>0</v>
      </c>
      <c r="J155" s="18" t="n">
        <v>0</v>
      </c>
      <c r="K155" s="18" t="n">
        <v>0</v>
      </c>
      <c r="L155" s="18" t="n">
        <v>0</v>
      </c>
      <c r="M155" s="18" t="n">
        <v>0</v>
      </c>
      <c r="N155" s="18" t="n">
        <v>0</v>
      </c>
      <c r="O155" s="18" t="n">
        <f aca="false">C155+K155</f>
        <v>892</v>
      </c>
      <c r="P155" s="18" t="n">
        <f aca="false">D155+L155</f>
        <v>930</v>
      </c>
      <c r="Q155" s="18" t="n">
        <f aca="false">E155+M155</f>
        <v>943</v>
      </c>
      <c r="R155" s="18" t="n">
        <f aca="false">F155+N155</f>
        <v>958</v>
      </c>
      <c r="S155" s="19" t="str">
        <f aca="false">IF(J155="-","   ",IF((F155-J155)&gt;=0,"ok","esgoto maior"))</f>
        <v>ok</v>
      </c>
      <c r="T155" s="20" t="n">
        <f aca="false">(D155-C155)/C155</f>
        <v>0.0426008968609865</v>
      </c>
      <c r="U155" s="20" t="n">
        <f aca="false">(E155-D155)/D155</f>
        <v>0.0139784946236559</v>
      </c>
      <c r="V155" s="20" t="n">
        <f aca="false">(F155-E155)/E155</f>
        <v>0.0159066808059385</v>
      </c>
      <c r="W155" s="20" t="n">
        <f aca="false">AVERAGE(T155:V155)</f>
        <v>0.0241620240968603</v>
      </c>
      <c r="X155" s="20" t="s">
        <v>18</v>
      </c>
      <c r="Y155" s="20" t="s">
        <v>18</v>
      </c>
      <c r="Z155" s="20" t="s">
        <v>18</v>
      </c>
      <c r="AA155" s="20" t="s">
        <v>18</v>
      </c>
      <c r="AB155" s="20" t="s">
        <v>18</v>
      </c>
      <c r="AC155" s="20" t="s">
        <v>18</v>
      </c>
      <c r="AD155" s="20" t="s">
        <v>18</v>
      </c>
      <c r="AE155" s="20" t="s">
        <v>18</v>
      </c>
      <c r="AF155" s="22"/>
    </row>
    <row r="156" customFormat="false" ht="12" hidden="false" customHeight="false" outlineLevel="0" collapsed="false">
      <c r="A156" s="16" t="n">
        <v>149</v>
      </c>
      <c r="B156" s="17" t="s">
        <v>166</v>
      </c>
      <c r="C156" s="18" t="n">
        <v>4024</v>
      </c>
      <c r="D156" s="18" t="n">
        <v>4191</v>
      </c>
      <c r="E156" s="18" t="n">
        <v>4359</v>
      </c>
      <c r="F156" s="18" t="n">
        <v>4431</v>
      </c>
      <c r="G156" s="18" t="n">
        <v>0</v>
      </c>
      <c r="H156" s="18" t="n">
        <v>0</v>
      </c>
      <c r="I156" s="18" t="n">
        <v>0</v>
      </c>
      <c r="J156" s="18" t="n">
        <v>0</v>
      </c>
      <c r="K156" s="18" t="n">
        <v>0</v>
      </c>
      <c r="L156" s="18" t="n">
        <v>0</v>
      </c>
      <c r="M156" s="18" t="n">
        <v>0</v>
      </c>
      <c r="N156" s="18" t="n">
        <v>0</v>
      </c>
      <c r="O156" s="18" t="n">
        <f aca="false">C156+K156</f>
        <v>4024</v>
      </c>
      <c r="P156" s="18" t="n">
        <f aca="false">D156+L156</f>
        <v>4191</v>
      </c>
      <c r="Q156" s="18" t="n">
        <f aca="false">E156+M156</f>
        <v>4359</v>
      </c>
      <c r="R156" s="18" t="n">
        <f aca="false">F156+N156</f>
        <v>4431</v>
      </c>
      <c r="S156" s="19" t="str">
        <f aca="false">IF(J156="-","   ",IF((F156-J156)&gt;=0,"ok","esgoto maior"))</f>
        <v>ok</v>
      </c>
      <c r="T156" s="20" t="n">
        <f aca="false">(D156-C156)/C156</f>
        <v>0.0415009940357853</v>
      </c>
      <c r="U156" s="20" t="n">
        <f aca="false">(E156-D156)/D156</f>
        <v>0.0400858983536149</v>
      </c>
      <c r="V156" s="20" t="n">
        <f aca="false">(F156-E156)/E156</f>
        <v>0.0165175498967653</v>
      </c>
      <c r="W156" s="20" t="n">
        <f aca="false">AVERAGE(T156:V156)</f>
        <v>0.0327014807620552</v>
      </c>
      <c r="X156" s="20" t="s">
        <v>18</v>
      </c>
      <c r="Y156" s="20" t="s">
        <v>18</v>
      </c>
      <c r="Z156" s="20" t="s">
        <v>18</v>
      </c>
      <c r="AA156" s="20" t="s">
        <v>18</v>
      </c>
      <c r="AB156" s="20" t="s">
        <v>18</v>
      </c>
      <c r="AC156" s="20" t="s">
        <v>18</v>
      </c>
      <c r="AD156" s="20" t="s">
        <v>18</v>
      </c>
      <c r="AE156" s="20" t="s">
        <v>18</v>
      </c>
      <c r="AF156" s="22"/>
    </row>
    <row r="157" customFormat="false" ht="12" hidden="false" customHeight="false" outlineLevel="0" collapsed="false">
      <c r="A157" s="16" t="n">
        <v>150</v>
      </c>
      <c r="B157" s="17" t="s">
        <v>167</v>
      </c>
      <c r="C157" s="18" t="n">
        <v>2693</v>
      </c>
      <c r="D157" s="18" t="n">
        <v>2742</v>
      </c>
      <c r="E157" s="18" t="n">
        <v>2786</v>
      </c>
      <c r="F157" s="18" t="n">
        <v>2821</v>
      </c>
      <c r="G157" s="18" t="n">
        <v>0</v>
      </c>
      <c r="H157" s="18" t="n">
        <v>0</v>
      </c>
      <c r="I157" s="18" t="n">
        <v>0</v>
      </c>
      <c r="J157" s="18" t="n">
        <v>0</v>
      </c>
      <c r="K157" s="18" t="n">
        <v>0</v>
      </c>
      <c r="L157" s="18" t="n">
        <v>0</v>
      </c>
      <c r="M157" s="18" t="n">
        <v>0</v>
      </c>
      <c r="N157" s="18" t="n">
        <v>0</v>
      </c>
      <c r="O157" s="18" t="n">
        <f aca="false">C157+K157</f>
        <v>2693</v>
      </c>
      <c r="P157" s="18" t="n">
        <f aca="false">D157+L157</f>
        <v>2742</v>
      </c>
      <c r="Q157" s="18" t="n">
        <f aca="false">E157+M157</f>
        <v>2786</v>
      </c>
      <c r="R157" s="18" t="n">
        <f aca="false">F157+N157</f>
        <v>2821</v>
      </c>
      <c r="S157" s="19" t="str">
        <f aca="false">IF(J157="-","   ",IF((F157-J157)&gt;=0,"ok","esgoto maior"))</f>
        <v>ok</v>
      </c>
      <c r="T157" s="20" t="n">
        <f aca="false">(D157-C157)/C157</f>
        <v>0.0181953212031192</v>
      </c>
      <c r="U157" s="20" t="n">
        <f aca="false">(E157-D157)/D157</f>
        <v>0.0160466812545587</v>
      </c>
      <c r="V157" s="20" t="n">
        <f aca="false">(F157-E157)/E157</f>
        <v>0.0125628140703518</v>
      </c>
      <c r="W157" s="20" t="n">
        <f aca="false">AVERAGE(T157:V157)</f>
        <v>0.0156016055093432</v>
      </c>
      <c r="X157" s="20" t="s">
        <v>18</v>
      </c>
      <c r="Y157" s="20" t="s">
        <v>18</v>
      </c>
      <c r="Z157" s="20" t="s">
        <v>18</v>
      </c>
      <c r="AA157" s="20" t="s">
        <v>18</v>
      </c>
      <c r="AB157" s="20" t="s">
        <v>18</v>
      </c>
      <c r="AC157" s="20" t="s">
        <v>18</v>
      </c>
      <c r="AD157" s="20" t="s">
        <v>18</v>
      </c>
      <c r="AE157" s="20" t="s">
        <v>18</v>
      </c>
      <c r="AF157" s="22"/>
    </row>
    <row r="158" customFormat="false" ht="12" hidden="false" customHeight="false" outlineLevel="0" collapsed="false">
      <c r="A158" s="16" t="n">
        <v>151</v>
      </c>
      <c r="B158" s="17" t="s">
        <v>168</v>
      </c>
      <c r="C158" s="18" t="n">
        <v>1136</v>
      </c>
      <c r="D158" s="18" t="n">
        <v>1152</v>
      </c>
      <c r="E158" s="18" t="n">
        <v>1163</v>
      </c>
      <c r="F158" s="18" t="n">
        <v>1175</v>
      </c>
      <c r="G158" s="18" t="n">
        <v>0</v>
      </c>
      <c r="H158" s="18" t="n">
        <v>0</v>
      </c>
      <c r="I158" s="18" t="n">
        <v>0</v>
      </c>
      <c r="J158" s="18" t="n">
        <v>0</v>
      </c>
      <c r="K158" s="18" t="n">
        <v>0</v>
      </c>
      <c r="L158" s="18" t="n">
        <v>0</v>
      </c>
      <c r="M158" s="18" t="n">
        <v>0</v>
      </c>
      <c r="N158" s="18" t="n">
        <v>0</v>
      </c>
      <c r="O158" s="18" t="n">
        <f aca="false">C158+K158</f>
        <v>1136</v>
      </c>
      <c r="P158" s="18" t="n">
        <f aca="false">D158+L158</f>
        <v>1152</v>
      </c>
      <c r="Q158" s="18" t="n">
        <f aca="false">E158+M158</f>
        <v>1163</v>
      </c>
      <c r="R158" s="18" t="n">
        <f aca="false">F158+N158</f>
        <v>1175</v>
      </c>
      <c r="S158" s="19" t="str">
        <f aca="false">IF(J158="-","   ",IF((F158-J158)&gt;=0,"ok","esgoto maior"))</f>
        <v>ok</v>
      </c>
      <c r="T158" s="20" t="n">
        <f aca="false">(D158-C158)/C158</f>
        <v>0.0140845070422535</v>
      </c>
      <c r="U158" s="20" t="n">
        <f aca="false">(E158-D158)/D158</f>
        <v>0.00954861111111111</v>
      </c>
      <c r="V158" s="20" t="n">
        <f aca="false">(F158-E158)/E158</f>
        <v>0.0103181427343078</v>
      </c>
      <c r="W158" s="20" t="n">
        <f aca="false">AVERAGE(T158:V158)</f>
        <v>0.0113170869625575</v>
      </c>
      <c r="X158" s="20" t="s">
        <v>18</v>
      </c>
      <c r="Y158" s="20" t="s">
        <v>18</v>
      </c>
      <c r="Z158" s="20" t="s">
        <v>18</v>
      </c>
      <c r="AA158" s="20" t="s">
        <v>18</v>
      </c>
      <c r="AB158" s="20" t="s">
        <v>18</v>
      </c>
      <c r="AC158" s="20" t="s">
        <v>18</v>
      </c>
      <c r="AD158" s="20" t="s">
        <v>18</v>
      </c>
      <c r="AE158" s="20" t="s">
        <v>18</v>
      </c>
      <c r="AF158" s="22"/>
    </row>
    <row r="159" customFormat="false" ht="12" hidden="false" customHeight="false" outlineLevel="0" collapsed="false">
      <c r="A159" s="16" t="n">
        <v>152</v>
      </c>
      <c r="B159" s="17" t="s">
        <v>169</v>
      </c>
      <c r="C159" s="18" t="n">
        <v>2930</v>
      </c>
      <c r="D159" s="18" t="n">
        <v>3044</v>
      </c>
      <c r="E159" s="18" t="n">
        <v>3142</v>
      </c>
      <c r="F159" s="18" t="n">
        <v>3332</v>
      </c>
      <c r="G159" s="18" t="n">
        <v>0</v>
      </c>
      <c r="H159" s="18" t="n">
        <v>0</v>
      </c>
      <c r="I159" s="18" t="n">
        <v>0</v>
      </c>
      <c r="J159" s="18" t="n">
        <v>0</v>
      </c>
      <c r="K159" s="18" t="n">
        <v>0</v>
      </c>
      <c r="L159" s="18" t="n">
        <v>0</v>
      </c>
      <c r="M159" s="18" t="n">
        <v>0</v>
      </c>
      <c r="N159" s="18" t="n">
        <v>0</v>
      </c>
      <c r="O159" s="18" t="n">
        <f aca="false">C159+K159</f>
        <v>2930</v>
      </c>
      <c r="P159" s="18" t="n">
        <f aca="false">D159+L159</f>
        <v>3044</v>
      </c>
      <c r="Q159" s="18" t="n">
        <f aca="false">E159+M159</f>
        <v>3142</v>
      </c>
      <c r="R159" s="18" t="n">
        <f aca="false">F159+N159</f>
        <v>3332</v>
      </c>
      <c r="S159" s="19" t="str">
        <f aca="false">IF(J159="-","   ",IF((F159-J159)&gt;=0,"ok","esgoto maior"))</f>
        <v>ok</v>
      </c>
      <c r="T159" s="20" t="n">
        <f aca="false">(D159-C159)/C159</f>
        <v>0.0389078498293515</v>
      </c>
      <c r="U159" s="20" t="n">
        <f aca="false">(E159-D159)/D159</f>
        <v>0.0321944809461235</v>
      </c>
      <c r="V159" s="20" t="n">
        <f aca="false">(F159-E159)/E159</f>
        <v>0.060471037555697</v>
      </c>
      <c r="W159" s="20" t="n">
        <f aca="false">AVERAGE(T159:V159)</f>
        <v>0.043857789443724</v>
      </c>
      <c r="X159" s="20" t="s">
        <v>18</v>
      </c>
      <c r="Y159" s="20" t="s">
        <v>18</v>
      </c>
      <c r="Z159" s="20" t="s">
        <v>18</v>
      </c>
      <c r="AA159" s="20" t="s">
        <v>18</v>
      </c>
      <c r="AB159" s="20" t="s">
        <v>18</v>
      </c>
      <c r="AC159" s="20" t="s">
        <v>18</v>
      </c>
      <c r="AD159" s="20" t="s">
        <v>18</v>
      </c>
      <c r="AE159" s="20" t="s">
        <v>18</v>
      </c>
      <c r="AF159" s="22"/>
    </row>
    <row r="160" customFormat="false" ht="12" hidden="false" customHeight="false" outlineLevel="0" collapsed="false">
      <c r="A160" s="16" t="n">
        <v>153</v>
      </c>
      <c r="B160" s="17" t="s">
        <v>170</v>
      </c>
      <c r="C160" s="18" t="n">
        <v>1445</v>
      </c>
      <c r="D160" s="18" t="n">
        <v>1469</v>
      </c>
      <c r="E160" s="18" t="n">
        <v>1493</v>
      </c>
      <c r="F160" s="18" t="n">
        <v>1505</v>
      </c>
      <c r="G160" s="18" t="n">
        <v>0</v>
      </c>
      <c r="H160" s="18" t="n">
        <v>0</v>
      </c>
      <c r="I160" s="18" t="n">
        <v>0</v>
      </c>
      <c r="J160" s="18" t="n">
        <v>0</v>
      </c>
      <c r="K160" s="18" t="n">
        <v>0</v>
      </c>
      <c r="L160" s="18" t="n">
        <v>0</v>
      </c>
      <c r="M160" s="18" t="n">
        <v>0</v>
      </c>
      <c r="N160" s="18" t="n">
        <v>0</v>
      </c>
      <c r="O160" s="18" t="n">
        <f aca="false">C160+K160</f>
        <v>1445</v>
      </c>
      <c r="P160" s="18" t="n">
        <f aca="false">D160+L160</f>
        <v>1469</v>
      </c>
      <c r="Q160" s="18" t="n">
        <f aca="false">E160+M160</f>
        <v>1493</v>
      </c>
      <c r="R160" s="18" t="n">
        <f aca="false">F160+N160</f>
        <v>1505</v>
      </c>
      <c r="S160" s="19" t="str">
        <f aca="false">IF(J160="-","   ",IF((F160-J160)&gt;=0,"ok","esgoto maior"))</f>
        <v>ok</v>
      </c>
      <c r="T160" s="20" t="n">
        <f aca="false">(D160-C160)/C160</f>
        <v>0.0166089965397924</v>
      </c>
      <c r="U160" s="20" t="n">
        <f aca="false">(E160-D160)/D160</f>
        <v>0.0163376446562287</v>
      </c>
      <c r="V160" s="20" t="n">
        <f aca="false">(F160-E160)/E160</f>
        <v>0.00803750837240455</v>
      </c>
      <c r="W160" s="20" t="n">
        <f aca="false">AVERAGE(T160:V160)</f>
        <v>0.0136613831894752</v>
      </c>
      <c r="X160" s="20" t="s">
        <v>18</v>
      </c>
      <c r="Y160" s="20" t="s">
        <v>18</v>
      </c>
      <c r="Z160" s="20" t="s">
        <v>18</v>
      </c>
      <c r="AA160" s="20" t="s">
        <v>18</v>
      </c>
      <c r="AB160" s="20" t="s">
        <v>18</v>
      </c>
      <c r="AC160" s="20" t="s">
        <v>18</v>
      </c>
      <c r="AD160" s="20" t="s">
        <v>18</v>
      </c>
      <c r="AE160" s="20" t="s">
        <v>18</v>
      </c>
      <c r="AF160" s="22"/>
    </row>
    <row r="161" customFormat="false" ht="24" hidden="false" customHeight="false" outlineLevel="0" collapsed="false">
      <c r="A161" s="16" t="n">
        <v>154</v>
      </c>
      <c r="B161" s="17" t="s">
        <v>171</v>
      </c>
      <c r="C161" s="18" t="n">
        <v>32311</v>
      </c>
      <c r="D161" s="18" t="n">
        <v>32719</v>
      </c>
      <c r="E161" s="18" t="n">
        <v>33421</v>
      </c>
      <c r="F161" s="18" t="n">
        <v>34313</v>
      </c>
      <c r="G161" s="18" t="n">
        <v>7462</v>
      </c>
      <c r="H161" s="18" t="n">
        <v>11406</v>
      </c>
      <c r="I161" s="18" t="n">
        <v>11845</v>
      </c>
      <c r="J161" s="18" t="n">
        <v>12187</v>
      </c>
      <c r="K161" s="18" t="n">
        <v>51</v>
      </c>
      <c r="L161" s="18" t="n">
        <v>112</v>
      </c>
      <c r="M161" s="18" t="n">
        <v>163</v>
      </c>
      <c r="N161" s="18" t="n">
        <v>155</v>
      </c>
      <c r="O161" s="18" t="n">
        <f aca="false">C161+K161</f>
        <v>32362</v>
      </c>
      <c r="P161" s="18" t="n">
        <f aca="false">D161+L161</f>
        <v>32831</v>
      </c>
      <c r="Q161" s="18" t="n">
        <f aca="false">E161+M161</f>
        <v>33584</v>
      </c>
      <c r="R161" s="18" t="n">
        <f aca="false">F161+N161</f>
        <v>34468</v>
      </c>
      <c r="S161" s="19" t="str">
        <f aca="false">IF(J161="-","   ",IF((F161-J161)&gt;=0,"ok","esgoto maior"))</f>
        <v>ok</v>
      </c>
      <c r="T161" s="20" t="n">
        <f aca="false">(D161-C161)/C161</f>
        <v>0.0126272786357587</v>
      </c>
      <c r="U161" s="20" t="n">
        <f aca="false">(E161-D161)/D161</f>
        <v>0.021455423454262</v>
      </c>
      <c r="V161" s="20" t="n">
        <f aca="false">(F161-E161)/E161</f>
        <v>0.0266898058107178</v>
      </c>
      <c r="W161" s="20" t="n">
        <f aca="false">AVERAGE(T161:V161)</f>
        <v>0.0202575026335795</v>
      </c>
      <c r="X161" s="20" t="n">
        <f aca="false">(H161-G161)/G161</f>
        <v>0.528544626105602</v>
      </c>
      <c r="Y161" s="20" t="n">
        <f aca="false">(I161-H161)/H161</f>
        <v>0.0384885148167631</v>
      </c>
      <c r="Z161" s="20" t="n">
        <f aca="false">(J161-I161)/I161</f>
        <v>0.0288729421696919</v>
      </c>
      <c r="AA161" s="20" t="n">
        <f aca="false">AVERAGE(X161:Z161)</f>
        <v>0.198635361030686</v>
      </c>
      <c r="AB161" s="9" t="n">
        <f aca="false">(L161-K161)/K161</f>
        <v>1.19607843137255</v>
      </c>
      <c r="AC161" s="20" t="n">
        <f aca="false">(M161-L161)/L161</f>
        <v>0.455357142857143</v>
      </c>
      <c r="AD161" s="20" t="n">
        <f aca="false">(N161-M161)/M161</f>
        <v>-0.049079754601227</v>
      </c>
      <c r="AE161" s="30" t="n">
        <f aca="false">AVERAGE(AC161:AD161)</f>
        <v>0.203138694127958</v>
      </c>
      <c r="AF161" s="22" t="s">
        <v>251</v>
      </c>
    </row>
    <row r="162" customFormat="false" ht="12" hidden="false" customHeight="false" outlineLevel="0" collapsed="false">
      <c r="A162" s="16" t="n">
        <v>155</v>
      </c>
      <c r="B162" s="17" t="s">
        <v>172</v>
      </c>
      <c r="C162" s="18" t="n">
        <v>1276</v>
      </c>
      <c r="D162" s="18" t="n">
        <v>1315</v>
      </c>
      <c r="E162" s="18" t="n">
        <v>1326</v>
      </c>
      <c r="F162" s="18" t="n">
        <v>1340</v>
      </c>
      <c r="G162" s="18" t="n">
        <v>0</v>
      </c>
      <c r="H162" s="18" t="n">
        <v>0</v>
      </c>
      <c r="I162" s="18" t="n">
        <v>0</v>
      </c>
      <c r="J162" s="18" t="n">
        <v>0</v>
      </c>
      <c r="K162" s="18" t="n">
        <v>0</v>
      </c>
      <c r="L162" s="18" t="n">
        <v>0</v>
      </c>
      <c r="M162" s="18" t="n">
        <v>0</v>
      </c>
      <c r="N162" s="18" t="n">
        <v>0</v>
      </c>
      <c r="O162" s="18" t="n">
        <f aca="false">C162+K162</f>
        <v>1276</v>
      </c>
      <c r="P162" s="18" t="n">
        <f aca="false">D162+L162</f>
        <v>1315</v>
      </c>
      <c r="Q162" s="18" t="n">
        <f aca="false">E162+M162</f>
        <v>1326</v>
      </c>
      <c r="R162" s="18" t="n">
        <f aca="false">F162+N162</f>
        <v>1340</v>
      </c>
      <c r="S162" s="19" t="str">
        <f aca="false">IF(J162="-","   ",IF((F162-J162)&gt;=0,"ok","esgoto maior"))</f>
        <v>ok</v>
      </c>
      <c r="T162" s="20" t="n">
        <f aca="false">(D162-C162)/C162</f>
        <v>0.030564263322884</v>
      </c>
      <c r="U162" s="20" t="n">
        <f aca="false">(E162-D162)/D162</f>
        <v>0.00836501901140684</v>
      </c>
      <c r="V162" s="20" t="n">
        <f aca="false">(F162-E162)/E162</f>
        <v>0.0105580693815988</v>
      </c>
      <c r="W162" s="20" t="n">
        <f aca="false">AVERAGE(T162:V162)</f>
        <v>0.0164957839052965</v>
      </c>
      <c r="X162" s="20" t="s">
        <v>18</v>
      </c>
      <c r="Y162" s="20" t="s">
        <v>18</v>
      </c>
      <c r="Z162" s="20" t="s">
        <v>18</v>
      </c>
      <c r="AA162" s="20" t="s">
        <v>18</v>
      </c>
      <c r="AB162" s="20" t="s">
        <v>18</v>
      </c>
      <c r="AC162" s="20" t="s">
        <v>18</v>
      </c>
      <c r="AD162" s="20" t="s">
        <v>18</v>
      </c>
      <c r="AE162" s="20" t="s">
        <v>18</v>
      </c>
      <c r="AF162" s="22"/>
    </row>
    <row r="163" customFormat="false" ht="12" hidden="false" customHeight="false" outlineLevel="0" collapsed="false">
      <c r="A163" s="16" t="n">
        <v>156</v>
      </c>
      <c r="B163" s="17" t="s">
        <v>173</v>
      </c>
      <c r="C163" s="18" t="n">
        <v>4408</v>
      </c>
      <c r="D163" s="18" t="n">
        <v>4485</v>
      </c>
      <c r="E163" s="18" t="n">
        <v>4573</v>
      </c>
      <c r="F163" s="18" t="n">
        <v>4863</v>
      </c>
      <c r="G163" s="18" t="n">
        <v>0</v>
      </c>
      <c r="H163" s="18" t="n">
        <v>0</v>
      </c>
      <c r="I163" s="18" t="n">
        <v>0</v>
      </c>
      <c r="J163" s="18" t="n">
        <v>0</v>
      </c>
      <c r="K163" s="18" t="n">
        <v>0</v>
      </c>
      <c r="L163" s="18" t="n">
        <v>0</v>
      </c>
      <c r="M163" s="18" t="n">
        <v>0</v>
      </c>
      <c r="N163" s="18" t="n">
        <v>0</v>
      </c>
      <c r="O163" s="18" t="n">
        <f aca="false">C163+K163</f>
        <v>4408</v>
      </c>
      <c r="P163" s="18" t="n">
        <f aca="false">D163+L163</f>
        <v>4485</v>
      </c>
      <c r="Q163" s="18" t="n">
        <f aca="false">E163+M163</f>
        <v>4573</v>
      </c>
      <c r="R163" s="18" t="n">
        <f aca="false">F163+N163</f>
        <v>4863</v>
      </c>
      <c r="S163" s="19" t="str">
        <f aca="false">IF(J163="-","   ",IF((F163-J163)&gt;=0,"ok","esgoto maior"))</f>
        <v>ok</v>
      </c>
      <c r="T163" s="20" t="n">
        <f aca="false">(D163-C163)/C163</f>
        <v>0.0174682395644283</v>
      </c>
      <c r="U163" s="20" t="n">
        <f aca="false">(E163-D163)/D163</f>
        <v>0.0196209587513935</v>
      </c>
      <c r="V163" s="20" t="n">
        <f aca="false">(F163-E163)/E163</f>
        <v>0.0634157008528318</v>
      </c>
      <c r="W163" s="20" t="n">
        <f aca="false">AVERAGE(T163:V163)</f>
        <v>0.0335016330562179</v>
      </c>
      <c r="X163" s="20" t="s">
        <v>18</v>
      </c>
      <c r="Y163" s="20" t="s">
        <v>18</v>
      </c>
      <c r="Z163" s="20" t="s">
        <v>18</v>
      </c>
      <c r="AA163" s="20" t="s">
        <v>18</v>
      </c>
      <c r="AB163" s="20" t="s">
        <v>18</v>
      </c>
      <c r="AC163" s="20" t="s">
        <v>18</v>
      </c>
      <c r="AD163" s="20" t="s">
        <v>18</v>
      </c>
      <c r="AE163" s="20" t="s">
        <v>18</v>
      </c>
      <c r="AF163" s="22"/>
    </row>
    <row r="164" customFormat="false" ht="12" hidden="false" customHeight="false" outlineLevel="0" collapsed="false">
      <c r="A164" s="16" t="n">
        <v>157</v>
      </c>
      <c r="B164" s="17" t="s">
        <v>174</v>
      </c>
      <c r="C164" s="18" t="n">
        <v>1245</v>
      </c>
      <c r="D164" s="18" t="n">
        <v>1274</v>
      </c>
      <c r="E164" s="18" t="n">
        <v>1283</v>
      </c>
      <c r="F164" s="18" t="n">
        <v>1289</v>
      </c>
      <c r="G164" s="18" t="n">
        <v>0</v>
      </c>
      <c r="H164" s="18" t="n">
        <v>0</v>
      </c>
      <c r="I164" s="18" t="n">
        <v>0</v>
      </c>
      <c r="J164" s="18" t="n">
        <v>0</v>
      </c>
      <c r="K164" s="18" t="n">
        <v>0</v>
      </c>
      <c r="L164" s="18" t="n">
        <v>0</v>
      </c>
      <c r="M164" s="18" t="n">
        <v>0</v>
      </c>
      <c r="N164" s="18" t="n">
        <v>0</v>
      </c>
      <c r="O164" s="18" t="n">
        <f aca="false">C164+K164</f>
        <v>1245</v>
      </c>
      <c r="P164" s="18" t="n">
        <f aca="false">D164+L164</f>
        <v>1274</v>
      </c>
      <c r="Q164" s="18" t="n">
        <f aca="false">E164+M164</f>
        <v>1283</v>
      </c>
      <c r="R164" s="18" t="n">
        <f aca="false">F164+N164</f>
        <v>1289</v>
      </c>
      <c r="S164" s="19" t="str">
        <f aca="false">IF(J164="-","   ",IF((F164-J164)&gt;=0,"ok","esgoto maior"))</f>
        <v>ok</v>
      </c>
      <c r="T164" s="20" t="n">
        <f aca="false">(D164-C164)/C164</f>
        <v>0.0232931726907631</v>
      </c>
      <c r="U164" s="20" t="n">
        <f aca="false">(E164-D164)/D164</f>
        <v>0.00706436420722135</v>
      </c>
      <c r="V164" s="20" t="n">
        <f aca="false">(F164-E164)/E164</f>
        <v>0.00467653936087295</v>
      </c>
      <c r="W164" s="20" t="n">
        <f aca="false">AVERAGE(T164:V164)</f>
        <v>0.0116780254196191</v>
      </c>
      <c r="X164" s="20" t="s">
        <v>18</v>
      </c>
      <c r="Y164" s="20" t="s">
        <v>18</v>
      </c>
      <c r="Z164" s="20" t="s">
        <v>18</v>
      </c>
      <c r="AA164" s="20" t="s">
        <v>18</v>
      </c>
      <c r="AB164" s="20" t="s">
        <v>18</v>
      </c>
      <c r="AC164" s="20" t="s">
        <v>18</v>
      </c>
      <c r="AD164" s="20" t="s">
        <v>18</v>
      </c>
      <c r="AE164" s="20" t="s">
        <v>18</v>
      </c>
      <c r="AF164" s="22"/>
    </row>
    <row r="165" customFormat="false" ht="12" hidden="false" customHeight="false" outlineLevel="0" collapsed="false">
      <c r="A165" s="16" t="n">
        <v>158</v>
      </c>
      <c r="B165" s="17" t="s">
        <v>175</v>
      </c>
      <c r="C165" s="18" t="n">
        <v>2683</v>
      </c>
      <c r="D165" s="18" t="n">
        <v>2738</v>
      </c>
      <c r="E165" s="18" t="n">
        <v>2790</v>
      </c>
      <c r="F165" s="18" t="n">
        <v>2856</v>
      </c>
      <c r="G165" s="18" t="n">
        <v>0</v>
      </c>
      <c r="H165" s="18" t="n">
        <v>0</v>
      </c>
      <c r="I165" s="18" t="n">
        <v>0</v>
      </c>
      <c r="J165" s="18" t="n">
        <v>0</v>
      </c>
      <c r="K165" s="18" t="n">
        <v>0</v>
      </c>
      <c r="L165" s="18" t="n">
        <v>0</v>
      </c>
      <c r="M165" s="18" t="n">
        <v>0</v>
      </c>
      <c r="N165" s="18" t="n">
        <v>0</v>
      </c>
      <c r="O165" s="18" t="n">
        <f aca="false">C165+K165</f>
        <v>2683</v>
      </c>
      <c r="P165" s="18" t="n">
        <f aca="false">D165+L165</f>
        <v>2738</v>
      </c>
      <c r="Q165" s="18" t="n">
        <f aca="false">E165+M165</f>
        <v>2790</v>
      </c>
      <c r="R165" s="18" t="n">
        <f aca="false">F165+N165</f>
        <v>2856</v>
      </c>
      <c r="S165" s="19" t="str">
        <f aca="false">IF(J165="-","   ",IF((F165-J165)&gt;=0,"ok","esgoto maior"))</f>
        <v>ok</v>
      </c>
      <c r="T165" s="20" t="n">
        <f aca="false">(D165-C165)/C165</f>
        <v>0.0204994409243384</v>
      </c>
      <c r="U165" s="20" t="n">
        <f aca="false">(E165-D165)/D165</f>
        <v>0.0189919649379109</v>
      </c>
      <c r="V165" s="20" t="n">
        <f aca="false">(F165-E165)/E165</f>
        <v>0.0236559139784946</v>
      </c>
      <c r="W165" s="20" t="n">
        <f aca="false">AVERAGE(T165:V165)</f>
        <v>0.0210491066135813</v>
      </c>
      <c r="X165" s="20" t="s">
        <v>18</v>
      </c>
      <c r="Y165" s="20" t="s">
        <v>18</v>
      </c>
      <c r="Z165" s="20" t="s">
        <v>18</v>
      </c>
      <c r="AA165" s="20" t="s">
        <v>18</v>
      </c>
      <c r="AB165" s="20" t="s">
        <v>18</v>
      </c>
      <c r="AC165" s="20" t="s">
        <v>18</v>
      </c>
      <c r="AD165" s="20" t="s">
        <v>18</v>
      </c>
      <c r="AE165" s="20" t="s">
        <v>18</v>
      </c>
      <c r="AF165" s="22"/>
    </row>
    <row r="166" customFormat="false" ht="24" hidden="false" customHeight="false" outlineLevel="0" collapsed="false">
      <c r="A166" s="16" t="n">
        <v>159</v>
      </c>
      <c r="B166" s="17" t="s">
        <v>176</v>
      </c>
      <c r="C166" s="18" t="n">
        <v>5769</v>
      </c>
      <c r="D166" s="18" t="n">
        <v>5769</v>
      </c>
      <c r="E166" s="18" t="n">
        <v>6498</v>
      </c>
      <c r="F166" s="18" t="n">
        <v>6667</v>
      </c>
      <c r="G166" s="18" t="n">
        <v>5114</v>
      </c>
      <c r="H166" s="18" t="n">
        <v>5103</v>
      </c>
      <c r="I166" s="18" t="n">
        <v>5141</v>
      </c>
      <c r="J166" s="18" t="n">
        <v>5305</v>
      </c>
      <c r="K166" s="18" t="n">
        <v>23</v>
      </c>
      <c r="L166" s="18" t="n">
        <v>31</v>
      </c>
      <c r="M166" s="18" t="n">
        <v>29</v>
      </c>
      <c r="N166" s="18" t="n">
        <v>29</v>
      </c>
      <c r="O166" s="18" t="n">
        <f aca="false">C166+K166</f>
        <v>5792</v>
      </c>
      <c r="P166" s="18" t="n">
        <f aca="false">D166+L166</f>
        <v>5800</v>
      </c>
      <c r="Q166" s="18" t="n">
        <f aca="false">E166+M166</f>
        <v>6527</v>
      </c>
      <c r="R166" s="18" t="n">
        <f aca="false">F166+N166</f>
        <v>6696</v>
      </c>
      <c r="S166" s="19" t="str">
        <f aca="false">IF(J166="-","   ",IF((F166-J166)&gt;=0,"ok","esgoto maior"))</f>
        <v>ok</v>
      </c>
      <c r="T166" s="20" t="n">
        <f aca="false">(D166-C166)/C166</f>
        <v>0</v>
      </c>
      <c r="U166" s="20" t="n">
        <f aca="false">(E166-D166)/D166</f>
        <v>0.126365054602184</v>
      </c>
      <c r="V166" s="20" t="n">
        <f aca="false">(F166-E166)/E166</f>
        <v>0.0260080024622961</v>
      </c>
      <c r="W166" s="20" t="n">
        <f aca="false">AVERAGE(T166:V166)</f>
        <v>0.0507910190214934</v>
      </c>
      <c r="X166" s="20" t="n">
        <f aca="false">(H166-G166)/G166</f>
        <v>-0.00215095815408682</v>
      </c>
      <c r="Y166" s="20" t="n">
        <f aca="false">(I166-H166)/H166</f>
        <v>0.00744660003919263</v>
      </c>
      <c r="Z166" s="20" t="n">
        <f aca="false">(J166-I166)/I166</f>
        <v>0.0319004084808403</v>
      </c>
      <c r="AA166" s="20" t="n">
        <f aca="false">AVERAGE(X166:Z166)</f>
        <v>0.0123986834553154</v>
      </c>
      <c r="AB166" s="9" t="n">
        <f aca="false">(L166-K166)/K166</f>
        <v>0.347826086956522</v>
      </c>
      <c r="AC166" s="20" t="n">
        <f aca="false">(M166-L166)/L166</f>
        <v>-0.0645161290322581</v>
      </c>
      <c r="AD166" s="20" t="n">
        <f aca="false">(N166-M166)/M166</f>
        <v>0</v>
      </c>
      <c r="AE166" s="30" t="n">
        <f aca="false">AVERAGE(AC166:AD166)</f>
        <v>-0.032258064516129</v>
      </c>
      <c r="AF166" s="22" t="s">
        <v>251</v>
      </c>
    </row>
    <row r="167" customFormat="false" ht="12" hidden="false" customHeight="false" outlineLevel="0" collapsed="false">
      <c r="A167" s="16" t="n">
        <v>160</v>
      </c>
      <c r="B167" s="17" t="s">
        <v>177</v>
      </c>
      <c r="C167" s="18" t="n">
        <v>957</v>
      </c>
      <c r="D167" s="18" t="n">
        <v>963</v>
      </c>
      <c r="E167" s="18" t="n">
        <v>1143</v>
      </c>
      <c r="F167" s="18" t="n">
        <v>1169</v>
      </c>
      <c r="G167" s="18" t="n">
        <v>0</v>
      </c>
      <c r="H167" s="18" t="n">
        <v>0</v>
      </c>
      <c r="I167" s="18" t="n">
        <v>0</v>
      </c>
      <c r="J167" s="18" t="n">
        <v>0</v>
      </c>
      <c r="K167" s="18" t="n">
        <v>0</v>
      </c>
      <c r="L167" s="18" t="n">
        <v>0</v>
      </c>
      <c r="M167" s="18" t="n">
        <v>0</v>
      </c>
      <c r="N167" s="18" t="n">
        <v>0</v>
      </c>
      <c r="O167" s="18" t="n">
        <f aca="false">C167+K167</f>
        <v>957</v>
      </c>
      <c r="P167" s="18" t="n">
        <f aca="false">D167+L167</f>
        <v>963</v>
      </c>
      <c r="Q167" s="18" t="n">
        <f aca="false">E167+M167</f>
        <v>1143</v>
      </c>
      <c r="R167" s="18" t="n">
        <f aca="false">F167+N167</f>
        <v>1169</v>
      </c>
      <c r="S167" s="19" t="str">
        <f aca="false">IF(J167="-","   ",IF((F167-J167)&gt;=0,"ok","esgoto maior"))</f>
        <v>ok</v>
      </c>
      <c r="T167" s="20" t="n">
        <f aca="false">(D167-C167)/C167</f>
        <v>0.00626959247648903</v>
      </c>
      <c r="U167" s="20" t="n">
        <f aca="false">(E167-D167)/D167</f>
        <v>0.186915887850467</v>
      </c>
      <c r="V167" s="20" t="n">
        <f aca="false">(F167-E167)/E167</f>
        <v>0.0227471566054243</v>
      </c>
      <c r="W167" s="20" t="n">
        <f aca="false">AVERAGE(T167:V167)</f>
        <v>0.0719775456441269</v>
      </c>
      <c r="X167" s="20" t="s">
        <v>18</v>
      </c>
      <c r="Y167" s="20" t="s">
        <v>18</v>
      </c>
      <c r="Z167" s="20" t="s">
        <v>18</v>
      </c>
      <c r="AA167" s="20" t="s">
        <v>18</v>
      </c>
      <c r="AB167" s="20" t="s">
        <v>18</v>
      </c>
      <c r="AC167" s="20" t="s">
        <v>18</v>
      </c>
      <c r="AD167" s="20" t="s">
        <v>18</v>
      </c>
      <c r="AE167" s="20" t="s">
        <v>18</v>
      </c>
      <c r="AF167" s="22"/>
    </row>
    <row r="168" customFormat="false" ht="24" hidden="false" customHeight="false" outlineLevel="0" collapsed="false">
      <c r="A168" s="16" t="n">
        <v>161</v>
      </c>
      <c r="B168" s="17" t="s">
        <v>178</v>
      </c>
      <c r="C168" s="18" t="n">
        <v>10043</v>
      </c>
      <c r="D168" s="18" t="n">
        <v>10637</v>
      </c>
      <c r="E168" s="18" t="n">
        <v>10919</v>
      </c>
      <c r="F168" s="18" t="n">
        <v>11447</v>
      </c>
      <c r="G168" s="18" t="n">
        <v>10104</v>
      </c>
      <c r="H168" s="18" t="n">
        <v>11095</v>
      </c>
      <c r="I168" s="18" t="n">
        <v>11319</v>
      </c>
      <c r="J168" s="18" t="n">
        <v>11590</v>
      </c>
      <c r="K168" s="18" t="n">
        <v>956</v>
      </c>
      <c r="L168" s="18" t="n">
        <v>1306</v>
      </c>
      <c r="M168" s="18" t="n">
        <v>1270</v>
      </c>
      <c r="N168" s="18" t="n">
        <v>1225</v>
      </c>
      <c r="O168" s="18" t="n">
        <f aca="false">C168+K168</f>
        <v>10999</v>
      </c>
      <c r="P168" s="18" t="n">
        <f aca="false">D168+L168</f>
        <v>11943</v>
      </c>
      <c r="Q168" s="18" t="n">
        <f aca="false">E168+M168</f>
        <v>12189</v>
      </c>
      <c r="R168" s="18" t="n">
        <f aca="false">F168+N168</f>
        <v>12672</v>
      </c>
      <c r="S168" s="19" t="str">
        <f aca="false">IF(J168="-","   ",IF((F168-J168)&gt;=0,"ok","esgoto maior"))</f>
        <v>esgoto maior</v>
      </c>
      <c r="T168" s="20" t="n">
        <f aca="false">(D168-C168)/C168</f>
        <v>0.0591456736035049</v>
      </c>
      <c r="U168" s="20" t="n">
        <f aca="false">(E168-D168)/D168</f>
        <v>0.0265112343705932</v>
      </c>
      <c r="V168" s="20" t="n">
        <f aca="false">(F168-E168)/E168</f>
        <v>0.0483560765637879</v>
      </c>
      <c r="W168" s="20" t="n">
        <f aca="false">AVERAGE(T168:V168)</f>
        <v>0.044670994845962</v>
      </c>
      <c r="X168" s="20" t="n">
        <f aca="false">(H168-G168)/G168</f>
        <v>0.0980799683293745</v>
      </c>
      <c r="Y168" s="20" t="n">
        <f aca="false">(I168-H168)/H168</f>
        <v>0.0201892744479495</v>
      </c>
      <c r="Z168" s="20" t="n">
        <f aca="false">(J168-I168)/I168</f>
        <v>0.0239420443502076</v>
      </c>
      <c r="AA168" s="20" t="n">
        <f aca="false">AVERAGE(X168:Z168)</f>
        <v>0.0474037623758439</v>
      </c>
      <c r="AB168" s="9" t="n">
        <f aca="false">(L168-K168)/K168</f>
        <v>0.366108786610879</v>
      </c>
      <c r="AC168" s="20" t="n">
        <f aca="false">(M168-L168)/L168</f>
        <v>-0.0275650842266462</v>
      </c>
      <c r="AD168" s="20" t="n">
        <f aca="false">(N168-M168)/M168</f>
        <v>-0.0354330708661417</v>
      </c>
      <c r="AE168" s="30" t="n">
        <f aca="false">AVERAGE(AC168:AD168)</f>
        <v>-0.031499077546394</v>
      </c>
      <c r="AF168" s="22" t="s">
        <v>251</v>
      </c>
    </row>
    <row r="169" customFormat="false" ht="12" hidden="false" customHeight="false" outlineLevel="0" collapsed="false">
      <c r="A169" s="16" t="n">
        <v>162</v>
      </c>
      <c r="B169" s="17" t="s">
        <v>179</v>
      </c>
      <c r="C169" s="18" t="n">
        <v>1096</v>
      </c>
      <c r="D169" s="18" t="n">
        <v>1107</v>
      </c>
      <c r="E169" s="18" t="n">
        <v>1125</v>
      </c>
      <c r="F169" s="18" t="n">
        <v>1144</v>
      </c>
      <c r="G169" s="18" t="n">
        <v>0</v>
      </c>
      <c r="H169" s="18" t="n">
        <v>0</v>
      </c>
      <c r="I169" s="18" t="n">
        <v>0</v>
      </c>
      <c r="J169" s="18" t="n">
        <v>0</v>
      </c>
      <c r="K169" s="18" t="n">
        <v>0</v>
      </c>
      <c r="L169" s="18" t="n">
        <v>0</v>
      </c>
      <c r="M169" s="18" t="n">
        <v>0</v>
      </c>
      <c r="N169" s="18" t="n">
        <v>0</v>
      </c>
      <c r="O169" s="18" t="n">
        <f aca="false">C169+K169</f>
        <v>1096</v>
      </c>
      <c r="P169" s="18" t="n">
        <f aca="false">D169+L169</f>
        <v>1107</v>
      </c>
      <c r="Q169" s="18" t="n">
        <f aca="false">E169+M169</f>
        <v>1125</v>
      </c>
      <c r="R169" s="18" t="n">
        <f aca="false">F169+N169</f>
        <v>1144</v>
      </c>
      <c r="S169" s="19" t="str">
        <f aca="false">IF(J169="-","   ",IF((F169-J169)&gt;=0,"ok","esgoto maior"))</f>
        <v>ok</v>
      </c>
      <c r="T169" s="20" t="n">
        <f aca="false">(D169-C169)/C169</f>
        <v>0.010036496350365</v>
      </c>
      <c r="U169" s="20" t="n">
        <f aca="false">(E169-D169)/D169</f>
        <v>0.016260162601626</v>
      </c>
      <c r="V169" s="20" t="n">
        <f aca="false">(F169-E169)/E169</f>
        <v>0.0168888888888889</v>
      </c>
      <c r="W169" s="20" t="n">
        <f aca="false">AVERAGE(T169:V169)</f>
        <v>0.0143951826136266</v>
      </c>
      <c r="X169" s="20" t="s">
        <v>18</v>
      </c>
      <c r="Y169" s="20" t="s">
        <v>18</v>
      </c>
      <c r="Z169" s="20" t="s">
        <v>18</v>
      </c>
      <c r="AA169" s="20" t="s">
        <v>18</v>
      </c>
      <c r="AB169" s="20" t="s">
        <v>18</v>
      </c>
      <c r="AC169" s="20" t="s">
        <v>18</v>
      </c>
      <c r="AD169" s="20" t="s">
        <v>18</v>
      </c>
      <c r="AE169" s="20" t="s">
        <v>18</v>
      </c>
      <c r="AF169" s="22"/>
    </row>
    <row r="170" customFormat="false" ht="12" hidden="false" customHeight="false" outlineLevel="0" collapsed="false">
      <c r="A170" s="16" t="n">
        <v>163</v>
      </c>
      <c r="B170" s="17" t="s">
        <v>180</v>
      </c>
      <c r="C170" s="18" t="n">
        <v>1366</v>
      </c>
      <c r="D170" s="18" t="n">
        <v>1408</v>
      </c>
      <c r="E170" s="18" t="n">
        <v>1441</v>
      </c>
      <c r="F170" s="18" t="n">
        <v>1462</v>
      </c>
      <c r="G170" s="18" t="n">
        <v>0</v>
      </c>
      <c r="H170" s="18" t="n">
        <v>0</v>
      </c>
      <c r="I170" s="18" t="n">
        <v>0</v>
      </c>
      <c r="J170" s="18" t="n">
        <v>0</v>
      </c>
      <c r="K170" s="18" t="n">
        <v>0</v>
      </c>
      <c r="L170" s="18" t="n">
        <v>0</v>
      </c>
      <c r="M170" s="18" t="n">
        <v>0</v>
      </c>
      <c r="N170" s="18" t="n">
        <v>0</v>
      </c>
      <c r="O170" s="18" t="n">
        <f aca="false">C170+K170</f>
        <v>1366</v>
      </c>
      <c r="P170" s="18" t="n">
        <f aca="false">D170+L170</f>
        <v>1408</v>
      </c>
      <c r="Q170" s="18" t="n">
        <f aca="false">E170+M170</f>
        <v>1441</v>
      </c>
      <c r="R170" s="18" t="n">
        <f aca="false">F170+N170</f>
        <v>1462</v>
      </c>
      <c r="S170" s="19" t="str">
        <f aca="false">IF(J170="-","   ",IF((F170-J170)&gt;=0,"ok","esgoto maior"))</f>
        <v>ok</v>
      </c>
      <c r="T170" s="20" t="n">
        <f aca="false">(D170-C170)/C170</f>
        <v>0.0307467057101025</v>
      </c>
      <c r="U170" s="20" t="n">
        <f aca="false">(E170-D170)/D170</f>
        <v>0.0234375</v>
      </c>
      <c r="V170" s="20" t="n">
        <f aca="false">(F170-E170)/E170</f>
        <v>0.0145732130464955</v>
      </c>
      <c r="W170" s="20" t="n">
        <f aca="false">AVERAGE(T170:V170)</f>
        <v>0.0229191395855327</v>
      </c>
      <c r="X170" s="20" t="s">
        <v>18</v>
      </c>
      <c r="Y170" s="20" t="s">
        <v>18</v>
      </c>
      <c r="Z170" s="20" t="s">
        <v>18</v>
      </c>
      <c r="AA170" s="20" t="s">
        <v>18</v>
      </c>
      <c r="AB170" s="20" t="s">
        <v>18</v>
      </c>
      <c r="AC170" s="20" t="s">
        <v>18</v>
      </c>
      <c r="AD170" s="20" t="s">
        <v>18</v>
      </c>
      <c r="AE170" s="20" t="s">
        <v>18</v>
      </c>
      <c r="AF170" s="22"/>
    </row>
    <row r="171" customFormat="false" ht="24" hidden="false" customHeight="false" outlineLevel="0" collapsed="false">
      <c r="A171" s="16" t="n">
        <v>164</v>
      </c>
      <c r="B171" s="17" t="s">
        <v>181</v>
      </c>
      <c r="C171" s="18" t="n">
        <v>4269</v>
      </c>
      <c r="D171" s="18" t="n">
        <v>4326</v>
      </c>
      <c r="E171" s="18" t="n">
        <v>4422</v>
      </c>
      <c r="F171" s="18" t="n">
        <v>4521</v>
      </c>
      <c r="G171" s="18" t="n">
        <v>4060</v>
      </c>
      <c r="H171" s="18" t="n">
        <v>4147</v>
      </c>
      <c r="I171" s="18" t="n">
        <v>4227</v>
      </c>
      <c r="J171" s="18" t="n">
        <v>4289</v>
      </c>
      <c r="K171" s="18" t="n">
        <v>19</v>
      </c>
      <c r="L171" s="18" t="n">
        <v>36</v>
      </c>
      <c r="M171" s="18" t="n">
        <v>41</v>
      </c>
      <c r="N171" s="18" t="n">
        <v>39</v>
      </c>
      <c r="O171" s="18" t="n">
        <f aca="false">C171+K171</f>
        <v>4288</v>
      </c>
      <c r="P171" s="18" t="n">
        <f aca="false">D171+L171</f>
        <v>4362</v>
      </c>
      <c r="Q171" s="18" t="n">
        <f aca="false">E171+M171</f>
        <v>4463</v>
      </c>
      <c r="R171" s="18" t="n">
        <f aca="false">F171+N171</f>
        <v>4560</v>
      </c>
      <c r="S171" s="19" t="str">
        <f aca="false">IF(J171="-","   ",IF((F171-J171)&gt;=0,"ok","esgoto maior"))</f>
        <v>ok</v>
      </c>
      <c r="T171" s="20" t="n">
        <f aca="false">(D171-C171)/C171</f>
        <v>0.0133520730850316</v>
      </c>
      <c r="U171" s="20" t="n">
        <f aca="false">(E171-D171)/D171</f>
        <v>0.0221914008321775</v>
      </c>
      <c r="V171" s="20" t="n">
        <f aca="false">(F171-E171)/E171</f>
        <v>0.0223880597014925</v>
      </c>
      <c r="W171" s="20" t="n">
        <f aca="false">AVERAGE(T171:V171)</f>
        <v>0.0193105112062339</v>
      </c>
      <c r="X171" s="20" t="n">
        <f aca="false">(H171-G171)/G171</f>
        <v>0.0214285714285714</v>
      </c>
      <c r="Y171" s="20" t="n">
        <f aca="false">(I171-H171)/H171</f>
        <v>0.0192910537738124</v>
      </c>
      <c r="Z171" s="20" t="n">
        <f aca="false">(J171-I171)/I171</f>
        <v>0.0146676129642773</v>
      </c>
      <c r="AA171" s="20" t="n">
        <f aca="false">AVERAGE(X171:Z171)</f>
        <v>0.0184624127222204</v>
      </c>
      <c r="AB171" s="9" t="n">
        <f aca="false">(L171-K171)/K171</f>
        <v>0.894736842105263</v>
      </c>
      <c r="AC171" s="20" t="n">
        <f aca="false">(M171-L171)/L171</f>
        <v>0.138888888888889</v>
      </c>
      <c r="AD171" s="20" t="n">
        <f aca="false">(N171-M171)/M171</f>
        <v>-0.0487804878048781</v>
      </c>
      <c r="AE171" s="30" t="n">
        <f aca="false">AVERAGE(AC171:AD171)</f>
        <v>0.0450542005420054</v>
      </c>
      <c r="AF171" s="22" t="s">
        <v>251</v>
      </c>
    </row>
    <row r="172" customFormat="false" ht="12" hidden="false" customHeight="false" outlineLevel="0" collapsed="false">
      <c r="A172" s="16" t="n">
        <v>165</v>
      </c>
      <c r="B172" s="17" t="s">
        <v>182</v>
      </c>
      <c r="C172" s="18" t="n">
        <v>966</v>
      </c>
      <c r="D172" s="18" t="n">
        <v>977</v>
      </c>
      <c r="E172" s="18" t="n">
        <v>999</v>
      </c>
      <c r="F172" s="18" t="n">
        <v>1013</v>
      </c>
      <c r="G172" s="18" t="n">
        <v>0</v>
      </c>
      <c r="H172" s="18" t="n">
        <v>1</v>
      </c>
      <c r="I172" s="18" t="n">
        <v>0</v>
      </c>
      <c r="J172" s="18" t="n">
        <v>0</v>
      </c>
      <c r="K172" s="18" t="n">
        <v>0</v>
      </c>
      <c r="L172" s="18" t="n">
        <v>0</v>
      </c>
      <c r="M172" s="18" t="n">
        <v>0</v>
      </c>
      <c r="N172" s="18" t="n">
        <v>0</v>
      </c>
      <c r="O172" s="18" t="n">
        <f aca="false">C172+K172</f>
        <v>966</v>
      </c>
      <c r="P172" s="18" t="n">
        <f aca="false">D172+L172</f>
        <v>977</v>
      </c>
      <c r="Q172" s="18" t="n">
        <f aca="false">E172+M172</f>
        <v>999</v>
      </c>
      <c r="R172" s="18" t="n">
        <f aca="false">F172+N172</f>
        <v>1013</v>
      </c>
      <c r="S172" s="19" t="str">
        <f aca="false">IF(J172="-","   ",IF((F172-J172)&gt;=0,"ok","esgoto maior"))</f>
        <v>ok</v>
      </c>
      <c r="T172" s="20" t="n">
        <f aca="false">(D172-C172)/C172</f>
        <v>0.0113871635610766</v>
      </c>
      <c r="U172" s="20" t="n">
        <f aca="false">(E172-D172)/D172</f>
        <v>0.022517911975435</v>
      </c>
      <c r="V172" s="20" t="n">
        <f aca="false">(F172-E172)/E172</f>
        <v>0.014014014014014</v>
      </c>
      <c r="W172" s="20" t="n">
        <f aca="false">AVERAGE(T172:V172)</f>
        <v>0.0159730298501752</v>
      </c>
      <c r="X172" s="20" t="s">
        <v>18</v>
      </c>
      <c r="Y172" s="20" t="s">
        <v>18</v>
      </c>
      <c r="Z172" s="20" t="s">
        <v>18</v>
      </c>
      <c r="AA172" s="20" t="s">
        <v>18</v>
      </c>
      <c r="AB172" s="20" t="s">
        <v>18</v>
      </c>
      <c r="AC172" s="20" t="s">
        <v>18</v>
      </c>
      <c r="AD172" s="20" t="s">
        <v>18</v>
      </c>
      <c r="AE172" s="20" t="s">
        <v>18</v>
      </c>
      <c r="AF172" s="22"/>
    </row>
    <row r="173" customFormat="false" ht="12" hidden="false" customHeight="false" outlineLevel="0" collapsed="false">
      <c r="A173" s="16" t="n">
        <v>166</v>
      </c>
      <c r="B173" s="17" t="s">
        <v>183</v>
      </c>
      <c r="C173" s="18" t="n">
        <v>3023</v>
      </c>
      <c r="D173" s="18" t="n">
        <v>3109</v>
      </c>
      <c r="E173" s="18" t="n">
        <v>3206</v>
      </c>
      <c r="F173" s="18" t="n">
        <v>3281</v>
      </c>
      <c r="G173" s="18" t="n">
        <v>0</v>
      </c>
      <c r="H173" s="18" t="n">
        <v>0</v>
      </c>
      <c r="I173" s="18" t="n">
        <v>0</v>
      </c>
      <c r="J173" s="18" t="n">
        <v>0</v>
      </c>
      <c r="K173" s="18" t="n">
        <v>0</v>
      </c>
      <c r="L173" s="18" t="n">
        <v>0</v>
      </c>
      <c r="M173" s="18" t="n">
        <v>0</v>
      </c>
      <c r="N173" s="18" t="n">
        <v>0</v>
      </c>
      <c r="O173" s="18" t="n">
        <f aca="false">C173+K173</f>
        <v>3023</v>
      </c>
      <c r="P173" s="18" t="n">
        <f aca="false">D173+L173</f>
        <v>3109</v>
      </c>
      <c r="Q173" s="18" t="n">
        <f aca="false">E173+M173</f>
        <v>3206</v>
      </c>
      <c r="R173" s="18" t="n">
        <f aca="false">F173+N173</f>
        <v>3281</v>
      </c>
      <c r="S173" s="19" t="str">
        <f aca="false">IF(J173="-","   ",IF((F173-J173)&gt;=0,"ok","esgoto maior"))</f>
        <v>ok</v>
      </c>
      <c r="T173" s="20" t="n">
        <f aca="false">(D173-C173)/C173</f>
        <v>0.0284485610320873</v>
      </c>
      <c r="U173" s="20" t="n">
        <f aca="false">(E173-D173)/D173</f>
        <v>0.0311997426825346</v>
      </c>
      <c r="V173" s="20" t="n">
        <f aca="false">(F173-E173)/E173</f>
        <v>0.0233936369307548</v>
      </c>
      <c r="W173" s="20" t="n">
        <f aca="false">AVERAGE(T173:V173)</f>
        <v>0.0276806468817922</v>
      </c>
      <c r="X173" s="20" t="s">
        <v>18</v>
      </c>
      <c r="Y173" s="20" t="s">
        <v>18</v>
      </c>
      <c r="Z173" s="20" t="s">
        <v>18</v>
      </c>
      <c r="AA173" s="20" t="s">
        <v>18</v>
      </c>
      <c r="AB173" s="20" t="s">
        <v>18</v>
      </c>
      <c r="AC173" s="20" t="s">
        <v>18</v>
      </c>
      <c r="AD173" s="20" t="s">
        <v>18</v>
      </c>
      <c r="AE173" s="20" t="s">
        <v>18</v>
      </c>
      <c r="AF173" s="22"/>
    </row>
    <row r="174" customFormat="false" ht="12" hidden="false" customHeight="false" outlineLevel="0" collapsed="false">
      <c r="A174" s="16" t="n">
        <v>167</v>
      </c>
      <c r="B174" s="17" t="s">
        <v>184</v>
      </c>
      <c r="C174" s="18" t="n">
        <v>585</v>
      </c>
      <c r="D174" s="18" t="n">
        <v>592</v>
      </c>
      <c r="E174" s="18" t="n">
        <v>599</v>
      </c>
      <c r="F174" s="18" t="n">
        <v>603</v>
      </c>
      <c r="G174" s="18" t="n">
        <v>0</v>
      </c>
      <c r="H174" s="18" t="n">
        <v>0</v>
      </c>
      <c r="I174" s="18" t="n">
        <v>0</v>
      </c>
      <c r="J174" s="18" t="n">
        <v>0</v>
      </c>
      <c r="K174" s="18" t="n">
        <v>0</v>
      </c>
      <c r="L174" s="18" t="n">
        <v>0</v>
      </c>
      <c r="M174" s="18" t="n">
        <v>0</v>
      </c>
      <c r="N174" s="18" t="n">
        <v>0</v>
      </c>
      <c r="O174" s="18" t="n">
        <f aca="false">C174+K174</f>
        <v>585</v>
      </c>
      <c r="P174" s="18" t="n">
        <f aca="false">D174+L174</f>
        <v>592</v>
      </c>
      <c r="Q174" s="18" t="n">
        <f aca="false">E174+M174</f>
        <v>599</v>
      </c>
      <c r="R174" s="18" t="n">
        <f aca="false">F174+N174</f>
        <v>603</v>
      </c>
      <c r="S174" s="19" t="str">
        <f aca="false">IF(J174="-","   ",IF((F174-J174)&gt;=0,"ok","esgoto maior"))</f>
        <v>ok</v>
      </c>
      <c r="T174" s="20" t="n">
        <f aca="false">(D174-C174)/C174</f>
        <v>0.011965811965812</v>
      </c>
      <c r="U174" s="20" t="n">
        <f aca="false">(E174-D174)/D174</f>
        <v>0.0118243243243243</v>
      </c>
      <c r="V174" s="20" t="n">
        <f aca="false">(F174-E174)/E174</f>
        <v>0.00667779632721202</v>
      </c>
      <c r="W174" s="20" t="n">
        <f aca="false">AVERAGE(T174:V174)</f>
        <v>0.0101559775391161</v>
      </c>
      <c r="X174" s="20" t="s">
        <v>18</v>
      </c>
      <c r="Y174" s="20" t="s">
        <v>18</v>
      </c>
      <c r="Z174" s="20" t="s">
        <v>18</v>
      </c>
      <c r="AA174" s="20" t="s">
        <v>18</v>
      </c>
      <c r="AB174" s="20" t="s">
        <v>18</v>
      </c>
      <c r="AC174" s="20" t="s">
        <v>18</v>
      </c>
      <c r="AD174" s="20" t="s">
        <v>18</v>
      </c>
      <c r="AE174" s="20" t="s">
        <v>18</v>
      </c>
      <c r="AF174" s="22"/>
    </row>
    <row r="175" customFormat="false" ht="24" hidden="false" customHeight="false" outlineLevel="0" collapsed="false">
      <c r="A175" s="16" t="n">
        <v>168</v>
      </c>
      <c r="B175" s="17" t="s">
        <v>185</v>
      </c>
      <c r="C175" s="18" t="n">
        <v>9299</v>
      </c>
      <c r="D175" s="18" t="n">
        <v>9455</v>
      </c>
      <c r="E175" s="18" t="n">
        <v>9681</v>
      </c>
      <c r="F175" s="18" t="n">
        <v>9956</v>
      </c>
      <c r="G175" s="18" t="n">
        <v>8347</v>
      </c>
      <c r="H175" s="18" t="n">
        <v>8474</v>
      </c>
      <c r="I175" s="18" t="n">
        <v>8613</v>
      </c>
      <c r="J175" s="18" t="n">
        <v>8779</v>
      </c>
      <c r="K175" s="18" t="n">
        <v>302</v>
      </c>
      <c r="L175" s="18" t="n">
        <v>390</v>
      </c>
      <c r="M175" s="18" t="n">
        <v>372</v>
      </c>
      <c r="N175" s="18" t="n">
        <v>339</v>
      </c>
      <c r="O175" s="18" t="n">
        <f aca="false">C175+K175</f>
        <v>9601</v>
      </c>
      <c r="P175" s="18" t="n">
        <f aca="false">D175+L175</f>
        <v>9845</v>
      </c>
      <c r="Q175" s="18" t="n">
        <f aca="false">E175+M175</f>
        <v>10053</v>
      </c>
      <c r="R175" s="18" t="n">
        <f aca="false">F175+N175</f>
        <v>10295</v>
      </c>
      <c r="S175" s="19" t="str">
        <f aca="false">IF(J175="-","   ",IF((F175-J175)&gt;=0,"ok","esgoto maior"))</f>
        <v>ok</v>
      </c>
      <c r="T175" s="20" t="n">
        <f aca="false">(D175-C175)/C175</f>
        <v>0.0167759974190773</v>
      </c>
      <c r="U175" s="20" t="n">
        <f aca="false">(E175-D175)/D175</f>
        <v>0.0239026969857218</v>
      </c>
      <c r="V175" s="20" t="n">
        <f aca="false">(F175-E175)/E175</f>
        <v>0.0284061563888028</v>
      </c>
      <c r="W175" s="20" t="n">
        <f aca="false">AVERAGE(T175:V175)</f>
        <v>0.0230282835978673</v>
      </c>
      <c r="X175" s="20" t="n">
        <f aca="false">(H175-G175)/G175</f>
        <v>0.0152150473223913</v>
      </c>
      <c r="Y175" s="20" t="n">
        <f aca="false">(I175-H175)/H175</f>
        <v>0.016403115411848</v>
      </c>
      <c r="Z175" s="20" t="n">
        <f aca="false">(J175-I175)/I175</f>
        <v>0.0192731916869848</v>
      </c>
      <c r="AA175" s="20" t="n">
        <f aca="false">AVERAGE(X175:Z175)</f>
        <v>0.0169637848070747</v>
      </c>
      <c r="AB175" s="9" t="n">
        <f aca="false">(L175-K175)/K175</f>
        <v>0.291390728476821</v>
      </c>
      <c r="AC175" s="20" t="n">
        <f aca="false">(M175-L175)/L175</f>
        <v>-0.0461538461538462</v>
      </c>
      <c r="AD175" s="20" t="n">
        <f aca="false">(N175-M175)/M175</f>
        <v>-0.0887096774193548</v>
      </c>
      <c r="AE175" s="30" t="n">
        <f aca="false">AVERAGE(AC175:AD175)</f>
        <v>-0.0674317617866005</v>
      </c>
      <c r="AF175" s="22" t="s">
        <v>251</v>
      </c>
    </row>
    <row r="176" customFormat="false" ht="12" hidden="false" customHeight="false" outlineLevel="0" collapsed="false">
      <c r="A176" s="16" t="n">
        <v>169</v>
      </c>
      <c r="B176" s="17" t="s">
        <v>186</v>
      </c>
      <c r="C176" s="18" t="n">
        <v>4605</v>
      </c>
      <c r="D176" s="18" t="n">
        <v>4651</v>
      </c>
      <c r="E176" s="18" t="n">
        <v>4706</v>
      </c>
      <c r="F176" s="18" t="n">
        <v>4766</v>
      </c>
      <c r="G176" s="18" t="n">
        <v>0</v>
      </c>
      <c r="H176" s="18" t="n">
        <v>0</v>
      </c>
      <c r="I176" s="18" t="n">
        <v>0</v>
      </c>
      <c r="J176" s="18" t="n">
        <v>0</v>
      </c>
      <c r="K176" s="18" t="n">
        <v>0</v>
      </c>
      <c r="L176" s="18" t="n">
        <v>0</v>
      </c>
      <c r="M176" s="18" t="n">
        <v>0</v>
      </c>
      <c r="N176" s="18" t="n">
        <v>0</v>
      </c>
      <c r="O176" s="18" t="n">
        <f aca="false">C176+K176</f>
        <v>4605</v>
      </c>
      <c r="P176" s="18" t="n">
        <f aca="false">D176+L176</f>
        <v>4651</v>
      </c>
      <c r="Q176" s="18" t="n">
        <f aca="false">E176+M176</f>
        <v>4706</v>
      </c>
      <c r="R176" s="18" t="n">
        <f aca="false">F176+N176</f>
        <v>4766</v>
      </c>
      <c r="S176" s="19" t="str">
        <f aca="false">IF(J176="-","   ",IF((F176-J176)&gt;=0,"ok","esgoto maior"))</f>
        <v>ok</v>
      </c>
      <c r="T176" s="20" t="n">
        <f aca="false">(D176-C176)/C176</f>
        <v>0.00998914223669924</v>
      </c>
      <c r="U176" s="20" t="n">
        <f aca="false">(E176-D176)/D176</f>
        <v>0.0118254138894861</v>
      </c>
      <c r="V176" s="20" t="n">
        <f aca="false">(F176-E176)/E176</f>
        <v>0.0127496812579686</v>
      </c>
      <c r="W176" s="20" t="n">
        <f aca="false">AVERAGE(T176:V176)</f>
        <v>0.0115214124613846</v>
      </c>
      <c r="X176" s="20" t="s">
        <v>18</v>
      </c>
      <c r="Y176" s="20" t="s">
        <v>18</v>
      </c>
      <c r="Z176" s="20" t="s">
        <v>18</v>
      </c>
      <c r="AA176" s="20" t="s">
        <v>18</v>
      </c>
      <c r="AB176" s="20" t="s">
        <v>18</v>
      </c>
      <c r="AC176" s="20" t="s">
        <v>18</v>
      </c>
      <c r="AD176" s="20" t="s">
        <v>18</v>
      </c>
      <c r="AE176" s="20" t="s">
        <v>18</v>
      </c>
      <c r="AF176" s="22"/>
    </row>
    <row r="177" customFormat="false" ht="12" hidden="false" customHeight="false" outlineLevel="0" collapsed="false">
      <c r="A177" s="16" t="n">
        <v>170</v>
      </c>
      <c r="B177" s="17" t="s">
        <v>187</v>
      </c>
      <c r="C177" s="18" t="n">
        <v>9006</v>
      </c>
      <c r="D177" s="18" t="n">
        <v>9220</v>
      </c>
      <c r="E177" s="18" t="n">
        <v>9576</v>
      </c>
      <c r="F177" s="18" t="n">
        <v>9776</v>
      </c>
      <c r="G177" s="18" t="n">
        <v>0</v>
      </c>
      <c r="H177" s="18" t="n">
        <v>0</v>
      </c>
      <c r="I177" s="18" t="n">
        <v>0</v>
      </c>
      <c r="J177" s="18" t="n">
        <v>0</v>
      </c>
      <c r="K177" s="18" t="n">
        <v>0</v>
      </c>
      <c r="L177" s="18" t="n">
        <v>0</v>
      </c>
      <c r="M177" s="18" t="n">
        <v>0</v>
      </c>
      <c r="N177" s="18" t="n">
        <v>0</v>
      </c>
      <c r="O177" s="18" t="n">
        <f aca="false">C177+K177</f>
        <v>9006</v>
      </c>
      <c r="P177" s="18" t="n">
        <f aca="false">D177+L177</f>
        <v>9220</v>
      </c>
      <c r="Q177" s="18" t="n">
        <f aca="false">E177+M177</f>
        <v>9576</v>
      </c>
      <c r="R177" s="18" t="n">
        <f aca="false">F177+N177</f>
        <v>9776</v>
      </c>
      <c r="S177" s="19" t="str">
        <f aca="false">IF(J177="-","   ",IF((F177-J177)&gt;=0,"ok","esgoto maior"))</f>
        <v>ok</v>
      </c>
      <c r="T177" s="20" t="n">
        <f aca="false">(D177-C177)/C177</f>
        <v>0.0237619364867866</v>
      </c>
      <c r="U177" s="20" t="n">
        <f aca="false">(E177-D177)/D177</f>
        <v>0.0386117136659436</v>
      </c>
      <c r="V177" s="20" t="n">
        <f aca="false">(F177-E177)/E177</f>
        <v>0.0208855472013367</v>
      </c>
      <c r="W177" s="20" t="n">
        <f aca="false">AVERAGE(T177:V177)</f>
        <v>0.027753065784689</v>
      </c>
      <c r="X177" s="20" t="s">
        <v>18</v>
      </c>
      <c r="Y177" s="20" t="s">
        <v>18</v>
      </c>
      <c r="Z177" s="20" t="s">
        <v>18</v>
      </c>
      <c r="AA177" s="20" t="s">
        <v>18</v>
      </c>
      <c r="AB177" s="20" t="s">
        <v>18</v>
      </c>
      <c r="AC177" s="20" t="s">
        <v>18</v>
      </c>
      <c r="AD177" s="20" t="s">
        <v>18</v>
      </c>
      <c r="AE177" s="20" t="s">
        <v>18</v>
      </c>
      <c r="AF177" s="22"/>
    </row>
    <row r="178" customFormat="false" ht="24" hidden="false" customHeight="false" outlineLevel="0" collapsed="false">
      <c r="A178" s="16" t="n">
        <v>171</v>
      </c>
      <c r="B178" s="17" t="s">
        <v>188</v>
      </c>
      <c r="C178" s="18" t="n">
        <v>13565</v>
      </c>
      <c r="D178" s="18" t="n">
        <v>13832</v>
      </c>
      <c r="E178" s="18" t="n">
        <v>14079</v>
      </c>
      <c r="F178" s="18" t="n">
        <v>14377</v>
      </c>
      <c r="G178" s="18" t="n">
        <v>4434</v>
      </c>
      <c r="H178" s="18" t="n">
        <v>4492</v>
      </c>
      <c r="I178" s="18" t="n">
        <v>4573</v>
      </c>
      <c r="J178" s="18" t="n">
        <v>4629</v>
      </c>
      <c r="K178" s="18" t="n">
        <v>35</v>
      </c>
      <c r="L178" s="18" t="n">
        <v>56</v>
      </c>
      <c r="M178" s="18" t="n">
        <v>70</v>
      </c>
      <c r="N178" s="18" t="n">
        <v>73</v>
      </c>
      <c r="O178" s="18" t="n">
        <f aca="false">C178+K178</f>
        <v>13600</v>
      </c>
      <c r="P178" s="18" t="n">
        <f aca="false">D178+L178</f>
        <v>13888</v>
      </c>
      <c r="Q178" s="18" t="n">
        <f aca="false">E178+M178</f>
        <v>14149</v>
      </c>
      <c r="R178" s="18" t="n">
        <f aca="false">F178+N178</f>
        <v>14450</v>
      </c>
      <c r="S178" s="19" t="str">
        <f aca="false">IF(J178="-","   ",IF((F178-J178)&gt;=0,"ok","esgoto maior"))</f>
        <v>ok</v>
      </c>
      <c r="T178" s="20" t="n">
        <f aca="false">(D178-C178)/C178</f>
        <v>0.0196830077405087</v>
      </c>
      <c r="U178" s="20" t="n">
        <f aca="false">(E178-D178)/D178</f>
        <v>0.0178571428571429</v>
      </c>
      <c r="V178" s="20" t="n">
        <f aca="false">(F178-E178)/E178</f>
        <v>0.0211662760139214</v>
      </c>
      <c r="W178" s="20" t="n">
        <f aca="false">AVERAGE(T178:V178)</f>
        <v>0.0195688088705243</v>
      </c>
      <c r="X178" s="20" t="n">
        <f aca="false">(H178-G178)/G178</f>
        <v>0.0130807397383852</v>
      </c>
      <c r="Y178" s="20" t="n">
        <f aca="false">(I178-H178)/H178</f>
        <v>0.0180320569902048</v>
      </c>
      <c r="Z178" s="20" t="n">
        <f aca="false">(J178-I178)/I178</f>
        <v>0.0122457905095124</v>
      </c>
      <c r="AA178" s="20" t="n">
        <f aca="false">AVERAGE(X178:Z178)</f>
        <v>0.0144528624127008</v>
      </c>
      <c r="AB178" s="9" t="n">
        <f aca="false">(L178-K178)/K178</f>
        <v>0.6</v>
      </c>
      <c r="AC178" s="20" t="n">
        <f aca="false">(M178-L178)/L178</f>
        <v>0.25</v>
      </c>
      <c r="AD178" s="20" t="n">
        <f aca="false">(N178-M178)/M178</f>
        <v>0.0428571428571429</v>
      </c>
      <c r="AE178" s="30" t="n">
        <f aca="false">AVERAGE(AC178:AD178)</f>
        <v>0.146428571428571</v>
      </c>
      <c r="AF178" s="22" t="s">
        <v>251</v>
      </c>
    </row>
    <row r="179" customFormat="false" ht="24" hidden="false" customHeight="false" outlineLevel="0" collapsed="false">
      <c r="A179" s="16" t="n">
        <v>172</v>
      </c>
      <c r="B179" s="17" t="s">
        <v>189</v>
      </c>
      <c r="C179" s="18" t="n">
        <v>36889</v>
      </c>
      <c r="D179" s="18" t="n">
        <v>38079</v>
      </c>
      <c r="E179" s="18" t="n">
        <v>38766</v>
      </c>
      <c r="F179" s="18" t="n">
        <v>40017</v>
      </c>
      <c r="G179" s="18" t="n">
        <v>16792</v>
      </c>
      <c r="H179" s="18" t="n">
        <v>17413</v>
      </c>
      <c r="I179" s="18" t="n">
        <v>19134</v>
      </c>
      <c r="J179" s="18" t="n">
        <v>27086</v>
      </c>
      <c r="K179" s="18" t="n">
        <v>9</v>
      </c>
      <c r="L179" s="18" t="n">
        <v>30</v>
      </c>
      <c r="M179" s="18" t="n">
        <v>47</v>
      </c>
      <c r="N179" s="18" t="n">
        <v>68</v>
      </c>
      <c r="O179" s="18" t="n">
        <f aca="false">C179+K179</f>
        <v>36898</v>
      </c>
      <c r="P179" s="18" t="n">
        <f aca="false">D179+L179</f>
        <v>38109</v>
      </c>
      <c r="Q179" s="18" t="n">
        <f aca="false">E179+M179</f>
        <v>38813</v>
      </c>
      <c r="R179" s="18" t="n">
        <f aca="false">F179+N179</f>
        <v>40085</v>
      </c>
      <c r="S179" s="19" t="str">
        <f aca="false">IF(J179="-","   ",IF((F179-J179)&gt;=0,"ok","esgoto maior"))</f>
        <v>ok</v>
      </c>
      <c r="T179" s="20" t="n">
        <f aca="false">(D179-C179)/C179</f>
        <v>0.0322589389790995</v>
      </c>
      <c r="U179" s="20" t="n">
        <f aca="false">(E179-D179)/D179</f>
        <v>0.0180414401638699</v>
      </c>
      <c r="V179" s="20" t="n">
        <f aca="false">(F179-E179)/E179</f>
        <v>0.0322705463550534</v>
      </c>
      <c r="W179" s="20" t="n">
        <f aca="false">AVERAGE(T179:V179)</f>
        <v>0.0275236418326742</v>
      </c>
      <c r="X179" s="20" t="n">
        <f aca="false">(H179-G179)/G179</f>
        <v>0.0369818961410195</v>
      </c>
      <c r="Y179" s="20" t="n">
        <f aca="false">(I179-H179)/H179</f>
        <v>0.0988342043300982</v>
      </c>
      <c r="Z179" s="20" t="n">
        <f aca="false">(J179-I179)/I179</f>
        <v>0.415595275425943</v>
      </c>
      <c r="AA179" s="20" t="n">
        <f aca="false">AVERAGE(X179:Z179)</f>
        <v>0.183803791965687</v>
      </c>
      <c r="AB179" s="9" t="n">
        <f aca="false">(L179-K179)/K179</f>
        <v>2.33333333333333</v>
      </c>
      <c r="AC179" s="9" t="n">
        <f aca="false">(M179-L179)/L179</f>
        <v>0.566666666666667</v>
      </c>
      <c r="AD179" s="20" t="n">
        <f aca="false">(N179-M179)/M179</f>
        <v>0.446808510638298</v>
      </c>
      <c r="AE179" s="30" t="n">
        <f aca="false">AD179</f>
        <v>0.446808510638298</v>
      </c>
      <c r="AF179" s="22" t="s">
        <v>252</v>
      </c>
    </row>
    <row r="180" customFormat="false" ht="24" hidden="false" customHeight="false" outlineLevel="0" collapsed="false">
      <c r="A180" s="16" t="n">
        <v>173</v>
      </c>
      <c r="B180" s="17" t="s">
        <v>190</v>
      </c>
      <c r="C180" s="18" t="n">
        <v>6856</v>
      </c>
      <c r="D180" s="18" t="n">
        <v>7067</v>
      </c>
      <c r="E180" s="18" t="n">
        <v>7256</v>
      </c>
      <c r="F180" s="18" t="n">
        <v>7442</v>
      </c>
      <c r="G180" s="18" t="n">
        <v>6193</v>
      </c>
      <c r="H180" s="18" t="n">
        <v>6380</v>
      </c>
      <c r="I180" s="18" t="n">
        <v>6549</v>
      </c>
      <c r="J180" s="18" t="n">
        <v>6670</v>
      </c>
      <c r="K180" s="18" t="n">
        <v>220</v>
      </c>
      <c r="L180" s="18" t="n">
        <v>348</v>
      </c>
      <c r="M180" s="18" t="n">
        <v>346</v>
      </c>
      <c r="N180" s="18" t="n">
        <v>341</v>
      </c>
      <c r="O180" s="18" t="n">
        <f aca="false">C180+K180</f>
        <v>7076</v>
      </c>
      <c r="P180" s="18" t="n">
        <f aca="false">D180+L180</f>
        <v>7415</v>
      </c>
      <c r="Q180" s="18" t="n">
        <f aca="false">E180+M180</f>
        <v>7602</v>
      </c>
      <c r="R180" s="18" t="n">
        <f aca="false">F180+N180</f>
        <v>7783</v>
      </c>
      <c r="S180" s="19" t="str">
        <f aca="false">IF(J180="-","   ",IF((F180-J180)&gt;=0,"ok","esgoto maior"))</f>
        <v>ok</v>
      </c>
      <c r="T180" s="20" t="n">
        <f aca="false">(D180-C180)/C180</f>
        <v>0.0307759626604434</v>
      </c>
      <c r="U180" s="20" t="n">
        <f aca="false">(E180-D180)/D180</f>
        <v>0.0267440215084194</v>
      </c>
      <c r="V180" s="20" t="n">
        <f aca="false">(F180-E180)/E180</f>
        <v>0.0256339581036384</v>
      </c>
      <c r="W180" s="20" t="n">
        <f aca="false">AVERAGE(T180:V180)</f>
        <v>0.0277179807575004</v>
      </c>
      <c r="X180" s="20" t="n">
        <f aca="false">(H180-G180)/G180</f>
        <v>0.0301953818827709</v>
      </c>
      <c r="Y180" s="20" t="n">
        <f aca="false">(I180-H180)/H180</f>
        <v>0.0264890282131661</v>
      </c>
      <c r="Z180" s="20" t="n">
        <f aca="false">(J180-I180)/I180</f>
        <v>0.0184761032218659</v>
      </c>
      <c r="AA180" s="20" t="n">
        <f aca="false">AVERAGE(X180:Z180)</f>
        <v>0.0250535044392676</v>
      </c>
      <c r="AB180" s="9" t="n">
        <f aca="false">(L180-K180)/K180</f>
        <v>0.581818181818182</v>
      </c>
      <c r="AC180" s="20" t="n">
        <f aca="false">(M180-L180)/L180</f>
        <v>-0.00574712643678161</v>
      </c>
      <c r="AD180" s="20" t="n">
        <f aca="false">(N180-M180)/M180</f>
        <v>-0.0144508670520231</v>
      </c>
      <c r="AE180" s="30" t="n">
        <f aca="false">AVERAGE(AC180:AD180)</f>
        <v>-0.0100989967444024</v>
      </c>
      <c r="AF180" s="22" t="s">
        <v>251</v>
      </c>
    </row>
    <row r="181" customFormat="false" ht="24" hidden="false" customHeight="false" outlineLevel="0" collapsed="false">
      <c r="A181" s="16" t="n">
        <v>174</v>
      </c>
      <c r="B181" s="17" t="s">
        <v>191</v>
      </c>
      <c r="C181" s="18" t="n">
        <v>16019</v>
      </c>
      <c r="D181" s="18" t="n">
        <v>16447</v>
      </c>
      <c r="E181" s="18" t="n">
        <v>16991</v>
      </c>
      <c r="F181" s="18" t="n">
        <v>17464</v>
      </c>
      <c r="G181" s="18" t="n">
        <v>0</v>
      </c>
      <c r="H181" s="18" t="n">
        <v>1461</v>
      </c>
      <c r="I181" s="18" t="n">
        <v>2498</v>
      </c>
      <c r="J181" s="18" t="n">
        <v>3958</v>
      </c>
      <c r="K181" s="18" t="n">
        <v>0</v>
      </c>
      <c r="L181" s="18" t="n">
        <v>40</v>
      </c>
      <c r="M181" s="18" t="n">
        <v>68</v>
      </c>
      <c r="N181" s="18" t="n">
        <v>87</v>
      </c>
      <c r="O181" s="18" t="n">
        <f aca="false">C181+K181</f>
        <v>16019</v>
      </c>
      <c r="P181" s="18" t="n">
        <f aca="false">D181+L181</f>
        <v>16487</v>
      </c>
      <c r="Q181" s="18" t="n">
        <f aca="false">E181+M181</f>
        <v>17059</v>
      </c>
      <c r="R181" s="18" t="n">
        <f aca="false">F181+N181</f>
        <v>17551</v>
      </c>
      <c r="S181" s="19" t="str">
        <f aca="false">IF(J181="-","   ",IF((F181-J181)&gt;=0,"ok","esgoto maior"))</f>
        <v>ok</v>
      </c>
      <c r="T181" s="20" t="n">
        <f aca="false">(D181-C181)/C181</f>
        <v>0.0267182720519383</v>
      </c>
      <c r="U181" s="20" t="n">
        <f aca="false">(E181-D181)/D181</f>
        <v>0.0330759409010762</v>
      </c>
      <c r="V181" s="20" t="n">
        <f aca="false">(F181-E181)/E181</f>
        <v>0.0278382673179919</v>
      </c>
      <c r="W181" s="20" t="n">
        <f aca="false">AVERAGE(T181:V181)</f>
        <v>0.0292108267570021</v>
      </c>
      <c r="X181" s="20" t="s">
        <v>18</v>
      </c>
      <c r="Y181" s="20" t="n">
        <f aca="false">(I181-H181)/H181</f>
        <v>0.709787816563997</v>
      </c>
      <c r="Z181" s="20" t="n">
        <f aca="false">(J181-I181)/I181</f>
        <v>0.584467574059247</v>
      </c>
      <c r="AA181" s="20" t="n">
        <f aca="false">AVERAGE(X181:Z181)</f>
        <v>0.647127695311622</v>
      </c>
      <c r="AB181" s="20" t="s">
        <v>18</v>
      </c>
      <c r="AC181" s="9" t="n">
        <f aca="false">(M181-L181)/L181</f>
        <v>0.7</v>
      </c>
      <c r="AD181" s="20" t="n">
        <f aca="false">(N181-M181)/M181</f>
        <v>0.279411764705882</v>
      </c>
      <c r="AE181" s="30" t="n">
        <f aca="false">AD181</f>
        <v>0.279411764705882</v>
      </c>
      <c r="AF181" s="22" t="s">
        <v>252</v>
      </c>
    </row>
    <row r="182" customFormat="false" ht="12" hidden="false" customHeight="false" outlineLevel="0" collapsed="false">
      <c r="A182" s="16" t="n">
        <v>175</v>
      </c>
      <c r="B182" s="17" t="s">
        <v>192</v>
      </c>
      <c r="C182" s="18" t="n">
        <v>1573</v>
      </c>
      <c r="D182" s="18" t="n">
        <v>1542</v>
      </c>
      <c r="E182" s="18" t="n">
        <v>1579</v>
      </c>
      <c r="F182" s="18" t="n">
        <v>1627</v>
      </c>
      <c r="G182" s="18" t="n">
        <v>0</v>
      </c>
      <c r="H182" s="18" t="n">
        <v>0</v>
      </c>
      <c r="I182" s="18" t="n">
        <v>0</v>
      </c>
      <c r="J182" s="18" t="n">
        <v>0</v>
      </c>
      <c r="K182" s="18" t="n">
        <v>0</v>
      </c>
      <c r="L182" s="18" t="n">
        <v>0</v>
      </c>
      <c r="M182" s="18" t="n">
        <v>0</v>
      </c>
      <c r="N182" s="18" t="n">
        <v>0</v>
      </c>
      <c r="O182" s="18" t="n">
        <f aca="false">C182+K182</f>
        <v>1573</v>
      </c>
      <c r="P182" s="18" t="n">
        <f aca="false">D182+L182</f>
        <v>1542</v>
      </c>
      <c r="Q182" s="18" t="n">
        <f aca="false">E182+M182</f>
        <v>1579</v>
      </c>
      <c r="R182" s="18" t="n">
        <f aca="false">F182+N182</f>
        <v>1627</v>
      </c>
      <c r="S182" s="19" t="str">
        <f aca="false">IF(J182="-","   ",IF((F182-J182)&gt;=0,"ok","esgoto maior"))</f>
        <v>ok</v>
      </c>
      <c r="T182" s="20" t="n">
        <f aca="false">(D182-C182)/C182</f>
        <v>-0.0197075651621106</v>
      </c>
      <c r="U182" s="20" t="n">
        <f aca="false">(E182-D182)/D182</f>
        <v>0.0239948119325551</v>
      </c>
      <c r="V182" s="20" t="n">
        <f aca="false">(F182-E182)/E182</f>
        <v>0.0303989867004433</v>
      </c>
      <c r="W182" s="20" t="n">
        <f aca="false">AVERAGE(T182:V182)</f>
        <v>0.0115620778236293</v>
      </c>
      <c r="X182" s="20" t="s">
        <v>18</v>
      </c>
      <c r="Y182" s="20" t="s">
        <v>18</v>
      </c>
      <c r="Z182" s="20" t="s">
        <v>18</v>
      </c>
      <c r="AA182" s="20" t="s">
        <v>18</v>
      </c>
      <c r="AB182" s="20" t="s">
        <v>18</v>
      </c>
      <c r="AC182" s="20" t="s">
        <v>18</v>
      </c>
      <c r="AD182" s="20" t="s">
        <v>18</v>
      </c>
      <c r="AE182" s="20" t="s">
        <v>18</v>
      </c>
      <c r="AF182" s="22"/>
    </row>
    <row r="183" customFormat="false" ht="12" hidden="false" customHeight="false" outlineLevel="0" collapsed="false">
      <c r="A183" s="16" t="n">
        <v>176</v>
      </c>
      <c r="B183" s="17" t="s">
        <v>193</v>
      </c>
      <c r="C183" s="18" t="n">
        <v>1413</v>
      </c>
      <c r="D183" s="18" t="n">
        <v>1429</v>
      </c>
      <c r="E183" s="18" t="n">
        <v>1452</v>
      </c>
      <c r="F183" s="18" t="n">
        <v>1461</v>
      </c>
      <c r="G183" s="18" t="n">
        <v>0</v>
      </c>
      <c r="H183" s="18" t="n">
        <v>0</v>
      </c>
      <c r="I183" s="18" t="n">
        <v>0</v>
      </c>
      <c r="J183" s="18" t="n">
        <v>0</v>
      </c>
      <c r="K183" s="18" t="n">
        <v>0</v>
      </c>
      <c r="L183" s="18" t="n">
        <v>0</v>
      </c>
      <c r="M183" s="18" t="n">
        <v>0</v>
      </c>
      <c r="N183" s="18" t="n">
        <v>0</v>
      </c>
      <c r="O183" s="18" t="n">
        <f aca="false">C183+K183</f>
        <v>1413</v>
      </c>
      <c r="P183" s="18" t="n">
        <f aca="false">D183+L183</f>
        <v>1429</v>
      </c>
      <c r="Q183" s="18" t="n">
        <f aca="false">E183+M183</f>
        <v>1452</v>
      </c>
      <c r="R183" s="18" t="n">
        <f aca="false">F183+N183</f>
        <v>1461</v>
      </c>
      <c r="S183" s="19" t="str">
        <f aca="false">IF(J183="-","   ",IF((F183-J183)&gt;=0,"ok","esgoto maior"))</f>
        <v>ok</v>
      </c>
      <c r="T183" s="20" t="n">
        <f aca="false">(D183-C183)/C183</f>
        <v>0.0113234253361642</v>
      </c>
      <c r="U183" s="20" t="n">
        <f aca="false">(E183-D183)/D183</f>
        <v>0.0160951714485654</v>
      </c>
      <c r="V183" s="20" t="n">
        <f aca="false">(F183-E183)/E183</f>
        <v>0.00619834710743802</v>
      </c>
      <c r="W183" s="20" t="n">
        <f aca="false">AVERAGE(T183:V183)</f>
        <v>0.0112056479640559</v>
      </c>
      <c r="X183" s="20" t="s">
        <v>18</v>
      </c>
      <c r="Y183" s="20" t="s">
        <v>18</v>
      </c>
      <c r="Z183" s="20" t="s">
        <v>18</v>
      </c>
      <c r="AA183" s="20" t="s">
        <v>18</v>
      </c>
      <c r="AB183" s="20" t="s">
        <v>18</v>
      </c>
      <c r="AC183" s="20" t="s">
        <v>18</v>
      </c>
      <c r="AD183" s="20" t="s">
        <v>18</v>
      </c>
      <c r="AE183" s="20" t="s">
        <v>18</v>
      </c>
      <c r="AF183" s="22"/>
    </row>
    <row r="184" customFormat="false" ht="24" hidden="false" customHeight="false" outlineLevel="0" collapsed="false">
      <c r="A184" s="16" t="n">
        <v>177</v>
      </c>
      <c r="B184" s="17" t="s">
        <v>194</v>
      </c>
      <c r="C184" s="18" t="n">
        <v>11318</v>
      </c>
      <c r="D184" s="18" t="n">
        <v>11576</v>
      </c>
      <c r="E184" s="18" t="n">
        <v>11877</v>
      </c>
      <c r="F184" s="18" t="n">
        <v>12182</v>
      </c>
      <c r="G184" s="18" t="n">
        <v>8772</v>
      </c>
      <c r="H184" s="18" t="n">
        <v>8879</v>
      </c>
      <c r="I184" s="18" t="n">
        <v>8953</v>
      </c>
      <c r="J184" s="18" t="n">
        <v>9006</v>
      </c>
      <c r="K184" s="18" t="n">
        <v>2</v>
      </c>
      <c r="L184" s="18" t="n">
        <v>12</v>
      </c>
      <c r="M184" s="18" t="n">
        <v>11</v>
      </c>
      <c r="N184" s="18" t="n">
        <v>10</v>
      </c>
      <c r="O184" s="18" t="n">
        <f aca="false">C184+K184</f>
        <v>11320</v>
      </c>
      <c r="P184" s="18" t="n">
        <f aca="false">D184+L184</f>
        <v>11588</v>
      </c>
      <c r="Q184" s="18" t="n">
        <f aca="false">E184+M184</f>
        <v>11888</v>
      </c>
      <c r="R184" s="18" t="n">
        <f aca="false">F184+N184</f>
        <v>12192</v>
      </c>
      <c r="S184" s="19" t="str">
        <f aca="false">IF(J184="-","   ",IF((F184-J184)&gt;=0,"ok","esgoto maior"))</f>
        <v>ok</v>
      </c>
      <c r="T184" s="20" t="n">
        <f aca="false">(D184-C184)/C184</f>
        <v>0.0227955469164163</v>
      </c>
      <c r="U184" s="20" t="n">
        <f aca="false">(E184-D184)/D184</f>
        <v>0.0260020732550104</v>
      </c>
      <c r="V184" s="20" t="n">
        <f aca="false">(F184-E184)/E184</f>
        <v>0.0256798854929696</v>
      </c>
      <c r="W184" s="20" t="n">
        <f aca="false">AVERAGE(T184:V184)</f>
        <v>0.0248258352214654</v>
      </c>
      <c r="X184" s="20" t="n">
        <f aca="false">(H184-G184)/G184</f>
        <v>0.0121979024167807</v>
      </c>
      <c r="Y184" s="20" t="n">
        <f aca="false">(I184-H184)/H184</f>
        <v>0.00833427187746368</v>
      </c>
      <c r="Z184" s="20" t="n">
        <f aca="false">(J184-I184)/I184</f>
        <v>0.00591980341784877</v>
      </c>
      <c r="AA184" s="20" t="n">
        <f aca="false">AVERAGE(X184:Z184)</f>
        <v>0.00881732590403104</v>
      </c>
      <c r="AB184" s="9" t="n">
        <f aca="false">(L184-K184)/K184</f>
        <v>5</v>
      </c>
      <c r="AC184" s="20" t="n">
        <f aca="false">(M184-L184)/L184</f>
        <v>-0.0833333333333333</v>
      </c>
      <c r="AD184" s="20" t="n">
        <f aca="false">(N184-M184)/M184</f>
        <v>-0.0909090909090909</v>
      </c>
      <c r="AE184" s="30" t="n">
        <f aca="false">AVERAGE(AC184:AD184)</f>
        <v>-0.0871212121212121</v>
      </c>
      <c r="AF184" s="22" t="s">
        <v>251</v>
      </c>
    </row>
    <row r="185" customFormat="false" ht="12" hidden="false" customHeight="false" outlineLevel="0" collapsed="false">
      <c r="A185" s="16" t="n">
        <v>178</v>
      </c>
      <c r="B185" s="17" t="s">
        <v>195</v>
      </c>
      <c r="C185" s="18" t="n">
        <v>1181</v>
      </c>
      <c r="D185" s="18" t="n">
        <v>1206</v>
      </c>
      <c r="E185" s="18" t="n">
        <v>1241</v>
      </c>
      <c r="F185" s="18" t="n">
        <v>1268</v>
      </c>
      <c r="G185" s="18" t="n">
        <v>0</v>
      </c>
      <c r="H185" s="18" t="n">
        <v>0</v>
      </c>
      <c r="I185" s="18" t="n">
        <v>0</v>
      </c>
      <c r="J185" s="18" t="n">
        <v>0</v>
      </c>
      <c r="K185" s="18" t="n">
        <v>0</v>
      </c>
      <c r="L185" s="18" t="n">
        <v>0</v>
      </c>
      <c r="M185" s="18" t="n">
        <v>0</v>
      </c>
      <c r="N185" s="18" t="n">
        <v>0</v>
      </c>
      <c r="O185" s="18" t="n">
        <f aca="false">C185+K185</f>
        <v>1181</v>
      </c>
      <c r="P185" s="18" t="n">
        <f aca="false">D185+L185</f>
        <v>1206</v>
      </c>
      <c r="Q185" s="18" t="n">
        <f aca="false">E185+M185</f>
        <v>1241</v>
      </c>
      <c r="R185" s="18" t="n">
        <f aca="false">F185+N185</f>
        <v>1268</v>
      </c>
      <c r="S185" s="19" t="str">
        <f aca="false">IF(J185="-","   ",IF((F185-J185)&gt;=0,"ok","esgoto maior"))</f>
        <v>ok</v>
      </c>
      <c r="T185" s="20" t="n">
        <f aca="false">(D185-C185)/C185</f>
        <v>0.0211685012701101</v>
      </c>
      <c r="U185" s="20" t="n">
        <f aca="false">(E185-D185)/D185</f>
        <v>0.0290215588723051</v>
      </c>
      <c r="V185" s="20" t="n">
        <f aca="false">(F185-E185)/E185</f>
        <v>0.0217566478646253</v>
      </c>
      <c r="W185" s="20" t="n">
        <f aca="false">AVERAGE(T185:V185)</f>
        <v>0.0239822360023468</v>
      </c>
      <c r="X185" s="20" t="s">
        <v>18</v>
      </c>
      <c r="Y185" s="20" t="s">
        <v>18</v>
      </c>
      <c r="Z185" s="20" t="s">
        <v>18</v>
      </c>
      <c r="AA185" s="20" t="s">
        <v>18</v>
      </c>
      <c r="AB185" s="20" t="s">
        <v>18</v>
      </c>
      <c r="AC185" s="20" t="s">
        <v>18</v>
      </c>
      <c r="AD185" s="20" t="s">
        <v>18</v>
      </c>
      <c r="AE185" s="20" t="s">
        <v>18</v>
      </c>
      <c r="AF185" s="22"/>
    </row>
    <row r="186" customFormat="false" ht="24" hidden="false" customHeight="false" outlineLevel="0" collapsed="false">
      <c r="A186" s="16" t="n">
        <v>179</v>
      </c>
      <c r="B186" s="17" t="s">
        <v>196</v>
      </c>
      <c r="C186" s="18" t="n">
        <v>16315</v>
      </c>
      <c r="D186" s="18" t="n">
        <v>16347</v>
      </c>
      <c r="E186" s="18" t="n">
        <v>16657</v>
      </c>
      <c r="F186" s="18" t="n">
        <v>17057</v>
      </c>
      <c r="G186" s="18" t="n">
        <v>16967</v>
      </c>
      <c r="H186" s="18" t="n">
        <v>17217</v>
      </c>
      <c r="I186" s="18" t="n">
        <v>17459</v>
      </c>
      <c r="J186" s="18" t="n">
        <v>17793</v>
      </c>
      <c r="K186" s="18" t="n">
        <v>1457</v>
      </c>
      <c r="L186" s="18" t="n">
        <v>1978</v>
      </c>
      <c r="M186" s="18" t="n">
        <v>2000</v>
      </c>
      <c r="N186" s="18" t="n">
        <v>1943</v>
      </c>
      <c r="O186" s="18" t="n">
        <f aca="false">C186+K186</f>
        <v>17772</v>
      </c>
      <c r="P186" s="18" t="n">
        <f aca="false">D186+L186</f>
        <v>18325</v>
      </c>
      <c r="Q186" s="18" t="n">
        <f aca="false">E186+M186</f>
        <v>18657</v>
      </c>
      <c r="R186" s="18" t="n">
        <f aca="false">F186+N186</f>
        <v>19000</v>
      </c>
      <c r="S186" s="19" t="str">
        <f aca="false">IF(J186="-","   ",IF((F186-J186)&gt;=0,"ok","esgoto maior"))</f>
        <v>esgoto maior</v>
      </c>
      <c r="T186" s="20" t="n">
        <f aca="false">(D186-C186)/C186</f>
        <v>0.0019613852283175</v>
      </c>
      <c r="U186" s="20" t="n">
        <f aca="false">(E186-D186)/D186</f>
        <v>0.0189637242307457</v>
      </c>
      <c r="V186" s="20" t="n">
        <f aca="false">(F186-E186)/E186</f>
        <v>0.0240139280782854</v>
      </c>
      <c r="W186" s="20" t="n">
        <f aca="false">AVERAGE(T186:V186)</f>
        <v>0.0149796791791162</v>
      </c>
      <c r="X186" s="20" t="n">
        <f aca="false">(H186-G186)/G186</f>
        <v>0.0147344845877291</v>
      </c>
      <c r="Y186" s="20" t="n">
        <f aca="false">(I186-H186)/H186</f>
        <v>0.0140558750072603</v>
      </c>
      <c r="Z186" s="20" t="n">
        <f aca="false">(J186-I186)/I186</f>
        <v>0.019130534394868</v>
      </c>
      <c r="AA186" s="20" t="n">
        <f aca="false">AVERAGE(X186:Z186)</f>
        <v>0.0159736313299525</v>
      </c>
      <c r="AB186" s="9" t="n">
        <f aca="false">(L186-K186)/K186</f>
        <v>0.357584076870281</v>
      </c>
      <c r="AC186" s="20" t="n">
        <f aca="false">(M186-L186)/L186</f>
        <v>0.0111223458038423</v>
      </c>
      <c r="AD186" s="20" t="n">
        <f aca="false">(N186-M186)/M186</f>
        <v>-0.0285</v>
      </c>
      <c r="AE186" s="30" t="n">
        <f aca="false">AVERAGE(AC186:AD186)</f>
        <v>-0.00868882709807887</v>
      </c>
      <c r="AF186" s="22" t="s">
        <v>251</v>
      </c>
    </row>
    <row r="187" customFormat="false" ht="12" hidden="false" customHeight="false" outlineLevel="0" collapsed="false">
      <c r="A187" s="16" t="n">
        <v>180</v>
      </c>
      <c r="B187" s="17" t="s">
        <v>197</v>
      </c>
      <c r="C187" s="18" t="n">
        <v>4807</v>
      </c>
      <c r="D187" s="18" t="n">
        <v>4954</v>
      </c>
      <c r="E187" s="18" t="n">
        <v>5068</v>
      </c>
      <c r="F187" s="18" t="n">
        <v>5208</v>
      </c>
      <c r="G187" s="18" t="n">
        <v>0</v>
      </c>
      <c r="H187" s="18" t="n">
        <v>0</v>
      </c>
      <c r="I187" s="18" t="n">
        <v>0</v>
      </c>
      <c r="J187" s="18" t="n">
        <v>0</v>
      </c>
      <c r="K187" s="18" t="n">
        <v>0</v>
      </c>
      <c r="L187" s="18" t="n">
        <v>0</v>
      </c>
      <c r="M187" s="18" t="n">
        <v>0</v>
      </c>
      <c r="N187" s="18" t="n">
        <v>0</v>
      </c>
      <c r="O187" s="18" t="n">
        <f aca="false">C187+K187</f>
        <v>4807</v>
      </c>
      <c r="P187" s="18" t="n">
        <f aca="false">D187+L187</f>
        <v>4954</v>
      </c>
      <c r="Q187" s="18" t="n">
        <f aca="false">E187+M187</f>
        <v>5068</v>
      </c>
      <c r="R187" s="18" t="n">
        <f aca="false">F187+N187</f>
        <v>5208</v>
      </c>
      <c r="S187" s="19" t="str">
        <f aca="false">IF(J187="-","   ",IF((F187-J187)&gt;=0,"ok","esgoto maior"))</f>
        <v>ok</v>
      </c>
      <c r="T187" s="20" t="n">
        <f aca="false">(D187-C187)/C187</f>
        <v>0.0305804035781152</v>
      </c>
      <c r="U187" s="20" t="n">
        <f aca="false">(E187-D187)/D187</f>
        <v>0.0230117077109407</v>
      </c>
      <c r="V187" s="20" t="n">
        <f aca="false">(F187-E187)/E187</f>
        <v>0.0276243093922652</v>
      </c>
      <c r="W187" s="20" t="n">
        <f aca="false">AVERAGE(T187:V187)</f>
        <v>0.027072140227107</v>
      </c>
      <c r="X187" s="20" t="s">
        <v>18</v>
      </c>
      <c r="Y187" s="20" t="s">
        <v>18</v>
      </c>
      <c r="Z187" s="20" t="s">
        <v>18</v>
      </c>
      <c r="AA187" s="20" t="s">
        <v>18</v>
      </c>
      <c r="AB187" s="20" t="s">
        <v>18</v>
      </c>
      <c r="AC187" s="20" t="s">
        <v>18</v>
      </c>
      <c r="AD187" s="20" t="s">
        <v>18</v>
      </c>
      <c r="AE187" s="20" t="s">
        <v>18</v>
      </c>
      <c r="AF187" s="22"/>
    </row>
    <row r="188" customFormat="false" ht="12" hidden="false" customHeight="false" outlineLevel="0" collapsed="false">
      <c r="A188" s="16" t="n">
        <v>181</v>
      </c>
      <c r="B188" s="17" t="s">
        <v>198</v>
      </c>
      <c r="C188" s="18" t="n">
        <v>1897</v>
      </c>
      <c r="D188" s="18" t="n">
        <v>1954</v>
      </c>
      <c r="E188" s="18" t="n">
        <v>1960</v>
      </c>
      <c r="F188" s="18" t="n">
        <v>1973</v>
      </c>
      <c r="G188" s="18" t="n">
        <v>0</v>
      </c>
      <c r="H188" s="18" t="n">
        <v>0</v>
      </c>
      <c r="I188" s="18" t="n">
        <v>0</v>
      </c>
      <c r="J188" s="18" t="n">
        <v>0</v>
      </c>
      <c r="K188" s="18" t="n">
        <v>0</v>
      </c>
      <c r="L188" s="18" t="n">
        <v>0</v>
      </c>
      <c r="M188" s="18" t="n">
        <v>0</v>
      </c>
      <c r="N188" s="18" t="n">
        <v>0</v>
      </c>
      <c r="O188" s="18" t="n">
        <f aca="false">C188+K188</f>
        <v>1897</v>
      </c>
      <c r="P188" s="18" t="n">
        <f aca="false">D188+L188</f>
        <v>1954</v>
      </c>
      <c r="Q188" s="18" t="n">
        <f aca="false">E188+M188</f>
        <v>1960</v>
      </c>
      <c r="R188" s="18" t="n">
        <f aca="false">F188+N188</f>
        <v>1973</v>
      </c>
      <c r="S188" s="19" t="str">
        <f aca="false">IF(J188="-","   ",IF((F188-J188)&gt;=0,"ok","esgoto maior"))</f>
        <v>ok</v>
      </c>
      <c r="T188" s="20" t="n">
        <f aca="false">(D188-C188)/C188</f>
        <v>0.0300474433315762</v>
      </c>
      <c r="U188" s="20" t="n">
        <f aca="false">(E188-D188)/D188</f>
        <v>0.00307062436028659</v>
      </c>
      <c r="V188" s="20" t="n">
        <f aca="false">(F188-E188)/E188</f>
        <v>0.00663265306122449</v>
      </c>
      <c r="W188" s="20" t="n">
        <f aca="false">AVERAGE(T188:V188)</f>
        <v>0.0132502402510291</v>
      </c>
      <c r="X188" s="20" t="s">
        <v>18</v>
      </c>
      <c r="Y188" s="20" t="s">
        <v>18</v>
      </c>
      <c r="Z188" s="20" t="s">
        <v>18</v>
      </c>
      <c r="AA188" s="20" t="s">
        <v>18</v>
      </c>
      <c r="AB188" s="20" t="s">
        <v>18</v>
      </c>
      <c r="AC188" s="20" t="s">
        <v>18</v>
      </c>
      <c r="AD188" s="20" t="s">
        <v>18</v>
      </c>
      <c r="AE188" s="20" t="s">
        <v>18</v>
      </c>
      <c r="AF188" s="22"/>
    </row>
    <row r="189" customFormat="false" ht="24" hidden="false" customHeight="false" outlineLevel="0" collapsed="false">
      <c r="A189" s="16" t="n">
        <v>182</v>
      </c>
      <c r="B189" s="17" t="s">
        <v>199</v>
      </c>
      <c r="C189" s="18" t="n">
        <v>71896</v>
      </c>
      <c r="D189" s="18" t="n">
        <v>73502</v>
      </c>
      <c r="E189" s="18" t="n">
        <v>76090</v>
      </c>
      <c r="F189" s="18" t="n">
        <v>78349</v>
      </c>
      <c r="G189" s="18" t="n">
        <v>43053</v>
      </c>
      <c r="H189" s="18" t="n">
        <v>45532</v>
      </c>
      <c r="I189" s="18" t="n">
        <v>51482</v>
      </c>
      <c r="J189" s="18" t="n">
        <v>55866</v>
      </c>
      <c r="K189" s="18" t="n">
        <v>1629</v>
      </c>
      <c r="L189" s="18" t="n">
        <v>2269</v>
      </c>
      <c r="M189" s="18" t="n">
        <v>2755</v>
      </c>
      <c r="N189" s="18" t="n">
        <v>2773</v>
      </c>
      <c r="O189" s="18" t="n">
        <f aca="false">C189+K189</f>
        <v>73525</v>
      </c>
      <c r="P189" s="18" t="n">
        <f aca="false">D189+L189</f>
        <v>75771</v>
      </c>
      <c r="Q189" s="18" t="n">
        <f aca="false">E189+M189</f>
        <v>78845</v>
      </c>
      <c r="R189" s="18" t="n">
        <f aca="false">F189+N189</f>
        <v>81122</v>
      </c>
      <c r="S189" s="19" t="str">
        <f aca="false">IF(J189="-","   ",IF((F189-J189)&gt;=0,"ok","esgoto maior"))</f>
        <v>ok</v>
      </c>
      <c r="T189" s="20" t="n">
        <f aca="false">(D189-C189)/C189</f>
        <v>0.0223378212974296</v>
      </c>
      <c r="U189" s="20" t="n">
        <f aca="false">(E189-D189)/D189</f>
        <v>0.0352099262605099</v>
      </c>
      <c r="V189" s="20" t="n">
        <f aca="false">(F189-E189)/E189</f>
        <v>0.0296885267446445</v>
      </c>
      <c r="W189" s="20" t="n">
        <f aca="false">AVERAGE(T189:V189)</f>
        <v>0.0290787581008613</v>
      </c>
      <c r="X189" s="20" t="n">
        <f aca="false">(H189-G189)/G189</f>
        <v>0.0575801918565489</v>
      </c>
      <c r="Y189" s="20" t="n">
        <f aca="false">(I189-H189)/H189</f>
        <v>0.130677325836774</v>
      </c>
      <c r="Z189" s="20" t="n">
        <f aca="false">(J189-I189)/I189</f>
        <v>0.0851559768462764</v>
      </c>
      <c r="AA189" s="20" t="n">
        <f aca="false">AVERAGE(X189:Z189)</f>
        <v>0.0911378315131998</v>
      </c>
      <c r="AB189" s="9" t="n">
        <f aca="false">(L189-K189)/K189</f>
        <v>0.392879066912216</v>
      </c>
      <c r="AC189" s="20" t="n">
        <f aca="false">(M189-L189)/L189</f>
        <v>0.21419127368885</v>
      </c>
      <c r="AD189" s="20" t="n">
        <f aca="false">(N189-M189)/M189</f>
        <v>0.00653357531760436</v>
      </c>
      <c r="AE189" s="30" t="n">
        <f aca="false">AVERAGE(AC189:AD189)</f>
        <v>0.110362424503227</v>
      </c>
      <c r="AF189" s="22" t="s">
        <v>251</v>
      </c>
    </row>
    <row r="190" customFormat="false" ht="24" hidden="false" customHeight="false" outlineLevel="0" collapsed="false">
      <c r="A190" s="16" t="n">
        <v>183</v>
      </c>
      <c r="B190" s="17" t="s">
        <v>200</v>
      </c>
      <c r="C190" s="18" t="n">
        <v>7619</v>
      </c>
      <c r="D190" s="18" t="n">
        <v>7728</v>
      </c>
      <c r="E190" s="18" t="n">
        <v>7843</v>
      </c>
      <c r="F190" s="18" t="n">
        <v>7943</v>
      </c>
      <c r="G190" s="18" t="n">
        <v>6996</v>
      </c>
      <c r="H190" s="18" t="n">
        <v>7025</v>
      </c>
      <c r="I190" s="18" t="n">
        <v>7048</v>
      </c>
      <c r="J190" s="18" t="n">
        <v>7057</v>
      </c>
      <c r="K190" s="18" t="n">
        <v>110</v>
      </c>
      <c r="L190" s="18" t="n">
        <v>140</v>
      </c>
      <c r="M190" s="18" t="n">
        <v>142</v>
      </c>
      <c r="N190" s="18" t="n">
        <v>137</v>
      </c>
      <c r="O190" s="18" t="n">
        <f aca="false">C190+K190</f>
        <v>7729</v>
      </c>
      <c r="P190" s="18" t="n">
        <f aca="false">D190+L190</f>
        <v>7868</v>
      </c>
      <c r="Q190" s="18" t="n">
        <f aca="false">E190+M190</f>
        <v>7985</v>
      </c>
      <c r="R190" s="18" t="n">
        <f aca="false">F190+N190</f>
        <v>8080</v>
      </c>
      <c r="S190" s="19" t="str">
        <f aca="false">IF(J190="-","   ",IF((F190-J190)&gt;=0,"ok","esgoto maior"))</f>
        <v>ok</v>
      </c>
      <c r="T190" s="20" t="n">
        <f aca="false">(D190-C190)/C190</f>
        <v>0.0143063394146213</v>
      </c>
      <c r="U190" s="20" t="n">
        <f aca="false">(E190-D190)/D190</f>
        <v>0.0148809523809524</v>
      </c>
      <c r="V190" s="20" t="n">
        <f aca="false">(F190-E190)/E190</f>
        <v>0.0127502231289048</v>
      </c>
      <c r="W190" s="20" t="n">
        <f aca="false">AVERAGE(T190:V190)</f>
        <v>0.0139791716414928</v>
      </c>
      <c r="X190" s="20" t="n">
        <f aca="false">(H190-G190)/G190</f>
        <v>0.00414522584333905</v>
      </c>
      <c r="Y190" s="20" t="n">
        <f aca="false">(I190-H190)/H190</f>
        <v>0.00327402135231317</v>
      </c>
      <c r="Z190" s="20" t="n">
        <f aca="false">(J190-I190)/I190</f>
        <v>0.00127695800227015</v>
      </c>
      <c r="AA190" s="20" t="n">
        <f aca="false">AVERAGE(X190:Z190)</f>
        <v>0.00289873506597412</v>
      </c>
      <c r="AB190" s="9" t="n">
        <f aca="false">(L190-K190)/K190</f>
        <v>0.272727272727273</v>
      </c>
      <c r="AC190" s="20" t="n">
        <f aca="false">(M190-L190)/L190</f>
        <v>0.0142857142857143</v>
      </c>
      <c r="AD190" s="20" t="n">
        <f aca="false">(N190-M190)/M190</f>
        <v>-0.0352112676056338</v>
      </c>
      <c r="AE190" s="30" t="n">
        <f aca="false">AVERAGE(AC190:AD190)</f>
        <v>-0.0104627766599598</v>
      </c>
      <c r="AF190" s="22" t="s">
        <v>251</v>
      </c>
    </row>
    <row r="191" customFormat="false" ht="24" hidden="false" customHeight="false" outlineLevel="0" collapsed="false">
      <c r="A191" s="16" t="n">
        <v>184</v>
      </c>
      <c r="B191" s="17" t="s">
        <v>201</v>
      </c>
      <c r="C191" s="18" t="n">
        <v>3588</v>
      </c>
      <c r="D191" s="18" t="n">
        <v>3713</v>
      </c>
      <c r="E191" s="18" t="n">
        <v>3812</v>
      </c>
      <c r="F191" s="18" t="n">
        <v>3907</v>
      </c>
      <c r="G191" s="18" t="n">
        <v>1992</v>
      </c>
      <c r="H191" s="18" t="n">
        <v>2051</v>
      </c>
      <c r="I191" s="18" t="n">
        <v>2084</v>
      </c>
      <c r="J191" s="18" t="n">
        <v>2107</v>
      </c>
      <c r="K191" s="18" t="n">
        <v>0</v>
      </c>
      <c r="L191" s="18" t="n">
        <v>6</v>
      </c>
      <c r="M191" s="18" t="n">
        <v>6</v>
      </c>
      <c r="N191" s="18" t="n">
        <v>5</v>
      </c>
      <c r="O191" s="18" t="n">
        <f aca="false">C191+K191</f>
        <v>3588</v>
      </c>
      <c r="P191" s="18" t="n">
        <f aca="false">D191+L191</f>
        <v>3719</v>
      </c>
      <c r="Q191" s="18" t="n">
        <f aca="false">E191+M191</f>
        <v>3818</v>
      </c>
      <c r="R191" s="18" t="n">
        <f aca="false">F191+N191</f>
        <v>3912</v>
      </c>
      <c r="S191" s="19" t="str">
        <f aca="false">IF(J191="-","   ",IF((F191-J191)&gt;=0,"ok","esgoto maior"))</f>
        <v>ok</v>
      </c>
      <c r="T191" s="20" t="n">
        <f aca="false">(D191-C191)/C191</f>
        <v>0.0348383500557414</v>
      </c>
      <c r="U191" s="20" t="n">
        <f aca="false">(E191-D191)/D191</f>
        <v>0.0266630756800431</v>
      </c>
      <c r="V191" s="20" t="n">
        <f aca="false">(F191-E191)/E191</f>
        <v>0.0249213011542497</v>
      </c>
      <c r="W191" s="20" t="n">
        <f aca="false">AVERAGE(T191:V191)</f>
        <v>0.0288075756300114</v>
      </c>
      <c r="X191" s="20" t="n">
        <f aca="false">(H191-G191)/G191</f>
        <v>0.0296184738955823</v>
      </c>
      <c r="Y191" s="20" t="n">
        <f aca="false">(I191-H191)/H191</f>
        <v>0.0160897123354461</v>
      </c>
      <c r="Z191" s="20" t="n">
        <f aca="false">(J191-I191)/I191</f>
        <v>0.0110364683301344</v>
      </c>
      <c r="AA191" s="20" t="n">
        <f aca="false">AVERAGE(X191:Z191)</f>
        <v>0.0189148848537209</v>
      </c>
      <c r="AB191" s="9" t="s">
        <v>18</v>
      </c>
      <c r="AC191" s="20" t="n">
        <f aca="false">(M191-L191)/L191</f>
        <v>0</v>
      </c>
      <c r="AD191" s="20" t="n">
        <f aca="false">(N191-M191)/M191</f>
        <v>-0.166666666666667</v>
      </c>
      <c r="AE191" s="30" t="n">
        <f aca="false">AVERAGE(AC191:AD191)</f>
        <v>-0.0833333333333333</v>
      </c>
      <c r="AF191" s="22" t="s">
        <v>251</v>
      </c>
    </row>
    <row r="192" customFormat="false" ht="12" hidden="false" customHeight="false" outlineLevel="0" collapsed="false">
      <c r="A192" s="16" t="n">
        <v>185</v>
      </c>
      <c r="B192" s="17" t="s">
        <v>202</v>
      </c>
      <c r="C192" s="18" t="n">
        <v>2302</v>
      </c>
      <c r="D192" s="18" t="n">
        <v>2342</v>
      </c>
      <c r="E192" s="18" t="n">
        <v>2379</v>
      </c>
      <c r="F192" s="18" t="n">
        <v>2419</v>
      </c>
      <c r="G192" s="18" t="n">
        <v>0</v>
      </c>
      <c r="H192" s="18" t="n">
        <v>0</v>
      </c>
      <c r="I192" s="18" t="n">
        <v>0</v>
      </c>
      <c r="J192" s="18" t="n">
        <v>0</v>
      </c>
      <c r="K192" s="18" t="n">
        <v>0</v>
      </c>
      <c r="L192" s="18" t="n">
        <v>0</v>
      </c>
      <c r="M192" s="18" t="n">
        <v>0</v>
      </c>
      <c r="N192" s="18" t="n">
        <v>0</v>
      </c>
      <c r="O192" s="18" t="n">
        <f aca="false">C192+K192</f>
        <v>2302</v>
      </c>
      <c r="P192" s="18" t="n">
        <f aca="false">D192+L192</f>
        <v>2342</v>
      </c>
      <c r="Q192" s="18" t="n">
        <f aca="false">E192+M192</f>
        <v>2379</v>
      </c>
      <c r="R192" s="18" t="n">
        <f aca="false">F192+N192</f>
        <v>2419</v>
      </c>
      <c r="S192" s="19" t="str">
        <f aca="false">IF(J192="-","   ",IF((F192-J192)&gt;=0,"ok","esgoto maior"))</f>
        <v>ok</v>
      </c>
      <c r="T192" s="20" t="n">
        <f aca="false">(D192-C192)/C192</f>
        <v>0.0173761946133797</v>
      </c>
      <c r="U192" s="20" t="n">
        <f aca="false">(E192-D192)/D192</f>
        <v>0.015798462852263</v>
      </c>
      <c r="V192" s="20" t="n">
        <f aca="false">(F192-E192)/E192</f>
        <v>0.0168137873055906</v>
      </c>
      <c r="W192" s="20" t="n">
        <f aca="false">AVERAGE(T192:V192)</f>
        <v>0.0166628149237444</v>
      </c>
      <c r="X192" s="20" t="s">
        <v>18</v>
      </c>
      <c r="Y192" s="20" t="s">
        <v>18</v>
      </c>
      <c r="Z192" s="20" t="s">
        <v>18</v>
      </c>
      <c r="AA192" s="20" t="s">
        <v>18</v>
      </c>
      <c r="AB192" s="20" t="s">
        <v>18</v>
      </c>
      <c r="AC192" s="20" t="s">
        <v>18</v>
      </c>
      <c r="AD192" s="20" t="s">
        <v>18</v>
      </c>
      <c r="AE192" s="20" t="s">
        <v>18</v>
      </c>
      <c r="AF192" s="22"/>
    </row>
    <row r="193" customFormat="false" ht="12" hidden="false" customHeight="false" outlineLevel="0" collapsed="false">
      <c r="A193" s="16" t="n">
        <v>186</v>
      </c>
      <c r="B193" s="17" t="s">
        <v>203</v>
      </c>
      <c r="C193" s="18" t="n">
        <v>767</v>
      </c>
      <c r="D193" s="18" t="n">
        <v>774</v>
      </c>
      <c r="E193" s="18" t="n">
        <v>784</v>
      </c>
      <c r="F193" s="18" t="n">
        <v>793</v>
      </c>
      <c r="G193" s="18" t="n">
        <v>0</v>
      </c>
      <c r="H193" s="18" t="n">
        <v>0</v>
      </c>
      <c r="I193" s="18" t="n">
        <v>0</v>
      </c>
      <c r="J193" s="18" t="n">
        <v>0</v>
      </c>
      <c r="K193" s="18" t="n">
        <v>0</v>
      </c>
      <c r="L193" s="18" t="n">
        <v>0</v>
      </c>
      <c r="M193" s="18" t="n">
        <v>0</v>
      </c>
      <c r="N193" s="18" t="n">
        <v>0</v>
      </c>
      <c r="O193" s="18" t="n">
        <f aca="false">C193+K193</f>
        <v>767</v>
      </c>
      <c r="P193" s="18" t="n">
        <f aca="false">D193+L193</f>
        <v>774</v>
      </c>
      <c r="Q193" s="18" t="n">
        <f aca="false">E193+M193</f>
        <v>784</v>
      </c>
      <c r="R193" s="18" t="n">
        <f aca="false">F193+N193</f>
        <v>793</v>
      </c>
      <c r="S193" s="19" t="str">
        <f aca="false">IF(J193="-","   ",IF((F193-J193)&gt;=0,"ok","esgoto maior"))</f>
        <v>ok</v>
      </c>
      <c r="T193" s="20" t="n">
        <f aca="false">(D193-C193)/C193</f>
        <v>0.0091264667535854</v>
      </c>
      <c r="U193" s="20" t="n">
        <f aca="false">(E193-D193)/D193</f>
        <v>0.0129198966408269</v>
      </c>
      <c r="V193" s="20" t="n">
        <f aca="false">(F193-E193)/E193</f>
        <v>0.0114795918367347</v>
      </c>
      <c r="W193" s="20" t="n">
        <f aca="false">AVERAGE(T193:V193)</f>
        <v>0.0111753184103823</v>
      </c>
      <c r="X193" s="20" t="s">
        <v>18</v>
      </c>
      <c r="Y193" s="20" t="s">
        <v>18</v>
      </c>
      <c r="Z193" s="20" t="s">
        <v>18</v>
      </c>
      <c r="AA193" s="20" t="s">
        <v>18</v>
      </c>
      <c r="AB193" s="20" t="s">
        <v>18</v>
      </c>
      <c r="AC193" s="20" t="s">
        <v>18</v>
      </c>
      <c r="AD193" s="20" t="s">
        <v>18</v>
      </c>
      <c r="AE193" s="20" t="s">
        <v>18</v>
      </c>
      <c r="AF193" s="22"/>
    </row>
    <row r="194" customFormat="false" ht="12" hidden="false" customHeight="false" outlineLevel="0" collapsed="false">
      <c r="A194" s="16" t="n">
        <v>187</v>
      </c>
      <c r="B194" s="17" t="s">
        <v>204</v>
      </c>
      <c r="C194" s="18" t="n">
        <v>1841</v>
      </c>
      <c r="D194" s="18" t="n">
        <v>1852</v>
      </c>
      <c r="E194" s="18" t="n">
        <v>1872</v>
      </c>
      <c r="F194" s="18" t="n">
        <v>1884</v>
      </c>
      <c r="G194" s="18" t="n">
        <v>0</v>
      </c>
      <c r="H194" s="18" t="n">
        <v>0</v>
      </c>
      <c r="I194" s="18" t="n">
        <v>0</v>
      </c>
      <c r="J194" s="18" t="n">
        <v>0</v>
      </c>
      <c r="K194" s="18" t="n">
        <v>0</v>
      </c>
      <c r="L194" s="18" t="n">
        <v>0</v>
      </c>
      <c r="M194" s="18" t="n">
        <v>0</v>
      </c>
      <c r="N194" s="18" t="n">
        <v>0</v>
      </c>
      <c r="O194" s="18" t="n">
        <f aca="false">C194+K194</f>
        <v>1841</v>
      </c>
      <c r="P194" s="18" t="n">
        <f aca="false">D194+L194</f>
        <v>1852</v>
      </c>
      <c r="Q194" s="18" t="n">
        <f aca="false">E194+M194</f>
        <v>1872</v>
      </c>
      <c r="R194" s="18" t="n">
        <f aca="false">F194+N194</f>
        <v>1884</v>
      </c>
      <c r="S194" s="19" t="str">
        <f aca="false">IF(J194="-","   ",IF((F194-J194)&gt;=0,"ok","esgoto maior"))</f>
        <v>ok</v>
      </c>
      <c r="T194" s="20" t="n">
        <f aca="false">(D194-C194)/C194</f>
        <v>0.00597501357957632</v>
      </c>
      <c r="U194" s="20" t="n">
        <f aca="false">(E194-D194)/D194</f>
        <v>0.0107991360691145</v>
      </c>
      <c r="V194" s="20" t="n">
        <f aca="false">(F194-E194)/E194</f>
        <v>0.00641025641025641</v>
      </c>
      <c r="W194" s="20" t="n">
        <f aca="false">AVERAGE(T194:V194)</f>
        <v>0.0077281353529824</v>
      </c>
      <c r="X194" s="20" t="s">
        <v>18</v>
      </c>
      <c r="Y194" s="20" t="s">
        <v>18</v>
      </c>
      <c r="Z194" s="20" t="s">
        <v>18</v>
      </c>
      <c r="AA194" s="20" t="s">
        <v>18</v>
      </c>
      <c r="AB194" s="20" t="s">
        <v>18</v>
      </c>
      <c r="AC194" s="20" t="s">
        <v>18</v>
      </c>
      <c r="AD194" s="20" t="s">
        <v>18</v>
      </c>
      <c r="AE194" s="20" t="s">
        <v>18</v>
      </c>
      <c r="AF194" s="22"/>
    </row>
    <row r="195" customFormat="false" ht="24" hidden="false" customHeight="false" outlineLevel="0" collapsed="false">
      <c r="A195" s="16" t="n">
        <v>188</v>
      </c>
      <c r="B195" s="17" t="s">
        <v>205</v>
      </c>
      <c r="C195" s="18" t="n">
        <v>15021</v>
      </c>
      <c r="D195" s="18" t="n">
        <v>15264</v>
      </c>
      <c r="E195" s="18" t="n">
        <v>15238</v>
      </c>
      <c r="F195" s="18" t="n">
        <v>15591</v>
      </c>
      <c r="G195" s="18" t="n">
        <v>14669</v>
      </c>
      <c r="H195" s="18" t="n">
        <v>14899</v>
      </c>
      <c r="I195" s="18" t="n">
        <v>14924</v>
      </c>
      <c r="J195" s="18" t="n">
        <v>15198</v>
      </c>
      <c r="K195" s="18" t="n">
        <v>329</v>
      </c>
      <c r="L195" s="18" t="n">
        <v>521</v>
      </c>
      <c r="M195" s="18" t="n">
        <v>542</v>
      </c>
      <c r="N195" s="18" t="n">
        <v>527</v>
      </c>
      <c r="O195" s="18" t="n">
        <f aca="false">C195+K195</f>
        <v>15350</v>
      </c>
      <c r="P195" s="18" t="n">
        <f aca="false">D195+L195</f>
        <v>15785</v>
      </c>
      <c r="Q195" s="18" t="n">
        <f aca="false">E195+M195</f>
        <v>15780</v>
      </c>
      <c r="R195" s="18" t="n">
        <f aca="false">F195+N195</f>
        <v>16118</v>
      </c>
      <c r="S195" s="19" t="str">
        <f aca="false">IF(J195="-","   ",IF((F195-J195)&gt;=0,"ok","esgoto maior"))</f>
        <v>ok</v>
      </c>
      <c r="T195" s="20" t="n">
        <f aca="false">(D195-C195)/C195</f>
        <v>0.0161773517076093</v>
      </c>
      <c r="U195" s="20" t="n">
        <f aca="false">(E195-D195)/D195</f>
        <v>-0.00170335429769392</v>
      </c>
      <c r="V195" s="20" t="n">
        <f aca="false">(F195-E195)/E195</f>
        <v>0.0231657697860612</v>
      </c>
      <c r="W195" s="20" t="n">
        <f aca="false">AVERAGE(T195:V195)</f>
        <v>0.0125465890653255</v>
      </c>
      <c r="X195" s="20" t="n">
        <f aca="false">(H195-G195)/G195</f>
        <v>0.0156793237439498</v>
      </c>
      <c r="Y195" s="20" t="n">
        <f aca="false">(I195-H195)/H195</f>
        <v>0.00167796496409155</v>
      </c>
      <c r="Z195" s="20" t="n">
        <f aca="false">(J195-I195)/I195</f>
        <v>0.0183596890913964</v>
      </c>
      <c r="AA195" s="20" t="n">
        <f aca="false">AVERAGE(X195:Z195)</f>
        <v>0.0119056592664793</v>
      </c>
      <c r="AB195" s="9" t="n">
        <f aca="false">(L195-K195)/K195</f>
        <v>0.583586626139818</v>
      </c>
      <c r="AC195" s="20" t="n">
        <f aca="false">(M195-L195)/L195</f>
        <v>0.0403071017274472</v>
      </c>
      <c r="AD195" s="20" t="n">
        <f aca="false">(N195-M195)/M195</f>
        <v>-0.0276752767527675</v>
      </c>
      <c r="AE195" s="30" t="n">
        <f aca="false">AVERAGE(AC195:AD195)</f>
        <v>0.00631591248733985</v>
      </c>
      <c r="AF195" s="22" t="s">
        <v>251</v>
      </c>
    </row>
    <row r="196" customFormat="false" ht="12" hidden="false" customHeight="false" outlineLevel="0" collapsed="false">
      <c r="A196" s="16" t="n">
        <v>189</v>
      </c>
      <c r="B196" s="17" t="s">
        <v>206</v>
      </c>
      <c r="C196" s="18" t="n">
        <v>1246</v>
      </c>
      <c r="D196" s="18" t="n">
        <v>1287</v>
      </c>
      <c r="E196" s="18" t="n">
        <v>1300</v>
      </c>
      <c r="F196" s="18" t="n">
        <v>1327</v>
      </c>
      <c r="G196" s="18" t="n">
        <v>0</v>
      </c>
      <c r="H196" s="18" t="n">
        <v>0</v>
      </c>
      <c r="I196" s="18" t="n">
        <v>0</v>
      </c>
      <c r="J196" s="18" t="n">
        <v>0</v>
      </c>
      <c r="K196" s="18" t="n">
        <v>0</v>
      </c>
      <c r="L196" s="18" t="n">
        <v>0</v>
      </c>
      <c r="M196" s="18" t="n">
        <v>0</v>
      </c>
      <c r="N196" s="18" t="n">
        <v>0</v>
      </c>
      <c r="O196" s="18" t="n">
        <f aca="false">C196+K196</f>
        <v>1246</v>
      </c>
      <c r="P196" s="18" t="n">
        <f aca="false">D196+L196</f>
        <v>1287</v>
      </c>
      <c r="Q196" s="18" t="n">
        <f aca="false">E196+M196</f>
        <v>1300</v>
      </c>
      <c r="R196" s="18" t="n">
        <f aca="false">F196+N196</f>
        <v>1327</v>
      </c>
      <c r="S196" s="19" t="str">
        <f aca="false">IF(J196="-","   ",IF((F196-J196)&gt;=0,"ok","esgoto maior"))</f>
        <v>ok</v>
      </c>
      <c r="T196" s="20" t="n">
        <f aca="false">(D196-C196)/C196</f>
        <v>0.0329052969502408</v>
      </c>
      <c r="U196" s="20" t="n">
        <f aca="false">(E196-D196)/D196</f>
        <v>0.0101010101010101</v>
      </c>
      <c r="V196" s="20" t="n">
        <f aca="false">(F196-E196)/E196</f>
        <v>0.0207692307692308</v>
      </c>
      <c r="W196" s="20" t="n">
        <f aca="false">AVERAGE(T196:V196)</f>
        <v>0.0212585126068272</v>
      </c>
      <c r="X196" s="20" t="s">
        <v>18</v>
      </c>
      <c r="Y196" s="20" t="s">
        <v>18</v>
      </c>
      <c r="Z196" s="20" t="s">
        <v>18</v>
      </c>
      <c r="AA196" s="20" t="s">
        <v>18</v>
      </c>
      <c r="AB196" s="20" t="s">
        <v>18</v>
      </c>
      <c r="AC196" s="20" t="s">
        <v>18</v>
      </c>
      <c r="AD196" s="20" t="s">
        <v>18</v>
      </c>
      <c r="AE196" s="20" t="s">
        <v>18</v>
      </c>
      <c r="AF196" s="22"/>
    </row>
    <row r="197" customFormat="false" ht="12" hidden="false" customHeight="false" outlineLevel="0" collapsed="false">
      <c r="A197" s="16" t="n">
        <v>190</v>
      </c>
      <c r="B197" s="17" t="s">
        <v>207</v>
      </c>
      <c r="C197" s="18" t="n">
        <v>3208</v>
      </c>
      <c r="D197" s="18" t="n">
        <v>3225</v>
      </c>
      <c r="E197" s="18" t="n">
        <v>3252</v>
      </c>
      <c r="F197" s="18" t="n">
        <v>3250</v>
      </c>
      <c r="G197" s="18" t="n">
        <v>0</v>
      </c>
      <c r="H197" s="18" t="n">
        <v>0</v>
      </c>
      <c r="I197" s="18" t="n">
        <v>0</v>
      </c>
      <c r="J197" s="18" t="n">
        <v>0</v>
      </c>
      <c r="K197" s="18" t="n">
        <v>0</v>
      </c>
      <c r="L197" s="18" t="n">
        <v>0</v>
      </c>
      <c r="M197" s="18" t="n">
        <v>0</v>
      </c>
      <c r="N197" s="18" t="n">
        <v>0</v>
      </c>
      <c r="O197" s="18" t="n">
        <f aca="false">C197+K197</f>
        <v>3208</v>
      </c>
      <c r="P197" s="18" t="n">
        <f aca="false">D197+L197</f>
        <v>3225</v>
      </c>
      <c r="Q197" s="18" t="n">
        <f aca="false">E197+M197</f>
        <v>3252</v>
      </c>
      <c r="R197" s="18" t="n">
        <f aca="false">F197+N197</f>
        <v>3250</v>
      </c>
      <c r="S197" s="19" t="str">
        <f aca="false">IF(J197="-","   ",IF((F197-J197)&gt;=0,"ok","esgoto maior"))</f>
        <v>ok</v>
      </c>
      <c r="T197" s="20" t="n">
        <f aca="false">(D197-C197)/C197</f>
        <v>0.00529925187032419</v>
      </c>
      <c r="U197" s="20" t="n">
        <f aca="false">(E197-D197)/D197</f>
        <v>0.00837209302325581</v>
      </c>
      <c r="V197" s="20" t="n">
        <f aca="false">(F197-E197)/E197</f>
        <v>-0.000615006150061501</v>
      </c>
      <c r="W197" s="20" t="n">
        <f aca="false">AVERAGE(T197:V197)</f>
        <v>0.00435211291450617</v>
      </c>
      <c r="X197" s="20" t="s">
        <v>18</v>
      </c>
      <c r="Y197" s="20" t="s">
        <v>18</v>
      </c>
      <c r="Z197" s="20" t="s">
        <v>18</v>
      </c>
      <c r="AA197" s="20" t="s">
        <v>18</v>
      </c>
      <c r="AB197" s="20" t="s">
        <v>18</v>
      </c>
      <c r="AC197" s="20" t="s">
        <v>18</v>
      </c>
      <c r="AD197" s="20" t="s">
        <v>18</v>
      </c>
      <c r="AE197" s="20" t="s">
        <v>18</v>
      </c>
      <c r="AF197" s="22"/>
    </row>
    <row r="198" customFormat="false" ht="12" hidden="false" customHeight="false" outlineLevel="0" collapsed="false">
      <c r="A198" s="16" t="n">
        <v>191</v>
      </c>
      <c r="B198" s="17" t="s">
        <v>208</v>
      </c>
      <c r="C198" s="18" t="n">
        <v>1052</v>
      </c>
      <c r="D198" s="18" t="n">
        <v>1084</v>
      </c>
      <c r="E198" s="18" t="n">
        <v>1092</v>
      </c>
      <c r="F198" s="18" t="n">
        <v>1110</v>
      </c>
      <c r="G198" s="18" t="n">
        <v>0</v>
      </c>
      <c r="H198" s="18" t="n">
        <v>0</v>
      </c>
      <c r="I198" s="18" t="n">
        <v>0</v>
      </c>
      <c r="J198" s="18" t="n">
        <v>0</v>
      </c>
      <c r="K198" s="18" t="n">
        <v>0</v>
      </c>
      <c r="L198" s="18" t="n">
        <v>0</v>
      </c>
      <c r="M198" s="18" t="n">
        <v>0</v>
      </c>
      <c r="N198" s="18" t="n">
        <v>0</v>
      </c>
      <c r="O198" s="18" t="n">
        <f aca="false">C198+K198</f>
        <v>1052</v>
      </c>
      <c r="P198" s="18" t="n">
        <f aca="false">D198+L198</f>
        <v>1084</v>
      </c>
      <c r="Q198" s="18" t="n">
        <f aca="false">E198+M198</f>
        <v>1092</v>
      </c>
      <c r="R198" s="18" t="n">
        <f aca="false">F198+N198</f>
        <v>1110</v>
      </c>
      <c r="S198" s="19" t="str">
        <f aca="false">IF(J198="-","   ",IF((F198-J198)&gt;=0,"ok","esgoto maior"))</f>
        <v>ok</v>
      </c>
      <c r="T198" s="20" t="n">
        <f aca="false">(D198-C198)/C198</f>
        <v>0.0304182509505703</v>
      </c>
      <c r="U198" s="20" t="n">
        <f aca="false">(E198-D198)/D198</f>
        <v>0.00738007380073801</v>
      </c>
      <c r="V198" s="20" t="n">
        <f aca="false">(F198-E198)/E198</f>
        <v>0.0164835164835165</v>
      </c>
      <c r="W198" s="20" t="n">
        <f aca="false">AVERAGE(T198:V198)</f>
        <v>0.0180939470782749</v>
      </c>
      <c r="X198" s="20" t="s">
        <v>18</v>
      </c>
      <c r="Y198" s="20" t="s">
        <v>18</v>
      </c>
      <c r="Z198" s="20" t="s">
        <v>18</v>
      </c>
      <c r="AA198" s="20" t="s">
        <v>18</v>
      </c>
      <c r="AB198" s="20" t="s">
        <v>18</v>
      </c>
      <c r="AC198" s="20" t="s">
        <v>18</v>
      </c>
      <c r="AD198" s="20" t="s">
        <v>18</v>
      </c>
      <c r="AE198" s="20" t="s">
        <v>18</v>
      </c>
      <c r="AF198" s="22"/>
    </row>
    <row r="199" customFormat="false" ht="12" hidden="false" customHeight="false" outlineLevel="0" collapsed="false">
      <c r="A199" s="16" t="n">
        <v>192</v>
      </c>
      <c r="B199" s="17" t="s">
        <v>209</v>
      </c>
      <c r="C199" s="18" t="n">
        <v>1546</v>
      </c>
      <c r="D199" s="18" t="n">
        <v>1553</v>
      </c>
      <c r="E199" s="18" t="n">
        <v>1565</v>
      </c>
      <c r="F199" s="18" t="n">
        <v>1595</v>
      </c>
      <c r="G199" s="18" t="n">
        <v>0</v>
      </c>
      <c r="H199" s="18" t="n">
        <v>0</v>
      </c>
      <c r="I199" s="18" t="n">
        <v>0</v>
      </c>
      <c r="J199" s="18" t="n">
        <v>0</v>
      </c>
      <c r="K199" s="18" t="n">
        <v>0</v>
      </c>
      <c r="L199" s="18" t="n">
        <v>0</v>
      </c>
      <c r="M199" s="18" t="n">
        <v>0</v>
      </c>
      <c r="N199" s="18" t="n">
        <v>0</v>
      </c>
      <c r="O199" s="18" t="n">
        <f aca="false">C199+K199</f>
        <v>1546</v>
      </c>
      <c r="P199" s="18" t="n">
        <f aca="false">D199+L199</f>
        <v>1553</v>
      </c>
      <c r="Q199" s="18" t="n">
        <f aca="false">E199+M199</f>
        <v>1565</v>
      </c>
      <c r="R199" s="18" t="n">
        <f aca="false">F199+N199</f>
        <v>1595</v>
      </c>
      <c r="S199" s="19" t="str">
        <f aca="false">IF(J199="-","   ",IF((F199-J199)&gt;=0,"ok","esgoto maior"))</f>
        <v>ok</v>
      </c>
      <c r="T199" s="20" t="n">
        <f aca="false">(D199-C199)/C199</f>
        <v>0.00452781371280724</v>
      </c>
      <c r="U199" s="20" t="n">
        <f aca="false">(E199-D199)/D199</f>
        <v>0.0077269800386349</v>
      </c>
      <c r="V199" s="20" t="n">
        <f aca="false">(F199-E199)/E199</f>
        <v>0.0191693290734824</v>
      </c>
      <c r="W199" s="20" t="n">
        <f aca="false">AVERAGE(T199:V199)</f>
        <v>0.0104747076083082</v>
      </c>
      <c r="X199" s="20" t="s">
        <v>18</v>
      </c>
      <c r="Y199" s="20" t="s">
        <v>18</v>
      </c>
      <c r="Z199" s="20" t="s">
        <v>18</v>
      </c>
      <c r="AA199" s="20" t="s">
        <v>18</v>
      </c>
      <c r="AB199" s="20" t="s">
        <v>18</v>
      </c>
      <c r="AC199" s="20" t="s">
        <v>18</v>
      </c>
      <c r="AD199" s="20" t="s">
        <v>18</v>
      </c>
      <c r="AE199" s="20" t="s">
        <v>18</v>
      </c>
      <c r="AF199" s="22"/>
    </row>
    <row r="200" customFormat="false" ht="12" hidden="false" customHeight="false" outlineLevel="0" collapsed="false">
      <c r="A200" s="16" t="n">
        <v>193</v>
      </c>
      <c r="B200" s="17" t="s">
        <v>210</v>
      </c>
      <c r="C200" s="18" t="n">
        <v>2334</v>
      </c>
      <c r="D200" s="18" t="n">
        <v>2338</v>
      </c>
      <c r="E200" s="18" t="n">
        <v>2400</v>
      </c>
      <c r="F200" s="18" t="n">
        <v>2364</v>
      </c>
      <c r="G200" s="18" t="n">
        <v>0</v>
      </c>
      <c r="H200" s="18" t="n">
        <v>0</v>
      </c>
      <c r="I200" s="18" t="n">
        <v>0</v>
      </c>
      <c r="J200" s="18" t="n">
        <v>0</v>
      </c>
      <c r="K200" s="18" t="n">
        <v>0</v>
      </c>
      <c r="L200" s="18" t="n">
        <v>0</v>
      </c>
      <c r="M200" s="18" t="n">
        <v>0</v>
      </c>
      <c r="N200" s="18" t="n">
        <v>0</v>
      </c>
      <c r="O200" s="18" t="n">
        <f aca="false">C200+K200</f>
        <v>2334</v>
      </c>
      <c r="P200" s="18" t="n">
        <f aca="false">D200+L200</f>
        <v>2338</v>
      </c>
      <c r="Q200" s="18" t="n">
        <f aca="false">E200+M200</f>
        <v>2400</v>
      </c>
      <c r="R200" s="18" t="n">
        <f aca="false">F200+N200</f>
        <v>2364</v>
      </c>
      <c r="S200" s="19" t="str">
        <f aca="false">IF(J200="-","   ",IF((F200-J200)&gt;=0,"ok","esgoto maior"))</f>
        <v>ok</v>
      </c>
      <c r="T200" s="20" t="n">
        <f aca="false">(D200-C200)/C200</f>
        <v>0.00171379605826907</v>
      </c>
      <c r="U200" s="20" t="n">
        <f aca="false">(E200-D200)/D200</f>
        <v>0.0265183917878529</v>
      </c>
      <c r="V200" s="20" t="n">
        <f aca="false">(F200-E200)/E200</f>
        <v>-0.015</v>
      </c>
      <c r="W200" s="20" t="n">
        <f aca="false">AVERAGE(T200:V200)</f>
        <v>0.00441072928204064</v>
      </c>
      <c r="X200" s="20" t="s">
        <v>18</v>
      </c>
      <c r="Y200" s="20" t="s">
        <v>18</v>
      </c>
      <c r="Z200" s="20" t="s">
        <v>18</v>
      </c>
      <c r="AA200" s="20" t="s">
        <v>18</v>
      </c>
      <c r="AB200" s="20" t="s">
        <v>18</v>
      </c>
      <c r="AC200" s="20" t="s">
        <v>18</v>
      </c>
      <c r="AD200" s="20" t="s">
        <v>18</v>
      </c>
      <c r="AE200" s="20" t="s">
        <v>18</v>
      </c>
      <c r="AF200" s="22"/>
    </row>
    <row r="201" customFormat="false" ht="12" hidden="false" customHeight="false" outlineLevel="0" collapsed="false">
      <c r="A201" s="16" t="n">
        <v>194</v>
      </c>
      <c r="B201" s="17" t="s">
        <v>211</v>
      </c>
      <c r="C201" s="18" t="n">
        <v>1520</v>
      </c>
      <c r="D201" s="18" t="n">
        <v>1563</v>
      </c>
      <c r="E201" s="18" t="n">
        <v>1589</v>
      </c>
      <c r="F201" s="18" t="n">
        <v>1614</v>
      </c>
      <c r="G201" s="18" t="n">
        <v>0</v>
      </c>
      <c r="H201" s="18" t="n">
        <v>0</v>
      </c>
      <c r="I201" s="18" t="n">
        <v>0</v>
      </c>
      <c r="J201" s="18" t="n">
        <v>0</v>
      </c>
      <c r="K201" s="18" t="n">
        <v>0</v>
      </c>
      <c r="L201" s="18" t="n">
        <v>0</v>
      </c>
      <c r="M201" s="18" t="n">
        <v>0</v>
      </c>
      <c r="N201" s="18" t="n">
        <v>0</v>
      </c>
      <c r="O201" s="18" t="n">
        <f aca="false">C201+K201</f>
        <v>1520</v>
      </c>
      <c r="P201" s="18" t="n">
        <f aca="false">D201+L201</f>
        <v>1563</v>
      </c>
      <c r="Q201" s="18" t="n">
        <f aca="false">E201+M201</f>
        <v>1589</v>
      </c>
      <c r="R201" s="18" t="n">
        <f aca="false">F201+N201</f>
        <v>1614</v>
      </c>
      <c r="S201" s="19" t="str">
        <f aca="false">IF(J201="-","   ",IF((F201-J201)&gt;=0,"ok","esgoto maior"))</f>
        <v>ok</v>
      </c>
      <c r="T201" s="20" t="n">
        <f aca="false">(D201-C201)/C201</f>
        <v>0.0282894736842105</v>
      </c>
      <c r="U201" s="20" t="n">
        <f aca="false">(E201-D201)/D201</f>
        <v>0.0166346769033909</v>
      </c>
      <c r="V201" s="20" t="n">
        <f aca="false">(F201-E201)/E201</f>
        <v>0.0157331655129012</v>
      </c>
      <c r="W201" s="20" t="n">
        <f aca="false">AVERAGE(T201:V201)</f>
        <v>0.0202191053668342</v>
      </c>
      <c r="X201" s="20" t="s">
        <v>18</v>
      </c>
      <c r="Y201" s="20" t="s">
        <v>18</v>
      </c>
      <c r="Z201" s="20" t="s">
        <v>18</v>
      </c>
      <c r="AA201" s="20" t="s">
        <v>18</v>
      </c>
      <c r="AB201" s="20" t="s">
        <v>18</v>
      </c>
      <c r="AC201" s="20" t="s">
        <v>18</v>
      </c>
      <c r="AD201" s="20" t="s">
        <v>18</v>
      </c>
      <c r="AE201" s="20" t="s">
        <v>18</v>
      </c>
      <c r="AF201" s="22"/>
    </row>
    <row r="202" customFormat="false" ht="12" hidden="false" customHeight="false" outlineLevel="0" collapsed="false">
      <c r="A202" s="16" t="n">
        <v>195</v>
      </c>
      <c r="B202" s="17" t="s">
        <v>212</v>
      </c>
      <c r="C202" s="18" t="n">
        <v>2342</v>
      </c>
      <c r="D202" s="18" t="n">
        <v>2387</v>
      </c>
      <c r="E202" s="18" t="n">
        <v>2457</v>
      </c>
      <c r="F202" s="18" t="n">
        <v>2586</v>
      </c>
      <c r="G202" s="18" t="n">
        <v>0</v>
      </c>
      <c r="H202" s="18" t="n">
        <v>0</v>
      </c>
      <c r="I202" s="18" t="n">
        <v>0</v>
      </c>
      <c r="J202" s="18" t="n">
        <v>0</v>
      </c>
      <c r="K202" s="18" t="n">
        <v>0</v>
      </c>
      <c r="L202" s="18" t="n">
        <v>0</v>
      </c>
      <c r="M202" s="18" t="n">
        <v>0</v>
      </c>
      <c r="N202" s="18" t="n">
        <v>0</v>
      </c>
      <c r="O202" s="18" t="n">
        <f aca="false">C202+K202</f>
        <v>2342</v>
      </c>
      <c r="P202" s="18" t="n">
        <f aca="false">D202+L202</f>
        <v>2387</v>
      </c>
      <c r="Q202" s="18" t="n">
        <f aca="false">E202+M202</f>
        <v>2457</v>
      </c>
      <c r="R202" s="18" t="n">
        <f aca="false">F202+N202</f>
        <v>2586</v>
      </c>
      <c r="S202" s="19" t="str">
        <f aca="false">IF(J202="-","   ",IF((F202-J202)&gt;=0,"ok","esgoto maior"))</f>
        <v>ok</v>
      </c>
      <c r="T202" s="20" t="n">
        <f aca="false">(D202-C202)/C202</f>
        <v>0.0192143467122118</v>
      </c>
      <c r="U202" s="20" t="n">
        <f aca="false">(E202-D202)/D202</f>
        <v>0.0293255131964809</v>
      </c>
      <c r="V202" s="20" t="n">
        <f aca="false">(F202-E202)/E202</f>
        <v>0.0525030525030525</v>
      </c>
      <c r="W202" s="20" t="n">
        <f aca="false">AVERAGE(T202:V202)</f>
        <v>0.0336809708039151</v>
      </c>
      <c r="X202" s="20" t="s">
        <v>18</v>
      </c>
      <c r="Y202" s="20" t="s">
        <v>18</v>
      </c>
      <c r="Z202" s="20" t="s">
        <v>18</v>
      </c>
      <c r="AA202" s="20" t="s">
        <v>18</v>
      </c>
      <c r="AB202" s="20" t="s">
        <v>18</v>
      </c>
      <c r="AC202" s="20" t="s">
        <v>18</v>
      </c>
      <c r="AD202" s="20" t="s">
        <v>18</v>
      </c>
      <c r="AE202" s="20" t="s">
        <v>18</v>
      </c>
      <c r="AF202" s="22"/>
    </row>
    <row r="203" customFormat="false" ht="24" hidden="false" customHeight="false" outlineLevel="0" collapsed="false">
      <c r="A203" s="16" t="n">
        <v>196</v>
      </c>
      <c r="B203" s="17" t="s">
        <v>213</v>
      </c>
      <c r="C203" s="18" t="n">
        <v>20460</v>
      </c>
      <c r="D203" s="18" t="n">
        <v>21384</v>
      </c>
      <c r="E203" s="18" t="n">
        <v>21876</v>
      </c>
      <c r="F203" s="18" t="n">
        <v>22463</v>
      </c>
      <c r="G203" s="18" t="n">
        <v>12456</v>
      </c>
      <c r="H203" s="18" t="n">
        <v>12723</v>
      </c>
      <c r="I203" s="18" t="n">
        <v>12987</v>
      </c>
      <c r="J203" s="18" t="n">
        <v>13289</v>
      </c>
      <c r="K203" s="18" t="n">
        <v>139</v>
      </c>
      <c r="L203" s="18" t="n">
        <v>214</v>
      </c>
      <c r="M203" s="18" t="n">
        <v>206</v>
      </c>
      <c r="N203" s="18" t="n">
        <v>215</v>
      </c>
      <c r="O203" s="18" t="n">
        <f aca="false">C203+K203</f>
        <v>20599</v>
      </c>
      <c r="P203" s="18" t="n">
        <f aca="false">D203+L203</f>
        <v>21598</v>
      </c>
      <c r="Q203" s="18" t="n">
        <f aca="false">E203+M203</f>
        <v>22082</v>
      </c>
      <c r="R203" s="18" t="n">
        <f aca="false">F203+N203</f>
        <v>22678</v>
      </c>
      <c r="S203" s="19" t="str">
        <f aca="false">IF(J203="-","   ",IF((F203-J203)&gt;=0,"ok","esgoto maior"))</f>
        <v>ok</v>
      </c>
      <c r="T203" s="20" t="n">
        <f aca="false">(D203-C203)/C203</f>
        <v>0.0451612903225806</v>
      </c>
      <c r="U203" s="20" t="n">
        <f aca="false">(E203-D203)/D203</f>
        <v>0.0230078563411897</v>
      </c>
      <c r="V203" s="20" t="n">
        <f aca="false">(F203-E203)/E203</f>
        <v>0.0268330590601572</v>
      </c>
      <c r="W203" s="20" t="n">
        <f aca="false">AVERAGE(T203:V203)</f>
        <v>0.0316674019079759</v>
      </c>
      <c r="X203" s="20" t="n">
        <f aca="false">(H203-G203)/G203</f>
        <v>0.0214354527938343</v>
      </c>
      <c r="Y203" s="20" t="n">
        <f aca="false">(I203-H203)/H203</f>
        <v>0.0207498231549163</v>
      </c>
      <c r="Z203" s="20" t="n">
        <f aca="false">(J203-I203)/I203</f>
        <v>0.0232540232540232</v>
      </c>
      <c r="AA203" s="20" t="n">
        <f aca="false">AVERAGE(X203:Z203)</f>
        <v>0.0218130997342579</v>
      </c>
      <c r="AB203" s="9" t="n">
        <f aca="false">(L203-K203)/K203</f>
        <v>0.539568345323741</v>
      </c>
      <c r="AC203" s="20" t="n">
        <f aca="false">(M203-L203)/L203</f>
        <v>-0.0373831775700935</v>
      </c>
      <c r="AD203" s="20" t="n">
        <f aca="false">(N203-M203)/M203</f>
        <v>0.0436893203883495</v>
      </c>
      <c r="AE203" s="30" t="n">
        <f aca="false">AVERAGE(AC203:AD203)</f>
        <v>0.00315307140912803</v>
      </c>
      <c r="AF203" s="22" t="s">
        <v>251</v>
      </c>
    </row>
    <row r="204" customFormat="false" ht="12" hidden="false" customHeight="false" outlineLevel="0" collapsed="false">
      <c r="A204" s="16" t="n">
        <v>197</v>
      </c>
      <c r="B204" s="17" t="s">
        <v>214</v>
      </c>
      <c r="C204" s="18" t="n">
        <v>2456</v>
      </c>
      <c r="D204" s="18" t="n">
        <v>2485</v>
      </c>
      <c r="E204" s="18" t="n">
        <v>2518</v>
      </c>
      <c r="F204" s="18" t="n">
        <v>2569</v>
      </c>
      <c r="G204" s="18" t="n">
        <v>0</v>
      </c>
      <c r="H204" s="18" t="n">
        <v>0</v>
      </c>
      <c r="I204" s="18" t="n">
        <v>2</v>
      </c>
      <c r="J204" s="18" t="n">
        <v>0</v>
      </c>
      <c r="K204" s="18" t="n">
        <v>0</v>
      </c>
      <c r="L204" s="18" t="n">
        <v>0</v>
      </c>
      <c r="M204" s="18" t="n">
        <v>0</v>
      </c>
      <c r="N204" s="18" t="n">
        <v>0</v>
      </c>
      <c r="O204" s="18" t="n">
        <f aca="false">C204+K204</f>
        <v>2456</v>
      </c>
      <c r="P204" s="18" t="n">
        <f aca="false">D204+L204</f>
        <v>2485</v>
      </c>
      <c r="Q204" s="18" t="n">
        <f aca="false">E204+M204</f>
        <v>2518</v>
      </c>
      <c r="R204" s="18" t="n">
        <f aca="false">F204+N204</f>
        <v>2569</v>
      </c>
      <c r="S204" s="19" t="str">
        <f aca="false">IF(J204="-","   ",IF((F204-J204)&gt;=0,"ok","esgoto maior"))</f>
        <v>ok</v>
      </c>
      <c r="T204" s="20" t="n">
        <f aca="false">(D204-C204)/C204</f>
        <v>0.0118078175895765</v>
      </c>
      <c r="U204" s="20" t="n">
        <f aca="false">(E204-D204)/D204</f>
        <v>0.0132796780684105</v>
      </c>
      <c r="V204" s="20" t="n">
        <f aca="false">(F204-E204)/E204</f>
        <v>0.0202541699761716</v>
      </c>
      <c r="W204" s="20" t="n">
        <f aca="false">AVERAGE(T204:V204)</f>
        <v>0.0151138885447195</v>
      </c>
      <c r="X204" s="20" t="s">
        <v>18</v>
      </c>
      <c r="Y204" s="20" t="s">
        <v>18</v>
      </c>
      <c r="Z204" s="20" t="s">
        <v>18</v>
      </c>
      <c r="AA204" s="20" t="s">
        <v>18</v>
      </c>
      <c r="AB204" s="20" t="s">
        <v>18</v>
      </c>
      <c r="AC204" s="20" t="s">
        <v>18</v>
      </c>
      <c r="AD204" s="20" t="s">
        <v>18</v>
      </c>
      <c r="AE204" s="20" t="s">
        <v>18</v>
      </c>
      <c r="AF204" s="22"/>
    </row>
    <row r="205" customFormat="false" ht="12" hidden="false" customHeight="false" outlineLevel="0" collapsed="false">
      <c r="A205" s="16" t="n">
        <v>198</v>
      </c>
      <c r="B205" s="17" t="s">
        <v>215</v>
      </c>
      <c r="C205" s="18" t="n">
        <v>2307</v>
      </c>
      <c r="D205" s="18" t="n">
        <v>2361</v>
      </c>
      <c r="E205" s="18" t="n">
        <v>2399</v>
      </c>
      <c r="F205" s="18" t="n">
        <v>2470</v>
      </c>
      <c r="G205" s="18" t="n">
        <v>0</v>
      </c>
      <c r="H205" s="18" t="n">
        <v>0</v>
      </c>
      <c r="I205" s="18" t="n">
        <v>0</v>
      </c>
      <c r="J205" s="18" t="n">
        <v>0</v>
      </c>
      <c r="K205" s="18" t="n">
        <v>0</v>
      </c>
      <c r="L205" s="18" t="n">
        <v>0</v>
      </c>
      <c r="M205" s="18" t="n">
        <v>0</v>
      </c>
      <c r="N205" s="18" t="n">
        <v>0</v>
      </c>
      <c r="O205" s="18" t="n">
        <f aca="false">C205+K205</f>
        <v>2307</v>
      </c>
      <c r="P205" s="18" t="n">
        <f aca="false">D205+L205</f>
        <v>2361</v>
      </c>
      <c r="Q205" s="18" t="n">
        <f aca="false">E205+M205</f>
        <v>2399</v>
      </c>
      <c r="R205" s="18" t="n">
        <f aca="false">F205+N205</f>
        <v>2470</v>
      </c>
      <c r="S205" s="19" t="str">
        <f aca="false">IF(J205="-","   ",IF((F205-J205)&gt;=0,"ok","esgoto maior"))</f>
        <v>ok</v>
      </c>
      <c r="T205" s="20" t="n">
        <f aca="false">(D205-C205)/C205</f>
        <v>0.023407022106632</v>
      </c>
      <c r="U205" s="20" t="n">
        <f aca="false">(E205-D205)/D205</f>
        <v>0.0160948750529437</v>
      </c>
      <c r="V205" s="20" t="n">
        <f aca="false">(F205-E205)/E205</f>
        <v>0.0295956648603585</v>
      </c>
      <c r="W205" s="20" t="n">
        <f aca="false">AVERAGE(T205:V205)</f>
        <v>0.0230325206733114</v>
      </c>
      <c r="X205" s="20" t="s">
        <v>18</v>
      </c>
      <c r="Y205" s="20" t="s">
        <v>18</v>
      </c>
      <c r="Z205" s="20" t="s">
        <v>18</v>
      </c>
      <c r="AA205" s="20" t="s">
        <v>18</v>
      </c>
      <c r="AB205" s="20" t="s">
        <v>18</v>
      </c>
      <c r="AC205" s="20" t="s">
        <v>18</v>
      </c>
      <c r="AD205" s="20" t="s">
        <v>18</v>
      </c>
      <c r="AE205" s="20" t="s">
        <v>18</v>
      </c>
      <c r="AF205" s="22"/>
    </row>
    <row r="206" customFormat="false" ht="12" hidden="false" customHeight="false" outlineLevel="0" collapsed="false">
      <c r="A206" s="16" t="n">
        <v>199</v>
      </c>
      <c r="B206" s="17" t="s">
        <v>216</v>
      </c>
      <c r="C206" s="18" t="n">
        <v>2903</v>
      </c>
      <c r="D206" s="18" t="n">
        <v>3032</v>
      </c>
      <c r="E206" s="18" t="n">
        <v>3147</v>
      </c>
      <c r="F206" s="18" t="n">
        <v>3261</v>
      </c>
      <c r="G206" s="18" t="n">
        <v>0</v>
      </c>
      <c r="H206" s="18" t="n">
        <v>0</v>
      </c>
      <c r="I206" s="18" t="n">
        <v>0</v>
      </c>
      <c r="J206" s="18" t="n">
        <v>0</v>
      </c>
      <c r="K206" s="18" t="n">
        <v>0</v>
      </c>
      <c r="L206" s="18" t="n">
        <v>0</v>
      </c>
      <c r="M206" s="18" t="n">
        <v>0</v>
      </c>
      <c r="N206" s="18" t="n">
        <v>0</v>
      </c>
      <c r="O206" s="18" t="n">
        <f aca="false">C206+K206</f>
        <v>2903</v>
      </c>
      <c r="P206" s="18" t="n">
        <f aca="false">D206+L206</f>
        <v>3032</v>
      </c>
      <c r="Q206" s="18" t="n">
        <f aca="false">E206+M206</f>
        <v>3147</v>
      </c>
      <c r="R206" s="18" t="n">
        <f aca="false">F206+N206</f>
        <v>3261</v>
      </c>
      <c r="S206" s="19" t="str">
        <f aca="false">IF(J206="-","   ",IF((F206-J206)&gt;=0,"ok","esgoto maior"))</f>
        <v>ok</v>
      </c>
      <c r="T206" s="20" t="n">
        <f aca="false">(D206-C206)/C206</f>
        <v>0.0444367895280744</v>
      </c>
      <c r="U206" s="20" t="n">
        <f aca="false">(E206-D206)/D206</f>
        <v>0.0379287598944591</v>
      </c>
      <c r="V206" s="20" t="n">
        <f aca="false">(F206-E206)/E206</f>
        <v>0.0362249761677788</v>
      </c>
      <c r="W206" s="20" t="n">
        <f aca="false">AVERAGE(T206:V206)</f>
        <v>0.0395301751967708</v>
      </c>
      <c r="X206" s="20" t="s">
        <v>18</v>
      </c>
      <c r="Y206" s="20" t="s">
        <v>18</v>
      </c>
      <c r="Z206" s="20" t="s">
        <v>18</v>
      </c>
      <c r="AA206" s="20" t="s">
        <v>18</v>
      </c>
      <c r="AB206" s="20" t="s">
        <v>18</v>
      </c>
      <c r="AC206" s="20" t="s">
        <v>18</v>
      </c>
      <c r="AD206" s="20" t="s">
        <v>18</v>
      </c>
      <c r="AE206" s="20" t="s">
        <v>18</v>
      </c>
      <c r="AF206" s="22"/>
    </row>
    <row r="207" customFormat="false" ht="24" hidden="false" customHeight="false" outlineLevel="0" collapsed="false">
      <c r="A207" s="16" t="n">
        <v>200</v>
      </c>
      <c r="B207" s="17" t="s">
        <v>217</v>
      </c>
      <c r="C207" s="18" t="n">
        <v>735</v>
      </c>
      <c r="D207" s="18" t="n">
        <v>743</v>
      </c>
      <c r="E207" s="18" t="n">
        <v>745</v>
      </c>
      <c r="F207" s="18" t="n">
        <v>760</v>
      </c>
      <c r="G207" s="18" t="n">
        <v>690</v>
      </c>
      <c r="H207" s="18" t="n">
        <v>705</v>
      </c>
      <c r="I207" s="18" t="n">
        <v>712</v>
      </c>
      <c r="J207" s="18" t="n">
        <v>723</v>
      </c>
      <c r="K207" s="18" t="n">
        <v>8</v>
      </c>
      <c r="L207" s="18" t="n">
        <v>17</v>
      </c>
      <c r="M207" s="18" t="n">
        <v>19</v>
      </c>
      <c r="N207" s="18" t="n">
        <v>18</v>
      </c>
      <c r="O207" s="18" t="n">
        <f aca="false">C207+K207</f>
        <v>743</v>
      </c>
      <c r="P207" s="18" t="n">
        <f aca="false">D207+L207</f>
        <v>760</v>
      </c>
      <c r="Q207" s="18" t="n">
        <f aca="false">E207+M207</f>
        <v>764</v>
      </c>
      <c r="R207" s="18" t="n">
        <f aca="false">F207+N207</f>
        <v>778</v>
      </c>
      <c r="S207" s="19" t="str">
        <f aca="false">IF(J207="-","   ",IF((F207-J207)&gt;=0,"ok","esgoto maior"))</f>
        <v>ok</v>
      </c>
      <c r="T207" s="20" t="n">
        <f aca="false">(D207-C207)/C207</f>
        <v>0.0108843537414966</v>
      </c>
      <c r="U207" s="20" t="n">
        <f aca="false">(E207-D207)/D207</f>
        <v>0.00269179004037685</v>
      </c>
      <c r="V207" s="20" t="n">
        <f aca="false">(F207-E207)/E207</f>
        <v>0.0201342281879195</v>
      </c>
      <c r="W207" s="20" t="n">
        <f aca="false">AVERAGE(T207:V207)</f>
        <v>0.0112367906565976</v>
      </c>
      <c r="X207" s="20" t="n">
        <f aca="false">(H207-G207)/G207</f>
        <v>0.0217391304347826</v>
      </c>
      <c r="Y207" s="20" t="n">
        <f aca="false">(I207-H207)/H207</f>
        <v>0.0099290780141844</v>
      </c>
      <c r="Z207" s="20" t="n">
        <f aca="false">(J207-I207)/I207</f>
        <v>0.0154494382022472</v>
      </c>
      <c r="AA207" s="20" t="n">
        <f aca="false">AVERAGE(X207:Z207)</f>
        <v>0.0157058822170714</v>
      </c>
      <c r="AB207" s="9" t="n">
        <f aca="false">(L207-K207)/K207</f>
        <v>1.125</v>
      </c>
      <c r="AC207" s="20" t="n">
        <f aca="false">(M207-L207)/L207</f>
        <v>0.117647058823529</v>
      </c>
      <c r="AD207" s="20" t="n">
        <f aca="false">(N207-M207)/M207</f>
        <v>-0.0526315789473684</v>
      </c>
      <c r="AE207" s="30" t="n">
        <f aca="false">AVERAGE(AC207:AD207)</f>
        <v>0.0325077399380805</v>
      </c>
      <c r="AF207" s="22" t="s">
        <v>251</v>
      </c>
    </row>
    <row r="208" customFormat="false" ht="24" hidden="false" customHeight="false" outlineLevel="0" collapsed="false">
      <c r="A208" s="16" t="n">
        <v>201</v>
      </c>
      <c r="B208" s="17" t="s">
        <v>218</v>
      </c>
      <c r="C208" s="18" t="n">
        <v>14119</v>
      </c>
      <c r="D208" s="18" t="n">
        <v>14436</v>
      </c>
      <c r="E208" s="18" t="n">
        <v>14848</v>
      </c>
      <c r="F208" s="18" t="n">
        <v>15366</v>
      </c>
      <c r="G208" s="18" t="n">
        <v>10246</v>
      </c>
      <c r="H208" s="18" t="n">
        <v>10939</v>
      </c>
      <c r="I208" s="18" t="n">
        <v>11907</v>
      </c>
      <c r="J208" s="18" t="n">
        <v>12178</v>
      </c>
      <c r="K208" s="18" t="n">
        <v>143</v>
      </c>
      <c r="L208" s="18" t="n">
        <v>230</v>
      </c>
      <c r="M208" s="18" t="n">
        <v>253</v>
      </c>
      <c r="N208" s="18" t="n">
        <v>245</v>
      </c>
      <c r="O208" s="18" t="n">
        <f aca="false">C208+K208</f>
        <v>14262</v>
      </c>
      <c r="P208" s="18" t="n">
        <f aca="false">D208+L208</f>
        <v>14666</v>
      </c>
      <c r="Q208" s="18" t="n">
        <f aca="false">E208+M208</f>
        <v>15101</v>
      </c>
      <c r="R208" s="18" t="n">
        <f aca="false">F208+N208</f>
        <v>15611</v>
      </c>
      <c r="S208" s="19" t="str">
        <f aca="false">IF(J208="-","   ",IF((F208-J208)&gt;=0,"ok","esgoto maior"))</f>
        <v>ok</v>
      </c>
      <c r="T208" s="20" t="n">
        <f aca="false">(D208-C208)/C208</f>
        <v>0.0224520150152277</v>
      </c>
      <c r="U208" s="20" t="n">
        <f aca="false">(E208-D208)/D208</f>
        <v>0.028539761706844</v>
      </c>
      <c r="V208" s="20" t="n">
        <f aca="false">(F208-E208)/E208</f>
        <v>0.0348868534482759</v>
      </c>
      <c r="W208" s="20" t="n">
        <f aca="false">AVERAGE(T208:V208)</f>
        <v>0.0286262100567825</v>
      </c>
      <c r="X208" s="20" t="n">
        <f aca="false">(H208-G208)/G208</f>
        <v>0.0676361506929534</v>
      </c>
      <c r="Y208" s="20" t="n">
        <f aca="false">(I208-H208)/H208</f>
        <v>0.0884907212725112</v>
      </c>
      <c r="Z208" s="20" t="n">
        <f aca="false">(J208-I208)/I208</f>
        <v>0.0227597211724196</v>
      </c>
      <c r="AA208" s="20" t="n">
        <f aca="false">AVERAGE(X208:Z208)</f>
        <v>0.0596288643792947</v>
      </c>
      <c r="AB208" s="9" t="n">
        <f aca="false">(L208-K208)/K208</f>
        <v>0.608391608391608</v>
      </c>
      <c r="AC208" s="20" t="n">
        <f aca="false">(M208-L208)/L208</f>
        <v>0.1</v>
      </c>
      <c r="AD208" s="20" t="n">
        <f aca="false">(N208-M208)/M208</f>
        <v>-0.0316205533596838</v>
      </c>
      <c r="AE208" s="30" t="n">
        <f aca="false">AVERAGE(AC208:AD208)</f>
        <v>0.0341897233201581</v>
      </c>
      <c r="AF208" s="22" t="s">
        <v>251</v>
      </c>
    </row>
    <row r="209" customFormat="false" ht="12" hidden="false" customHeight="false" outlineLevel="0" collapsed="false">
      <c r="A209" s="16" t="n">
        <v>202</v>
      </c>
      <c r="B209" s="17" t="s">
        <v>219</v>
      </c>
      <c r="C209" s="18" t="n">
        <v>1189</v>
      </c>
      <c r="D209" s="18" t="n">
        <v>1242</v>
      </c>
      <c r="E209" s="18" t="n">
        <v>1245</v>
      </c>
      <c r="F209" s="18" t="n">
        <v>1306</v>
      </c>
      <c r="G209" s="18" t="n">
        <v>0</v>
      </c>
      <c r="H209" s="18" t="n">
        <v>0</v>
      </c>
      <c r="I209" s="18" t="n">
        <v>0</v>
      </c>
      <c r="J209" s="18" t="n">
        <v>0</v>
      </c>
      <c r="K209" s="18" t="n">
        <v>0</v>
      </c>
      <c r="L209" s="18" t="n">
        <v>0</v>
      </c>
      <c r="M209" s="18" t="n">
        <v>0</v>
      </c>
      <c r="N209" s="18" t="n">
        <v>0</v>
      </c>
      <c r="O209" s="18" t="n">
        <f aca="false">C209+K209</f>
        <v>1189</v>
      </c>
      <c r="P209" s="18" t="n">
        <f aca="false">D209+L209</f>
        <v>1242</v>
      </c>
      <c r="Q209" s="18" t="n">
        <f aca="false">E209+M209</f>
        <v>1245</v>
      </c>
      <c r="R209" s="18" t="n">
        <f aca="false">F209+N209</f>
        <v>1306</v>
      </c>
      <c r="S209" s="19" t="str">
        <f aca="false">IF(J209="-","   ",IF((F209-J209)&gt;=0,"ok","esgoto maior"))</f>
        <v>ok</v>
      </c>
      <c r="T209" s="20" t="n">
        <f aca="false">(D209-C209)/C209</f>
        <v>0.0445752733389403</v>
      </c>
      <c r="U209" s="20" t="n">
        <f aca="false">(E209-D209)/D209</f>
        <v>0.00241545893719807</v>
      </c>
      <c r="V209" s="20" t="n">
        <f aca="false">(F209-E209)/E209</f>
        <v>0.048995983935743</v>
      </c>
      <c r="W209" s="20" t="n">
        <f aca="false">AVERAGE(T209:V209)</f>
        <v>0.0319955720706271</v>
      </c>
      <c r="X209" s="20" t="s">
        <v>18</v>
      </c>
      <c r="Y209" s="20" t="s">
        <v>18</v>
      </c>
      <c r="Z209" s="20" t="s">
        <v>18</v>
      </c>
      <c r="AA209" s="20" t="s">
        <v>18</v>
      </c>
      <c r="AB209" s="20" t="s">
        <v>18</v>
      </c>
      <c r="AC209" s="20" t="s">
        <v>18</v>
      </c>
      <c r="AD209" s="20" t="s">
        <v>18</v>
      </c>
      <c r="AE209" s="20" t="s">
        <v>18</v>
      </c>
      <c r="AF209" s="22"/>
    </row>
    <row r="210" customFormat="false" ht="24" hidden="false" customHeight="false" outlineLevel="0" collapsed="false">
      <c r="A210" s="16" t="n">
        <v>203</v>
      </c>
      <c r="B210" s="17" t="s">
        <v>220</v>
      </c>
      <c r="C210" s="18" t="n">
        <v>6835</v>
      </c>
      <c r="D210" s="18" t="n">
        <v>6893</v>
      </c>
      <c r="E210" s="18" t="n">
        <v>7016</v>
      </c>
      <c r="F210" s="18" t="n">
        <v>7165</v>
      </c>
      <c r="G210" s="18" t="n">
        <v>2506</v>
      </c>
      <c r="H210" s="18" t="n">
        <v>2834</v>
      </c>
      <c r="I210" s="18" t="n">
        <v>3248</v>
      </c>
      <c r="J210" s="18" t="n">
        <v>3276</v>
      </c>
      <c r="K210" s="18" t="n">
        <v>199</v>
      </c>
      <c r="L210" s="18" t="n">
        <v>306</v>
      </c>
      <c r="M210" s="18" t="n">
        <v>443</v>
      </c>
      <c r="N210" s="18" t="n">
        <v>429</v>
      </c>
      <c r="O210" s="18" t="n">
        <f aca="false">C210+K210</f>
        <v>7034</v>
      </c>
      <c r="P210" s="18" t="n">
        <f aca="false">D210+L210</f>
        <v>7199</v>
      </c>
      <c r="Q210" s="18" t="n">
        <f aca="false">E210+M210</f>
        <v>7459</v>
      </c>
      <c r="R210" s="18" t="n">
        <f aca="false">F210+N210</f>
        <v>7594</v>
      </c>
      <c r="S210" s="19" t="str">
        <f aca="false">IF(J210="-","   ",IF((F210-J210)&gt;=0,"ok","esgoto maior"))</f>
        <v>ok</v>
      </c>
      <c r="T210" s="20" t="n">
        <f aca="false">(D210-C210)/C210</f>
        <v>0.00848573518653987</v>
      </c>
      <c r="U210" s="20" t="n">
        <f aca="false">(E210-D210)/D210</f>
        <v>0.0178441897577252</v>
      </c>
      <c r="V210" s="20" t="n">
        <f aca="false">(F210-E210)/E210</f>
        <v>0.0212371721778791</v>
      </c>
      <c r="W210" s="20" t="n">
        <f aca="false">AVERAGE(T210:V210)</f>
        <v>0.0158556990407147</v>
      </c>
      <c r="X210" s="20" t="n">
        <f aca="false">(H210-G210)/G210</f>
        <v>0.130885873902634</v>
      </c>
      <c r="Y210" s="20" t="n">
        <f aca="false">(I210-H210)/H210</f>
        <v>0.146083274523642</v>
      </c>
      <c r="Z210" s="20" t="n">
        <f aca="false">(J210-I210)/I210</f>
        <v>0.00862068965517241</v>
      </c>
      <c r="AA210" s="20" t="n">
        <f aca="false">AVERAGE(X210:Z210)</f>
        <v>0.0951966126938159</v>
      </c>
      <c r="AB210" s="9" t="n">
        <f aca="false">(L210-K210)/K210</f>
        <v>0.537688442211055</v>
      </c>
      <c r="AC210" s="20" t="n">
        <f aca="false">(M210-L210)/L210</f>
        <v>0.447712418300654</v>
      </c>
      <c r="AD210" s="20" t="n">
        <f aca="false">(N210-M210)/M210</f>
        <v>-0.0316027088036117</v>
      </c>
      <c r="AE210" s="30" t="n">
        <f aca="false">AVERAGE(AC210:AD210)</f>
        <v>0.208054854748521</v>
      </c>
      <c r="AF210" s="22" t="s">
        <v>251</v>
      </c>
    </row>
    <row r="211" customFormat="false" ht="12" hidden="false" customHeight="false" outlineLevel="0" collapsed="false">
      <c r="A211" s="16" t="n">
        <v>204</v>
      </c>
      <c r="B211" s="17" t="s">
        <v>221</v>
      </c>
      <c r="C211" s="18" t="n">
        <v>1340</v>
      </c>
      <c r="D211" s="18" t="n">
        <v>1359</v>
      </c>
      <c r="E211" s="18" t="n">
        <v>1371</v>
      </c>
      <c r="F211" s="18" t="n">
        <v>1402</v>
      </c>
      <c r="G211" s="18" t="n">
        <v>0</v>
      </c>
      <c r="H211" s="18" t="n">
        <v>0</v>
      </c>
      <c r="I211" s="18" t="n">
        <v>0</v>
      </c>
      <c r="J211" s="18" t="n">
        <v>0</v>
      </c>
      <c r="K211" s="18" t="n">
        <v>0</v>
      </c>
      <c r="L211" s="18" t="n">
        <v>0</v>
      </c>
      <c r="M211" s="18" t="n">
        <v>0</v>
      </c>
      <c r="N211" s="18" t="n">
        <v>0</v>
      </c>
      <c r="O211" s="18" t="n">
        <f aca="false">C211+K211</f>
        <v>1340</v>
      </c>
      <c r="P211" s="18" t="n">
        <f aca="false">D211+L211</f>
        <v>1359</v>
      </c>
      <c r="Q211" s="18" t="n">
        <f aca="false">E211+M211</f>
        <v>1371</v>
      </c>
      <c r="R211" s="18" t="n">
        <f aca="false">F211+N211</f>
        <v>1402</v>
      </c>
      <c r="S211" s="19" t="str">
        <f aca="false">IF(J211="-","   ",IF((F211-J211)&gt;=0,"ok","esgoto maior"))</f>
        <v>ok</v>
      </c>
      <c r="T211" s="20" t="n">
        <f aca="false">(D211-C211)/C211</f>
        <v>0.0141791044776119</v>
      </c>
      <c r="U211" s="20" t="n">
        <f aca="false">(E211-D211)/D211</f>
        <v>0.00883002207505519</v>
      </c>
      <c r="V211" s="20" t="n">
        <f aca="false">(F211-E211)/E211</f>
        <v>0.0226112326768782</v>
      </c>
      <c r="W211" s="20" t="n">
        <f aca="false">AVERAGE(T211:V211)</f>
        <v>0.0152067864098484</v>
      </c>
      <c r="X211" s="20" t="s">
        <v>18</v>
      </c>
      <c r="Y211" s="20" t="s">
        <v>18</v>
      </c>
      <c r="Z211" s="20" t="s">
        <v>18</v>
      </c>
      <c r="AA211" s="20" t="s">
        <v>18</v>
      </c>
      <c r="AB211" s="20" t="s">
        <v>18</v>
      </c>
      <c r="AC211" s="20" t="s">
        <v>18</v>
      </c>
      <c r="AD211" s="20" t="s">
        <v>18</v>
      </c>
      <c r="AE211" s="20" t="s">
        <v>18</v>
      </c>
      <c r="AF211" s="22"/>
    </row>
    <row r="212" customFormat="false" ht="12" hidden="false" customHeight="false" outlineLevel="0" collapsed="false">
      <c r="A212" s="16" t="n">
        <v>205</v>
      </c>
      <c r="B212" s="17" t="s">
        <v>222</v>
      </c>
      <c r="C212" s="18" t="n">
        <v>622</v>
      </c>
      <c r="D212" s="18" t="n">
        <v>637</v>
      </c>
      <c r="E212" s="18" t="n">
        <v>681</v>
      </c>
      <c r="F212" s="18" t="n">
        <v>741</v>
      </c>
      <c r="G212" s="18" t="n">
        <v>0</v>
      </c>
      <c r="H212" s="18" t="n">
        <v>0</v>
      </c>
      <c r="I212" s="18" t="n">
        <v>0</v>
      </c>
      <c r="J212" s="18" t="n">
        <v>0</v>
      </c>
      <c r="K212" s="18" t="n">
        <v>0</v>
      </c>
      <c r="L212" s="18" t="n">
        <v>0</v>
      </c>
      <c r="M212" s="18" t="n">
        <v>0</v>
      </c>
      <c r="N212" s="18" t="n">
        <v>0</v>
      </c>
      <c r="O212" s="18" t="n">
        <f aca="false">C212+K212</f>
        <v>622</v>
      </c>
      <c r="P212" s="18" t="n">
        <f aca="false">D212+L212</f>
        <v>637</v>
      </c>
      <c r="Q212" s="18" t="n">
        <f aca="false">E212+M212</f>
        <v>681</v>
      </c>
      <c r="R212" s="18" t="n">
        <f aca="false">F212+N212</f>
        <v>741</v>
      </c>
      <c r="S212" s="19" t="str">
        <f aca="false">IF(J212="-","   ",IF((F212-J212)&gt;=0,"ok","esgoto maior"))</f>
        <v>ok</v>
      </c>
      <c r="T212" s="20" t="n">
        <f aca="false">(D212-C212)/C212</f>
        <v>0.0241157556270096</v>
      </c>
      <c r="U212" s="20" t="n">
        <f aca="false">(E212-D212)/D212</f>
        <v>0.0690737833594976</v>
      </c>
      <c r="V212" s="20" t="n">
        <f aca="false">(F212-E212)/E212</f>
        <v>0.0881057268722467</v>
      </c>
      <c r="W212" s="20" t="n">
        <f aca="false">AVERAGE(T212:V212)</f>
        <v>0.0604317552862513</v>
      </c>
      <c r="X212" s="20" t="s">
        <v>18</v>
      </c>
      <c r="Y212" s="20" t="s">
        <v>18</v>
      </c>
      <c r="Z212" s="20" t="s">
        <v>18</v>
      </c>
      <c r="AA212" s="20" t="s">
        <v>18</v>
      </c>
      <c r="AB212" s="20" t="s">
        <v>18</v>
      </c>
      <c r="AC212" s="20" t="s">
        <v>18</v>
      </c>
      <c r="AD212" s="20" t="s">
        <v>18</v>
      </c>
      <c r="AE212" s="20" t="s">
        <v>18</v>
      </c>
      <c r="AF212" s="22"/>
    </row>
    <row r="213" customFormat="false" ht="12" hidden="false" customHeight="false" outlineLevel="0" collapsed="false">
      <c r="A213" s="16" t="n">
        <v>206</v>
      </c>
      <c r="B213" s="17" t="s">
        <v>223</v>
      </c>
      <c r="C213" s="18" t="n">
        <v>2874</v>
      </c>
      <c r="D213" s="18" t="n">
        <v>2948</v>
      </c>
      <c r="E213" s="18" t="n">
        <v>3027</v>
      </c>
      <c r="F213" s="18" t="n">
        <v>3117</v>
      </c>
      <c r="G213" s="18" t="n">
        <v>0</v>
      </c>
      <c r="H213" s="18" t="n">
        <v>0</v>
      </c>
      <c r="I213" s="18" t="n">
        <v>0</v>
      </c>
      <c r="J213" s="18" t="n">
        <v>0</v>
      </c>
      <c r="K213" s="18" t="n">
        <v>0</v>
      </c>
      <c r="L213" s="18" t="n">
        <v>0</v>
      </c>
      <c r="M213" s="18" t="n">
        <v>0</v>
      </c>
      <c r="N213" s="18" t="n">
        <v>0</v>
      </c>
      <c r="O213" s="18" t="n">
        <f aca="false">C213+K213</f>
        <v>2874</v>
      </c>
      <c r="P213" s="18" t="n">
        <f aca="false">D213+L213</f>
        <v>2948</v>
      </c>
      <c r="Q213" s="18" t="n">
        <f aca="false">E213+M213</f>
        <v>3027</v>
      </c>
      <c r="R213" s="18" t="n">
        <f aca="false">F213+N213</f>
        <v>3117</v>
      </c>
      <c r="S213" s="19" t="str">
        <f aca="false">IF(J213="-","   ",IF((F213-J213)&gt;=0,"ok","esgoto maior"))</f>
        <v>ok</v>
      </c>
      <c r="T213" s="20" t="n">
        <f aca="false">(D213-C213)/C213</f>
        <v>0.0257480862908838</v>
      </c>
      <c r="U213" s="20" t="n">
        <f aca="false">(E213-D213)/D213</f>
        <v>0.026797829036635</v>
      </c>
      <c r="V213" s="20" t="n">
        <f aca="false">(F213-E213)/E213</f>
        <v>0.0297324083250743</v>
      </c>
      <c r="W213" s="20" t="n">
        <f aca="false">AVERAGE(T213:V213)</f>
        <v>0.0274261078841977</v>
      </c>
      <c r="X213" s="20" t="s">
        <v>18</v>
      </c>
      <c r="Y213" s="20" t="s">
        <v>18</v>
      </c>
      <c r="Z213" s="20" t="s">
        <v>18</v>
      </c>
      <c r="AA213" s="20" t="s">
        <v>18</v>
      </c>
      <c r="AB213" s="20" t="s">
        <v>18</v>
      </c>
      <c r="AC213" s="20" t="s">
        <v>18</v>
      </c>
      <c r="AD213" s="20" t="s">
        <v>18</v>
      </c>
      <c r="AE213" s="20" t="s">
        <v>18</v>
      </c>
      <c r="AF213" s="22"/>
    </row>
    <row r="214" customFormat="false" ht="24" hidden="false" customHeight="false" outlineLevel="0" collapsed="false">
      <c r="A214" s="16" t="n">
        <v>207</v>
      </c>
      <c r="B214" s="17" t="s">
        <v>224</v>
      </c>
      <c r="C214" s="18" t="n">
        <v>6596</v>
      </c>
      <c r="D214" s="18" t="n">
        <v>6711</v>
      </c>
      <c r="E214" s="18" t="n">
        <v>6896</v>
      </c>
      <c r="F214" s="18" t="n">
        <v>7067</v>
      </c>
      <c r="G214" s="18" t="n">
        <v>5398</v>
      </c>
      <c r="H214" s="18" t="n">
        <v>5505</v>
      </c>
      <c r="I214" s="18" t="n">
        <v>5712</v>
      </c>
      <c r="J214" s="18" t="n">
        <v>5824</v>
      </c>
      <c r="K214" s="18" t="n">
        <v>4</v>
      </c>
      <c r="L214" s="18" t="n">
        <v>19</v>
      </c>
      <c r="M214" s="18" t="n">
        <v>18</v>
      </c>
      <c r="N214" s="18" t="n">
        <v>17</v>
      </c>
      <c r="O214" s="18" t="n">
        <f aca="false">C214+K214</f>
        <v>6600</v>
      </c>
      <c r="P214" s="18" t="n">
        <f aca="false">D214+L214</f>
        <v>6730</v>
      </c>
      <c r="Q214" s="18" t="n">
        <f aca="false">E214+M214</f>
        <v>6914</v>
      </c>
      <c r="R214" s="18" t="n">
        <f aca="false">F214+N214</f>
        <v>7084</v>
      </c>
      <c r="S214" s="19" t="str">
        <f aca="false">IF(J214="-","   ",IF((F214-J214)&gt;=0,"ok","esgoto maior"))</f>
        <v>ok</v>
      </c>
      <c r="T214" s="20" t="n">
        <f aca="false">(D214-C214)/C214</f>
        <v>0.0174348089751364</v>
      </c>
      <c r="U214" s="20" t="n">
        <f aca="false">(E214-D214)/D214</f>
        <v>0.0275666815675756</v>
      </c>
      <c r="V214" s="20" t="n">
        <f aca="false">(F214-E214)/E214</f>
        <v>0.0247969837587007</v>
      </c>
      <c r="W214" s="20" t="n">
        <f aca="false">AVERAGE(T214:V214)</f>
        <v>0.0232661581004709</v>
      </c>
      <c r="X214" s="20" t="n">
        <f aca="false">(H214-G214)/G214</f>
        <v>0.0198221563542053</v>
      </c>
      <c r="Y214" s="20" t="n">
        <f aca="false">(I214-H214)/H214</f>
        <v>0.0376021798365123</v>
      </c>
      <c r="Z214" s="20" t="n">
        <f aca="false">(J214-I214)/I214</f>
        <v>0.0196078431372549</v>
      </c>
      <c r="AA214" s="20" t="n">
        <f aca="false">AVERAGE(X214:Z214)</f>
        <v>0.0256773931093241</v>
      </c>
      <c r="AB214" s="9" t="n">
        <f aca="false">(L214-K214)/K214</f>
        <v>3.75</v>
      </c>
      <c r="AC214" s="20" t="n">
        <f aca="false">(M214-L214)/L214</f>
        <v>-0.0526315789473684</v>
      </c>
      <c r="AD214" s="20" t="n">
        <f aca="false">(N214-M214)/M214</f>
        <v>-0.0555555555555556</v>
      </c>
      <c r="AE214" s="30" t="n">
        <f aca="false">AVERAGE(AC214:AD214)</f>
        <v>-0.054093567251462</v>
      </c>
      <c r="AF214" s="22" t="s">
        <v>251</v>
      </c>
    </row>
    <row r="215" customFormat="false" ht="12" hidden="false" customHeight="false" outlineLevel="0" collapsed="false">
      <c r="A215" s="16" t="n">
        <v>208</v>
      </c>
      <c r="B215" s="17" t="s">
        <v>225</v>
      </c>
      <c r="C215" s="18" t="n">
        <v>2138</v>
      </c>
      <c r="D215" s="18" t="n">
        <v>2141</v>
      </c>
      <c r="E215" s="18" t="n">
        <v>2150</v>
      </c>
      <c r="F215" s="18" t="n">
        <v>2193</v>
      </c>
      <c r="G215" s="18" t="n">
        <v>0</v>
      </c>
      <c r="H215" s="18" t="n">
        <v>0</v>
      </c>
      <c r="I215" s="18" t="n">
        <v>0</v>
      </c>
      <c r="J215" s="18" t="n">
        <v>0</v>
      </c>
      <c r="K215" s="18" t="n">
        <v>0</v>
      </c>
      <c r="L215" s="18" t="n">
        <v>0</v>
      </c>
      <c r="M215" s="18" t="n">
        <v>0</v>
      </c>
      <c r="N215" s="18" t="n">
        <v>0</v>
      </c>
      <c r="O215" s="18" t="n">
        <f aca="false">C215+K215</f>
        <v>2138</v>
      </c>
      <c r="P215" s="18" t="n">
        <f aca="false">D215+L215</f>
        <v>2141</v>
      </c>
      <c r="Q215" s="18" t="n">
        <f aca="false">E215+M215</f>
        <v>2150</v>
      </c>
      <c r="R215" s="18" t="n">
        <f aca="false">F215+N215</f>
        <v>2193</v>
      </c>
      <c r="S215" s="19" t="str">
        <f aca="false">IF(J215="-","   ",IF((F215-J215)&gt;=0,"ok","esgoto maior"))</f>
        <v>ok</v>
      </c>
      <c r="T215" s="20" t="n">
        <f aca="false">(D215-C215)/C215</f>
        <v>0.00140318054256314</v>
      </c>
      <c r="U215" s="20" t="n">
        <f aca="false">(E215-D215)/D215</f>
        <v>0.00420364315740308</v>
      </c>
      <c r="V215" s="20" t="n">
        <f aca="false">(F215-E215)/E215</f>
        <v>0.02</v>
      </c>
      <c r="W215" s="20" t="n">
        <f aca="false">AVERAGE(T215:V215)</f>
        <v>0.00853560789998874</v>
      </c>
      <c r="X215" s="20" t="s">
        <v>18</v>
      </c>
      <c r="Y215" s="20" t="s">
        <v>18</v>
      </c>
      <c r="Z215" s="20" t="s">
        <v>18</v>
      </c>
      <c r="AA215" s="20" t="s">
        <v>18</v>
      </c>
      <c r="AB215" s="20" t="s">
        <v>18</v>
      </c>
      <c r="AC215" s="20" t="s">
        <v>18</v>
      </c>
      <c r="AD215" s="20" t="s">
        <v>18</v>
      </c>
      <c r="AE215" s="20" t="s">
        <v>18</v>
      </c>
      <c r="AF215" s="22"/>
    </row>
    <row r="216" customFormat="false" ht="12" hidden="false" customHeight="false" outlineLevel="0" collapsed="false">
      <c r="A216" s="16" t="n">
        <v>209</v>
      </c>
      <c r="B216" s="17" t="s">
        <v>226</v>
      </c>
      <c r="C216" s="18" t="n">
        <v>468</v>
      </c>
      <c r="D216" s="18" t="n">
        <v>512</v>
      </c>
      <c r="E216" s="18" t="n">
        <v>528</v>
      </c>
      <c r="F216" s="18" t="n">
        <v>514</v>
      </c>
      <c r="G216" s="18" t="n">
        <v>0</v>
      </c>
      <c r="H216" s="18" t="n">
        <v>0</v>
      </c>
      <c r="I216" s="18" t="n">
        <v>0</v>
      </c>
      <c r="J216" s="18" t="n">
        <v>0</v>
      </c>
      <c r="K216" s="18" t="n">
        <v>0</v>
      </c>
      <c r="L216" s="18" t="n">
        <v>0</v>
      </c>
      <c r="M216" s="18" t="n">
        <v>0</v>
      </c>
      <c r="N216" s="18" t="n">
        <v>0</v>
      </c>
      <c r="O216" s="18" t="n">
        <f aca="false">C216+K216</f>
        <v>468</v>
      </c>
      <c r="P216" s="18" t="n">
        <f aca="false">D216+L216</f>
        <v>512</v>
      </c>
      <c r="Q216" s="18" t="n">
        <f aca="false">E216+M216</f>
        <v>528</v>
      </c>
      <c r="R216" s="18" t="n">
        <f aca="false">F216+N216</f>
        <v>514</v>
      </c>
      <c r="S216" s="19" t="str">
        <f aca="false">IF(J216="-","   ",IF((F216-J216)&gt;=0,"ok","esgoto maior"))</f>
        <v>ok</v>
      </c>
      <c r="T216" s="20" t="n">
        <f aca="false">(D216-C216)/C216</f>
        <v>0.094017094017094</v>
      </c>
      <c r="U216" s="20" t="n">
        <f aca="false">(E216-D216)/D216</f>
        <v>0.03125</v>
      </c>
      <c r="V216" s="20" t="n">
        <f aca="false">(F216-E216)/E216</f>
        <v>-0.0265151515151515</v>
      </c>
      <c r="W216" s="20" t="n">
        <f aca="false">AVERAGE(T216:V216)</f>
        <v>0.0329173141673142</v>
      </c>
      <c r="X216" s="20" t="s">
        <v>18</v>
      </c>
      <c r="Y216" s="20" t="s">
        <v>18</v>
      </c>
      <c r="Z216" s="20" t="s">
        <v>18</v>
      </c>
      <c r="AA216" s="20" t="s">
        <v>18</v>
      </c>
      <c r="AB216" s="20" t="s">
        <v>18</v>
      </c>
      <c r="AC216" s="20" t="s">
        <v>18</v>
      </c>
      <c r="AD216" s="20" t="s">
        <v>18</v>
      </c>
      <c r="AE216" s="20" t="s">
        <v>18</v>
      </c>
      <c r="AF216" s="22"/>
    </row>
    <row r="217" customFormat="false" ht="12" hidden="false" customHeight="false" outlineLevel="0" collapsed="false">
      <c r="A217" s="16" t="n">
        <v>210</v>
      </c>
      <c r="B217" s="17" t="s">
        <v>227</v>
      </c>
      <c r="C217" s="18" t="n">
        <v>1654</v>
      </c>
      <c r="D217" s="18" t="n">
        <v>1682</v>
      </c>
      <c r="E217" s="18" t="n">
        <v>1706</v>
      </c>
      <c r="F217" s="18" t="n">
        <v>1747</v>
      </c>
      <c r="G217" s="18" t="n">
        <v>0</v>
      </c>
      <c r="H217" s="18" t="n">
        <v>0</v>
      </c>
      <c r="I217" s="18" t="n">
        <v>0</v>
      </c>
      <c r="J217" s="18" t="n">
        <v>0</v>
      </c>
      <c r="K217" s="18" t="n">
        <v>0</v>
      </c>
      <c r="L217" s="18" t="n">
        <v>0</v>
      </c>
      <c r="M217" s="18" t="n">
        <v>0</v>
      </c>
      <c r="N217" s="18" t="n">
        <v>0</v>
      </c>
      <c r="O217" s="18" t="n">
        <f aca="false">C217+K217</f>
        <v>1654</v>
      </c>
      <c r="P217" s="18" t="n">
        <f aca="false">D217+L217</f>
        <v>1682</v>
      </c>
      <c r="Q217" s="18" t="n">
        <f aca="false">E217+M217</f>
        <v>1706</v>
      </c>
      <c r="R217" s="18" t="n">
        <f aca="false">F217+N217</f>
        <v>1747</v>
      </c>
      <c r="S217" s="19" t="str">
        <f aca="false">IF(J217="-","   ",IF((F217-J217)&gt;=0,"ok","esgoto maior"))</f>
        <v>ok</v>
      </c>
      <c r="T217" s="20" t="n">
        <f aca="false">(D217-C217)/C217</f>
        <v>0.0169286577992745</v>
      </c>
      <c r="U217" s="20" t="n">
        <f aca="false">(E217-D217)/D217</f>
        <v>0.014268727705113</v>
      </c>
      <c r="V217" s="20" t="n">
        <f aca="false">(F217-E217)/E217</f>
        <v>0.0240328253223916</v>
      </c>
      <c r="W217" s="20" t="n">
        <f aca="false">AVERAGE(T217:V217)</f>
        <v>0.018410070275593</v>
      </c>
      <c r="X217" s="20" t="s">
        <v>18</v>
      </c>
      <c r="Y217" s="20" t="s">
        <v>18</v>
      </c>
      <c r="Z217" s="20" t="s">
        <v>18</v>
      </c>
      <c r="AA217" s="20" t="s">
        <v>18</v>
      </c>
      <c r="AB217" s="20" t="s">
        <v>18</v>
      </c>
      <c r="AC217" s="20" t="s">
        <v>18</v>
      </c>
      <c r="AD217" s="20" t="s">
        <v>18</v>
      </c>
      <c r="AE217" s="20" t="s">
        <v>18</v>
      </c>
      <c r="AF217" s="22"/>
    </row>
    <row r="218" customFormat="false" ht="12" hidden="false" customHeight="false" outlineLevel="0" collapsed="false">
      <c r="A218" s="16" t="n">
        <v>211</v>
      </c>
      <c r="B218" s="17" t="s">
        <v>228</v>
      </c>
      <c r="C218" s="18" t="n">
        <v>917</v>
      </c>
      <c r="D218" s="18" t="n">
        <v>934</v>
      </c>
      <c r="E218" s="18" t="n">
        <v>941</v>
      </c>
      <c r="F218" s="18" t="n">
        <v>961</v>
      </c>
      <c r="G218" s="18" t="n">
        <v>0</v>
      </c>
      <c r="H218" s="18" t="n">
        <v>0</v>
      </c>
      <c r="I218" s="18" t="n">
        <v>0</v>
      </c>
      <c r="J218" s="18" t="n">
        <v>0</v>
      </c>
      <c r="K218" s="18" t="n">
        <v>0</v>
      </c>
      <c r="L218" s="18" t="n">
        <v>0</v>
      </c>
      <c r="M218" s="18" t="n">
        <v>0</v>
      </c>
      <c r="N218" s="18" t="n">
        <v>0</v>
      </c>
      <c r="O218" s="18" t="n">
        <f aca="false">C218+K218</f>
        <v>917</v>
      </c>
      <c r="P218" s="18" t="n">
        <f aca="false">D218+L218</f>
        <v>934</v>
      </c>
      <c r="Q218" s="18" t="n">
        <f aca="false">E218+M218</f>
        <v>941</v>
      </c>
      <c r="R218" s="18" t="n">
        <f aca="false">F218+N218</f>
        <v>961</v>
      </c>
      <c r="S218" s="19" t="str">
        <f aca="false">IF(J218="-","   ",IF((F218-J218)&gt;=0,"ok","esgoto maior"))</f>
        <v>ok</v>
      </c>
      <c r="T218" s="20" t="n">
        <f aca="false">(D218-C218)/C218</f>
        <v>0.0185387131952017</v>
      </c>
      <c r="U218" s="20" t="n">
        <f aca="false">(E218-D218)/D218</f>
        <v>0.00749464668094218</v>
      </c>
      <c r="V218" s="20" t="n">
        <f aca="false">(F218-E218)/E218</f>
        <v>0.0212539851222104</v>
      </c>
      <c r="W218" s="20" t="n">
        <f aca="false">AVERAGE(T218:V218)</f>
        <v>0.0157624483327848</v>
      </c>
      <c r="X218" s="20" t="s">
        <v>18</v>
      </c>
      <c r="Y218" s="20" t="s">
        <v>18</v>
      </c>
      <c r="Z218" s="20" t="s">
        <v>18</v>
      </c>
      <c r="AA218" s="20" t="s">
        <v>18</v>
      </c>
      <c r="AB218" s="20" t="s">
        <v>18</v>
      </c>
      <c r="AC218" s="20" t="s">
        <v>18</v>
      </c>
      <c r="AD218" s="20" t="s">
        <v>18</v>
      </c>
      <c r="AE218" s="20" t="s">
        <v>18</v>
      </c>
      <c r="AF218" s="22"/>
    </row>
    <row r="219" customFormat="false" ht="24" hidden="false" customHeight="false" outlineLevel="0" collapsed="false">
      <c r="A219" s="16" t="n">
        <v>212</v>
      </c>
      <c r="B219" s="17" t="s">
        <v>229</v>
      </c>
      <c r="C219" s="18" t="n">
        <v>2580</v>
      </c>
      <c r="D219" s="18" t="n">
        <v>2640</v>
      </c>
      <c r="E219" s="18" t="n">
        <v>2650</v>
      </c>
      <c r="F219" s="18" t="n">
        <v>2702</v>
      </c>
      <c r="G219" s="18" t="n">
        <v>2027</v>
      </c>
      <c r="H219" s="18" t="n">
        <v>2089</v>
      </c>
      <c r="I219" s="18" t="n">
        <v>2094</v>
      </c>
      <c r="J219" s="18" t="n">
        <v>2134</v>
      </c>
      <c r="K219" s="18" t="n">
        <v>48</v>
      </c>
      <c r="L219" s="18" t="n">
        <v>69</v>
      </c>
      <c r="M219" s="18" t="n">
        <v>78</v>
      </c>
      <c r="N219" s="18" t="n">
        <v>73</v>
      </c>
      <c r="O219" s="18" t="n">
        <f aca="false">C219+K219</f>
        <v>2628</v>
      </c>
      <c r="P219" s="18" t="n">
        <f aca="false">D219+L219</f>
        <v>2709</v>
      </c>
      <c r="Q219" s="18" t="n">
        <f aca="false">E219+M219</f>
        <v>2728</v>
      </c>
      <c r="R219" s="18" t="n">
        <f aca="false">F219+N219</f>
        <v>2775</v>
      </c>
      <c r="S219" s="19" t="str">
        <f aca="false">IF(J219="-","   ",IF((F219-J219)&gt;=0,"ok","esgoto maior"))</f>
        <v>ok</v>
      </c>
      <c r="T219" s="20" t="n">
        <f aca="false">(D219-C219)/C219</f>
        <v>0.0232558139534884</v>
      </c>
      <c r="U219" s="20" t="n">
        <f aca="false">(E219-D219)/D219</f>
        <v>0.00378787878787879</v>
      </c>
      <c r="V219" s="20" t="n">
        <f aca="false">(F219-E219)/E219</f>
        <v>0.019622641509434</v>
      </c>
      <c r="W219" s="20" t="n">
        <f aca="false">AVERAGE(T219:V219)</f>
        <v>0.015555444750267</v>
      </c>
      <c r="X219" s="20" t="n">
        <f aca="false">(H219-G219)/G219</f>
        <v>0.0305870744943266</v>
      </c>
      <c r="Y219" s="20" t="n">
        <f aca="false">(I219-H219)/H219</f>
        <v>0.00239348970799426</v>
      </c>
      <c r="Z219" s="20" t="n">
        <f aca="false">(J219-I219)/I219</f>
        <v>0.0191021967526266</v>
      </c>
      <c r="AA219" s="20" t="n">
        <f aca="false">AVERAGE(X219:Z219)</f>
        <v>0.0173609203183158</v>
      </c>
      <c r="AB219" s="9" t="n">
        <f aca="false">(L219-K219)/K219</f>
        <v>0.4375</v>
      </c>
      <c r="AC219" s="20" t="n">
        <f aca="false">(M219-L219)/L219</f>
        <v>0.130434782608696</v>
      </c>
      <c r="AD219" s="20" t="n">
        <f aca="false">(N219-M219)/M219</f>
        <v>-0.0641025641025641</v>
      </c>
      <c r="AE219" s="30" t="n">
        <f aca="false">AVERAGE(AC219:AD219)</f>
        <v>0.0331661092530658</v>
      </c>
      <c r="AF219" s="22" t="s">
        <v>251</v>
      </c>
    </row>
    <row r="220" customFormat="false" ht="12" hidden="false" customHeight="false" outlineLevel="0" collapsed="false">
      <c r="A220" s="16" t="n">
        <v>213</v>
      </c>
      <c r="B220" s="17" t="s">
        <v>230</v>
      </c>
      <c r="C220" s="18" t="n">
        <v>1750</v>
      </c>
      <c r="D220" s="18" t="n">
        <v>1749</v>
      </c>
      <c r="E220" s="18" t="n">
        <v>1772</v>
      </c>
      <c r="F220" s="18" t="n">
        <v>1919</v>
      </c>
      <c r="G220" s="18" t="n">
        <v>0</v>
      </c>
      <c r="H220" s="18" t="n">
        <v>0</v>
      </c>
      <c r="I220" s="18" t="n">
        <v>0</v>
      </c>
      <c r="J220" s="18" t="n">
        <v>0</v>
      </c>
      <c r="K220" s="18" t="n">
        <v>0</v>
      </c>
      <c r="L220" s="18" t="n">
        <v>0</v>
      </c>
      <c r="M220" s="18" t="n">
        <v>0</v>
      </c>
      <c r="N220" s="18" t="n">
        <v>0</v>
      </c>
      <c r="O220" s="18" t="n">
        <f aca="false">C220+K220</f>
        <v>1750</v>
      </c>
      <c r="P220" s="18" t="n">
        <f aca="false">D220+L220</f>
        <v>1749</v>
      </c>
      <c r="Q220" s="18" t="n">
        <f aca="false">E220+M220</f>
        <v>1772</v>
      </c>
      <c r="R220" s="18" t="n">
        <f aca="false">F220+N220</f>
        <v>1919</v>
      </c>
      <c r="S220" s="19" t="str">
        <f aca="false">IF(J220="-","   ",IF((F220-J220)&gt;=0,"ok","esgoto maior"))</f>
        <v>ok</v>
      </c>
      <c r="T220" s="20" t="n">
        <f aca="false">(D220-C220)/C220</f>
        <v>-0.000571428571428571</v>
      </c>
      <c r="U220" s="20" t="n">
        <f aca="false">(E220-D220)/D220</f>
        <v>0.0131503716409377</v>
      </c>
      <c r="V220" s="20" t="n">
        <f aca="false">(F220-E220)/E220</f>
        <v>0.0829571106094808</v>
      </c>
      <c r="W220" s="20" t="n">
        <f aca="false">AVERAGE(T220:V220)</f>
        <v>0.03184535122633</v>
      </c>
      <c r="X220" s="20" t="s">
        <v>18</v>
      </c>
      <c r="Y220" s="20" t="s">
        <v>18</v>
      </c>
      <c r="Z220" s="20" t="s">
        <v>18</v>
      </c>
      <c r="AA220" s="20" t="s">
        <v>18</v>
      </c>
      <c r="AB220" s="20" t="s">
        <v>18</v>
      </c>
      <c r="AC220" s="20" t="s">
        <v>18</v>
      </c>
      <c r="AD220" s="20" t="s">
        <v>18</v>
      </c>
      <c r="AE220" s="20" t="s">
        <v>18</v>
      </c>
      <c r="AF220" s="22"/>
    </row>
    <row r="221" customFormat="false" ht="24" hidden="false" customHeight="false" outlineLevel="0" collapsed="false">
      <c r="A221" s="16" t="n">
        <v>214</v>
      </c>
      <c r="B221" s="17" t="s">
        <v>231</v>
      </c>
      <c r="C221" s="18" t="n">
        <v>47132</v>
      </c>
      <c r="D221" s="18" t="n">
        <v>48803</v>
      </c>
      <c r="E221" s="18" t="n">
        <v>50623</v>
      </c>
      <c r="F221" s="18" t="n">
        <v>52074</v>
      </c>
      <c r="G221" s="18" t="n">
        <v>24140</v>
      </c>
      <c r="H221" s="18" t="n">
        <v>25976</v>
      </c>
      <c r="I221" s="18" t="n">
        <v>27415</v>
      </c>
      <c r="J221" s="18" t="n">
        <v>28239</v>
      </c>
      <c r="K221" s="18" t="n">
        <v>840</v>
      </c>
      <c r="L221" s="18" t="n">
        <v>1175</v>
      </c>
      <c r="M221" s="18" t="n">
        <v>1128</v>
      </c>
      <c r="N221" s="18" t="n">
        <v>1112</v>
      </c>
      <c r="O221" s="18" t="n">
        <f aca="false">C221+K221</f>
        <v>47972</v>
      </c>
      <c r="P221" s="18" t="n">
        <f aca="false">D221+L221</f>
        <v>49978</v>
      </c>
      <c r="Q221" s="18" t="n">
        <f aca="false">E221+M221</f>
        <v>51751</v>
      </c>
      <c r="R221" s="18" t="n">
        <f aca="false">F221+N221</f>
        <v>53186</v>
      </c>
      <c r="S221" s="19" t="str">
        <f aca="false">IF(J221="-","   ",IF((F221-J221)&gt;=0,"ok","esgoto maior"))</f>
        <v>ok</v>
      </c>
      <c r="T221" s="20" t="n">
        <f aca="false">(D221-C221)/C221</f>
        <v>0.0354536196214886</v>
      </c>
      <c r="U221" s="20" t="n">
        <f aca="false">(E221-D221)/D221</f>
        <v>0.0372927893777022</v>
      </c>
      <c r="V221" s="20" t="n">
        <f aca="false">(F221-E221)/E221</f>
        <v>0.0286628607549928</v>
      </c>
      <c r="W221" s="20" t="n">
        <f aca="false">AVERAGE(T221:V221)</f>
        <v>0.0338030899180612</v>
      </c>
      <c r="X221" s="20" t="n">
        <f aca="false">(H221-G221)/G221</f>
        <v>0.076056338028169</v>
      </c>
      <c r="Y221" s="20" t="n">
        <f aca="false">(I221-H221)/H221</f>
        <v>0.0553972898059747</v>
      </c>
      <c r="Z221" s="20" t="n">
        <f aca="false">(J221-I221)/I221</f>
        <v>0.0300565383913916</v>
      </c>
      <c r="AA221" s="20" t="n">
        <f aca="false">AVERAGE(X221:Z221)</f>
        <v>0.0538367220751784</v>
      </c>
      <c r="AB221" s="9" t="n">
        <f aca="false">(L221-K221)/K221</f>
        <v>0.398809523809524</v>
      </c>
      <c r="AC221" s="20" t="n">
        <f aca="false">(M221-L221)/L221</f>
        <v>-0.04</v>
      </c>
      <c r="AD221" s="20" t="n">
        <f aca="false">(N221-M221)/M221</f>
        <v>-0.0141843971631206</v>
      </c>
      <c r="AE221" s="30" t="n">
        <f aca="false">AVERAGE(AC221:AD221)</f>
        <v>-0.0270921985815603</v>
      </c>
      <c r="AF221" s="22" t="s">
        <v>251</v>
      </c>
    </row>
    <row r="222" customFormat="false" ht="12" hidden="false" customHeight="false" outlineLevel="0" collapsed="false">
      <c r="A222" s="16" t="n">
        <v>215</v>
      </c>
      <c r="B222" s="17" t="s">
        <v>232</v>
      </c>
      <c r="C222" s="18" t="n">
        <v>1894</v>
      </c>
      <c r="D222" s="18" t="n">
        <v>1922</v>
      </c>
      <c r="E222" s="18" t="n">
        <v>1960</v>
      </c>
      <c r="F222" s="18" t="n">
        <v>1976</v>
      </c>
      <c r="G222" s="18" t="n">
        <v>0</v>
      </c>
      <c r="H222" s="18" t="n">
        <v>0</v>
      </c>
      <c r="I222" s="18" t="n">
        <v>0</v>
      </c>
      <c r="J222" s="18" t="n">
        <v>0</v>
      </c>
      <c r="K222" s="18" t="n">
        <v>0</v>
      </c>
      <c r="L222" s="18" t="n">
        <v>0</v>
      </c>
      <c r="M222" s="18" t="n">
        <v>0</v>
      </c>
      <c r="N222" s="18" t="n">
        <v>0</v>
      </c>
      <c r="O222" s="18" t="n">
        <f aca="false">C222+K222</f>
        <v>1894</v>
      </c>
      <c r="P222" s="18" t="n">
        <f aca="false">D222+L222</f>
        <v>1922</v>
      </c>
      <c r="Q222" s="18" t="n">
        <f aca="false">E222+M222</f>
        <v>1960</v>
      </c>
      <c r="R222" s="18" t="n">
        <f aca="false">F222+N222</f>
        <v>1976</v>
      </c>
      <c r="S222" s="19" t="str">
        <f aca="false">IF(J222="-","   ",IF((F222-J222)&gt;=0,"ok","esgoto maior"))</f>
        <v>ok</v>
      </c>
      <c r="T222" s="20" t="n">
        <f aca="false">(D222-C222)/C222</f>
        <v>0.0147835269271383</v>
      </c>
      <c r="U222" s="20" t="n">
        <f aca="false">(E222-D222)/D222</f>
        <v>0.0197710718002081</v>
      </c>
      <c r="V222" s="20" t="n">
        <f aca="false">(F222-E222)/E222</f>
        <v>0.00816326530612245</v>
      </c>
      <c r="W222" s="20" t="n">
        <f aca="false">AVERAGE(T222:V222)</f>
        <v>0.0142392880111563</v>
      </c>
      <c r="X222" s="20" t="s">
        <v>18</v>
      </c>
      <c r="Y222" s="20" t="s">
        <v>18</v>
      </c>
      <c r="Z222" s="20" t="s">
        <v>18</v>
      </c>
      <c r="AA222" s="20" t="s">
        <v>18</v>
      </c>
      <c r="AB222" s="20" t="s">
        <v>18</v>
      </c>
      <c r="AC222" s="20" t="s">
        <v>18</v>
      </c>
      <c r="AD222" s="20" t="s">
        <v>18</v>
      </c>
      <c r="AE222" s="20" t="s">
        <v>18</v>
      </c>
      <c r="AF222" s="22"/>
    </row>
    <row r="223" customFormat="false" ht="12" hidden="false" customHeight="false" outlineLevel="0" collapsed="false">
      <c r="A223" s="16" t="n">
        <v>216</v>
      </c>
      <c r="B223" s="17" t="s">
        <v>233</v>
      </c>
      <c r="C223" s="18" t="n">
        <v>1602</v>
      </c>
      <c r="D223" s="18" t="n">
        <v>1644</v>
      </c>
      <c r="E223" s="18" t="n">
        <v>1709</v>
      </c>
      <c r="F223" s="18" t="n">
        <v>1716</v>
      </c>
      <c r="G223" s="18" t="n">
        <v>0</v>
      </c>
      <c r="H223" s="18" t="n">
        <v>0</v>
      </c>
      <c r="I223" s="18" t="n">
        <v>0</v>
      </c>
      <c r="J223" s="18" t="n">
        <v>0</v>
      </c>
      <c r="K223" s="18" t="n">
        <v>0</v>
      </c>
      <c r="L223" s="18" t="n">
        <v>0</v>
      </c>
      <c r="M223" s="18" t="n">
        <v>0</v>
      </c>
      <c r="N223" s="18" t="n">
        <v>0</v>
      </c>
      <c r="O223" s="18" t="n">
        <f aca="false">C223+K223</f>
        <v>1602</v>
      </c>
      <c r="P223" s="18" t="n">
        <f aca="false">D223+L223</f>
        <v>1644</v>
      </c>
      <c r="Q223" s="18" t="n">
        <f aca="false">E223+M223</f>
        <v>1709</v>
      </c>
      <c r="R223" s="18" t="n">
        <f aca="false">F223+N223</f>
        <v>1716</v>
      </c>
      <c r="S223" s="19" t="str">
        <f aca="false">IF(J223="-","   ",IF((F223-J223)&gt;=0,"ok","esgoto maior"))</f>
        <v>ok</v>
      </c>
      <c r="T223" s="20" t="n">
        <f aca="false">(D223-C223)/C223</f>
        <v>0.0262172284644195</v>
      </c>
      <c r="U223" s="20" t="n">
        <f aca="false">(E223-D223)/D223</f>
        <v>0.0395377128953771</v>
      </c>
      <c r="V223" s="20" t="n">
        <f aca="false">(F223-E223)/E223</f>
        <v>0.00409596255119953</v>
      </c>
      <c r="W223" s="20" t="n">
        <f aca="false">AVERAGE(T223:V223)</f>
        <v>0.0232836346369987</v>
      </c>
      <c r="X223" s="20" t="s">
        <v>18</v>
      </c>
      <c r="Y223" s="20" t="s">
        <v>18</v>
      </c>
      <c r="Z223" s="20" t="s">
        <v>18</v>
      </c>
      <c r="AA223" s="20" t="s">
        <v>18</v>
      </c>
      <c r="AB223" s="20" t="s">
        <v>18</v>
      </c>
      <c r="AC223" s="20" t="s">
        <v>18</v>
      </c>
      <c r="AD223" s="20" t="s">
        <v>18</v>
      </c>
      <c r="AE223" s="20" t="s">
        <v>18</v>
      </c>
      <c r="AF223" s="22"/>
    </row>
    <row r="224" customFormat="false" ht="12" hidden="false" customHeight="false" outlineLevel="0" collapsed="false">
      <c r="A224" s="16" t="n">
        <v>217</v>
      </c>
      <c r="B224" s="17" t="s">
        <v>234</v>
      </c>
      <c r="C224" s="18" t="n">
        <v>900</v>
      </c>
      <c r="D224" s="18" t="n">
        <v>949</v>
      </c>
      <c r="E224" s="18" t="n">
        <v>970</v>
      </c>
      <c r="F224" s="18" t="n">
        <v>989</v>
      </c>
      <c r="G224" s="18" t="n">
        <v>0</v>
      </c>
      <c r="H224" s="18" t="n">
        <v>0</v>
      </c>
      <c r="I224" s="18" t="n">
        <v>0</v>
      </c>
      <c r="J224" s="18" t="n">
        <v>0</v>
      </c>
      <c r="K224" s="18" t="n">
        <v>0</v>
      </c>
      <c r="L224" s="18" t="n">
        <v>0</v>
      </c>
      <c r="M224" s="18" t="n">
        <v>0</v>
      </c>
      <c r="N224" s="18" t="n">
        <v>0</v>
      </c>
      <c r="O224" s="18" t="n">
        <f aca="false">C224+K224</f>
        <v>900</v>
      </c>
      <c r="P224" s="18" t="n">
        <f aca="false">D224+L224</f>
        <v>949</v>
      </c>
      <c r="Q224" s="18" t="n">
        <f aca="false">E224+M224</f>
        <v>970</v>
      </c>
      <c r="R224" s="18" t="n">
        <f aca="false">F224+N224</f>
        <v>989</v>
      </c>
      <c r="S224" s="19" t="str">
        <f aca="false">IF(J224="-","   ",IF((F224-J224)&gt;=0,"ok","esgoto maior"))</f>
        <v>ok</v>
      </c>
      <c r="T224" s="20" t="n">
        <f aca="false">(D224-C224)/C224</f>
        <v>0.0544444444444444</v>
      </c>
      <c r="U224" s="20" t="n">
        <f aca="false">(E224-D224)/D224</f>
        <v>0.0221285563751317</v>
      </c>
      <c r="V224" s="20" t="n">
        <f aca="false">(F224-E224)/E224</f>
        <v>0.0195876288659794</v>
      </c>
      <c r="W224" s="20" t="n">
        <f aca="false">AVERAGE(T224:V224)</f>
        <v>0.0320535432285185</v>
      </c>
      <c r="X224" s="20" t="s">
        <v>18</v>
      </c>
      <c r="Y224" s="20" t="s">
        <v>18</v>
      </c>
      <c r="Z224" s="20" t="s">
        <v>18</v>
      </c>
      <c r="AA224" s="20" t="s">
        <v>18</v>
      </c>
      <c r="AB224" s="20" t="s">
        <v>18</v>
      </c>
      <c r="AC224" s="20" t="s">
        <v>18</v>
      </c>
      <c r="AD224" s="20" t="s">
        <v>18</v>
      </c>
      <c r="AE224" s="20" t="s">
        <v>18</v>
      </c>
      <c r="AF224" s="22"/>
    </row>
    <row r="225" customFormat="false" ht="24" hidden="false" customHeight="false" outlineLevel="0" collapsed="false">
      <c r="A225" s="16" t="n">
        <v>218</v>
      </c>
      <c r="B225" s="17" t="s">
        <v>235</v>
      </c>
      <c r="C225" s="18" t="n">
        <v>15336</v>
      </c>
      <c r="D225" s="18" t="n">
        <v>15488</v>
      </c>
      <c r="E225" s="18" t="n">
        <v>15676</v>
      </c>
      <c r="F225" s="18" t="n">
        <v>15923</v>
      </c>
      <c r="G225" s="18" t="n">
        <v>8703</v>
      </c>
      <c r="H225" s="18" t="n">
        <v>9479</v>
      </c>
      <c r="I225" s="18" t="n">
        <v>10095</v>
      </c>
      <c r="J225" s="18" t="n">
        <v>10211</v>
      </c>
      <c r="K225" s="18" t="n">
        <v>354</v>
      </c>
      <c r="L225" s="18" t="n">
        <v>552</v>
      </c>
      <c r="M225" s="18" t="n">
        <v>590</v>
      </c>
      <c r="N225" s="18" t="n">
        <v>557</v>
      </c>
      <c r="O225" s="18" t="n">
        <f aca="false">C225+K225</f>
        <v>15690</v>
      </c>
      <c r="P225" s="18" t="n">
        <f aca="false">D225+L225</f>
        <v>16040</v>
      </c>
      <c r="Q225" s="18" t="n">
        <f aca="false">E225+M225</f>
        <v>16266</v>
      </c>
      <c r="R225" s="18" t="n">
        <f aca="false">F225+N225</f>
        <v>16480</v>
      </c>
      <c r="S225" s="19" t="str">
        <f aca="false">IF(J225="-","   ",IF((F225-J225)&gt;=0,"ok","esgoto maior"))</f>
        <v>ok</v>
      </c>
      <c r="T225" s="20" t="n">
        <f aca="false">(D225-C225)/C225</f>
        <v>0.0099113197704747</v>
      </c>
      <c r="U225" s="20" t="n">
        <f aca="false">(E225-D225)/D225</f>
        <v>0.0121384297520661</v>
      </c>
      <c r="V225" s="20" t="n">
        <f aca="false">(F225-E225)/E225</f>
        <v>0.0157565705537127</v>
      </c>
      <c r="W225" s="20" t="n">
        <f aca="false">AVERAGE(T225:V225)</f>
        <v>0.0126021066920845</v>
      </c>
      <c r="X225" s="20" t="n">
        <f aca="false">(H225-G225)/G225</f>
        <v>0.0891646558657934</v>
      </c>
      <c r="Y225" s="20" t="n">
        <f aca="false">(I225-H225)/H225</f>
        <v>0.0649857579913493</v>
      </c>
      <c r="Z225" s="20" t="n">
        <f aca="false">(J225-I225)/I225</f>
        <v>0.0114908370480436</v>
      </c>
      <c r="AA225" s="20" t="n">
        <f aca="false">AVERAGE(X225:Z225)</f>
        <v>0.0552137503017288</v>
      </c>
      <c r="AB225" s="9" t="n">
        <f aca="false">(L225-K225)/K225</f>
        <v>0.559322033898305</v>
      </c>
      <c r="AC225" s="20" t="n">
        <f aca="false">(M225-L225)/L225</f>
        <v>0.0688405797101449</v>
      </c>
      <c r="AD225" s="20" t="n">
        <f aca="false">(N225-M225)/M225</f>
        <v>-0.0559322033898305</v>
      </c>
      <c r="AE225" s="30" t="n">
        <f aca="false">AVERAGE(AC225:AD225)</f>
        <v>0.00645418816015721</v>
      </c>
      <c r="AF225" s="22" t="s">
        <v>251</v>
      </c>
    </row>
    <row r="226" customFormat="false" ht="24" hidden="false" customHeight="false" outlineLevel="0" collapsed="false">
      <c r="A226" s="16" t="n">
        <v>219</v>
      </c>
      <c r="B226" s="17" t="s">
        <v>236</v>
      </c>
      <c r="C226" s="18" t="n">
        <v>5168</v>
      </c>
      <c r="D226" s="18" t="n">
        <v>5240</v>
      </c>
      <c r="E226" s="18" t="n">
        <v>5311</v>
      </c>
      <c r="F226" s="18" t="n">
        <v>5376</v>
      </c>
      <c r="G226" s="18" t="n">
        <v>192</v>
      </c>
      <c r="H226" s="18" t="n">
        <v>189</v>
      </c>
      <c r="I226" s="18" t="n">
        <v>186</v>
      </c>
      <c r="J226" s="18" t="n">
        <v>185</v>
      </c>
      <c r="K226" s="18" t="n">
        <v>1</v>
      </c>
      <c r="L226" s="18" t="n">
        <v>2</v>
      </c>
      <c r="M226" s="18" t="n">
        <v>2</v>
      </c>
      <c r="N226" s="18" t="n">
        <v>4</v>
      </c>
      <c r="O226" s="18" t="n">
        <f aca="false">C226+K226</f>
        <v>5169</v>
      </c>
      <c r="P226" s="18" t="n">
        <f aca="false">D226+L226</f>
        <v>5242</v>
      </c>
      <c r="Q226" s="18" t="n">
        <f aca="false">E226+M226</f>
        <v>5313</v>
      </c>
      <c r="R226" s="18" t="n">
        <f aca="false">F226+N226</f>
        <v>5380</v>
      </c>
      <c r="S226" s="19" t="str">
        <f aca="false">IF(J226="-","   ",IF((F226-J226)&gt;=0,"ok","esgoto maior"))</f>
        <v>ok</v>
      </c>
      <c r="T226" s="20" t="n">
        <f aca="false">(D226-C226)/C226</f>
        <v>0.0139318885448916</v>
      </c>
      <c r="U226" s="20" t="n">
        <f aca="false">(E226-D226)/D226</f>
        <v>0.0135496183206107</v>
      </c>
      <c r="V226" s="20" t="n">
        <f aca="false">(F226-E226)/E226</f>
        <v>0.0122387497646394</v>
      </c>
      <c r="W226" s="20" t="n">
        <f aca="false">AVERAGE(T226:V226)</f>
        <v>0.0132400855433806</v>
      </c>
      <c r="X226" s="20" t="n">
        <f aca="false">(H226-G226)/G226</f>
        <v>-0.015625</v>
      </c>
      <c r="Y226" s="20" t="n">
        <f aca="false">(I226-H226)/H226</f>
        <v>-0.0158730158730159</v>
      </c>
      <c r="Z226" s="20" t="n">
        <f aca="false">(J226-I226)/I226</f>
        <v>-0.00537634408602151</v>
      </c>
      <c r="AA226" s="20" t="n">
        <f aca="false">AVERAGE(X226:Z226)</f>
        <v>-0.0122914533196791</v>
      </c>
      <c r="AB226" s="9" t="n">
        <f aca="false">(L226-K226)/K226</f>
        <v>1</v>
      </c>
      <c r="AC226" s="20" t="n">
        <f aca="false">(M226-L226)/L226</f>
        <v>0</v>
      </c>
      <c r="AD226" s="20" t="n">
        <f aca="false">(N226-M226)/M226</f>
        <v>1</v>
      </c>
      <c r="AE226" s="30" t="n">
        <f aca="false">AVERAGE(AC226:AD226)</f>
        <v>0.5</v>
      </c>
      <c r="AF226" s="22" t="s">
        <v>251</v>
      </c>
    </row>
    <row r="227" customFormat="false" ht="12" hidden="false" customHeight="false" outlineLevel="0" collapsed="false">
      <c r="A227" s="16" t="n">
        <v>220</v>
      </c>
      <c r="B227" s="17" t="s">
        <v>237</v>
      </c>
      <c r="C227" s="18" t="n">
        <v>1426</v>
      </c>
      <c r="D227" s="18" t="n">
        <v>1470</v>
      </c>
      <c r="E227" s="18" t="n">
        <v>1511</v>
      </c>
      <c r="F227" s="18" t="n">
        <v>1555</v>
      </c>
      <c r="G227" s="18" t="n">
        <v>0</v>
      </c>
      <c r="H227" s="18" t="n">
        <v>0</v>
      </c>
      <c r="I227" s="18" t="n">
        <v>0</v>
      </c>
      <c r="J227" s="18" t="n">
        <v>0</v>
      </c>
      <c r="K227" s="18" t="n">
        <v>0</v>
      </c>
      <c r="L227" s="18" t="n">
        <v>0</v>
      </c>
      <c r="M227" s="18" t="n">
        <v>0</v>
      </c>
      <c r="N227" s="18" t="n">
        <v>0</v>
      </c>
      <c r="O227" s="18" t="n">
        <f aca="false">C227+K227</f>
        <v>1426</v>
      </c>
      <c r="P227" s="18" t="n">
        <f aca="false">D227+L227</f>
        <v>1470</v>
      </c>
      <c r="Q227" s="18" t="n">
        <f aca="false">E227+M227</f>
        <v>1511</v>
      </c>
      <c r="R227" s="18" t="n">
        <f aca="false">F227+N227</f>
        <v>1555</v>
      </c>
      <c r="S227" s="19" t="str">
        <f aca="false">IF(J227="-","   ",IF((F227-J227)&gt;=0,"ok","esgoto maior"))</f>
        <v>ok</v>
      </c>
      <c r="T227" s="20" t="n">
        <f aca="false">(D227-C227)/C227</f>
        <v>0.0308555399719495</v>
      </c>
      <c r="U227" s="20" t="n">
        <f aca="false">(E227-D227)/D227</f>
        <v>0.027891156462585</v>
      </c>
      <c r="V227" s="20" t="n">
        <f aca="false">(F227-E227)/E227</f>
        <v>0.029119788219722</v>
      </c>
      <c r="W227" s="20" t="n">
        <f aca="false">AVERAGE(T227:V227)</f>
        <v>0.0292888282180855</v>
      </c>
      <c r="X227" s="20" t="s">
        <v>18</v>
      </c>
      <c r="Y227" s="20" t="s">
        <v>18</v>
      </c>
      <c r="Z227" s="20" t="s">
        <v>18</v>
      </c>
      <c r="AA227" s="20" t="s">
        <v>18</v>
      </c>
      <c r="AB227" s="20" t="s">
        <v>18</v>
      </c>
      <c r="AC227" s="20" t="s">
        <v>18</v>
      </c>
      <c r="AD227" s="20" t="s">
        <v>18</v>
      </c>
      <c r="AE227" s="20" t="s">
        <v>18</v>
      </c>
      <c r="AF227" s="22"/>
    </row>
    <row r="228" customFormat="false" ht="24" hidden="false" customHeight="false" outlineLevel="0" collapsed="false">
      <c r="A228" s="16" t="n">
        <v>221</v>
      </c>
      <c r="B228" s="17" t="s">
        <v>238</v>
      </c>
      <c r="C228" s="18" t="n">
        <v>64525</v>
      </c>
      <c r="D228" s="18" t="n">
        <v>67649</v>
      </c>
      <c r="E228" s="18" t="n">
        <v>70864</v>
      </c>
      <c r="F228" s="18" t="n">
        <v>74915</v>
      </c>
      <c r="G228" s="18" t="n">
        <v>23637</v>
      </c>
      <c r="H228" s="18" t="n">
        <v>25861</v>
      </c>
      <c r="I228" s="18" t="n">
        <v>26142</v>
      </c>
      <c r="J228" s="18" t="n">
        <v>28036</v>
      </c>
      <c r="K228" s="18" t="n">
        <v>1792</v>
      </c>
      <c r="L228" s="18" t="n">
        <v>2027</v>
      </c>
      <c r="M228" s="18" t="n">
        <v>1990</v>
      </c>
      <c r="N228" s="18" t="n">
        <v>1957</v>
      </c>
      <c r="O228" s="18" t="n">
        <f aca="false">C228+K228</f>
        <v>66317</v>
      </c>
      <c r="P228" s="18" t="n">
        <f aca="false">D228+L228</f>
        <v>69676</v>
      </c>
      <c r="Q228" s="18" t="n">
        <f aca="false">E228+M228</f>
        <v>72854</v>
      </c>
      <c r="R228" s="18" t="n">
        <f aca="false">F228+N228</f>
        <v>76872</v>
      </c>
      <c r="S228" s="19" t="str">
        <f aca="false">IF(J228="-","   ",IF((F228-J228)&gt;=0,"ok","esgoto maior"))</f>
        <v>ok</v>
      </c>
      <c r="T228" s="20" t="n">
        <f aca="false">(D228-C228)/C228</f>
        <v>0.0484153428903526</v>
      </c>
      <c r="U228" s="20" t="n">
        <f aca="false">(E228-D228)/D228</f>
        <v>0.047524723203595</v>
      </c>
      <c r="V228" s="20" t="n">
        <f aca="false">(F228-E228)/E228</f>
        <v>0.0571658387897945</v>
      </c>
      <c r="W228" s="20" t="n">
        <f aca="false">AVERAGE(T228:V228)</f>
        <v>0.0510353016279141</v>
      </c>
      <c r="X228" s="20" t="n">
        <f aca="false">(H228-G228)/G228</f>
        <v>0.094089774506071</v>
      </c>
      <c r="Y228" s="20" t="n">
        <f aca="false">(I228-H228)/H228</f>
        <v>0.0108657824523414</v>
      </c>
      <c r="Z228" s="20" t="n">
        <f aca="false">(J228-I228)/I228</f>
        <v>0.0724504628567057</v>
      </c>
      <c r="AA228" s="20" t="n">
        <f aca="false">AVERAGE(X228:Z228)</f>
        <v>0.0591353399383727</v>
      </c>
      <c r="AB228" s="9" t="n">
        <f aca="false">(L228-K228)/K228</f>
        <v>0.131138392857143</v>
      </c>
      <c r="AC228" s="20" t="n">
        <f aca="false">(M228-L228)/L228</f>
        <v>-0.0182535767143562</v>
      </c>
      <c r="AD228" s="20" t="n">
        <f aca="false">(N228-M228)/M228</f>
        <v>-0.0165829145728643</v>
      </c>
      <c r="AE228" s="30" t="n">
        <f aca="false">AVERAGE(AC228:AD228)</f>
        <v>-0.0174182456436103</v>
      </c>
      <c r="AF228" s="22" t="s">
        <v>251</v>
      </c>
    </row>
    <row r="229" customFormat="false" ht="12" hidden="false" customHeight="false" outlineLevel="0" collapsed="false">
      <c r="A229" s="16" t="n">
        <v>222</v>
      </c>
      <c r="B229" s="17" t="s">
        <v>239</v>
      </c>
      <c r="C229" s="18" t="n">
        <v>1276</v>
      </c>
      <c r="D229" s="18" t="n">
        <v>1281</v>
      </c>
      <c r="E229" s="18" t="n">
        <v>1292</v>
      </c>
      <c r="F229" s="18" t="n">
        <v>1303</v>
      </c>
      <c r="G229" s="18" t="n">
        <v>0</v>
      </c>
      <c r="H229" s="18" t="n">
        <v>0</v>
      </c>
      <c r="I229" s="18" t="n">
        <v>1</v>
      </c>
      <c r="J229" s="18" t="n">
        <v>0</v>
      </c>
      <c r="K229" s="18" t="n">
        <v>0</v>
      </c>
      <c r="L229" s="18" t="n">
        <v>0</v>
      </c>
      <c r="M229" s="18" t="n">
        <v>0</v>
      </c>
      <c r="N229" s="18" t="n">
        <v>0</v>
      </c>
      <c r="O229" s="18" t="n">
        <f aca="false">C229+K229</f>
        <v>1276</v>
      </c>
      <c r="P229" s="18" t="n">
        <f aca="false">D229+L229</f>
        <v>1281</v>
      </c>
      <c r="Q229" s="18" t="n">
        <f aca="false">E229+M229</f>
        <v>1292</v>
      </c>
      <c r="R229" s="18" t="n">
        <f aca="false">F229+N229</f>
        <v>1303</v>
      </c>
      <c r="S229" s="19" t="str">
        <f aca="false">IF(J229="-","   ",IF((F229-J229)&gt;=0,"ok","esgoto maior"))</f>
        <v>ok</v>
      </c>
      <c r="T229" s="20" t="n">
        <f aca="false">(D229-C229)/C229</f>
        <v>0.00391849529780564</v>
      </c>
      <c r="U229" s="20" t="n">
        <f aca="false">(E229-D229)/D229</f>
        <v>0.00858704137392662</v>
      </c>
      <c r="V229" s="20" t="n">
        <f aca="false">(F229-E229)/E229</f>
        <v>0.00851393188854489</v>
      </c>
      <c r="W229" s="20" t="n">
        <f aca="false">AVERAGE(T229:V229)</f>
        <v>0.00700648952009238</v>
      </c>
      <c r="X229" s="20" t="s">
        <v>18</v>
      </c>
      <c r="Y229" s="20" t="s">
        <v>18</v>
      </c>
      <c r="Z229" s="20" t="s">
        <v>18</v>
      </c>
      <c r="AA229" s="20" t="s">
        <v>18</v>
      </c>
      <c r="AB229" s="20" t="s">
        <v>18</v>
      </c>
      <c r="AC229" s="20" t="s">
        <v>18</v>
      </c>
      <c r="AD229" s="20" t="s">
        <v>18</v>
      </c>
      <c r="AE229" s="20" t="s">
        <v>18</v>
      </c>
      <c r="AF229" s="22"/>
    </row>
    <row r="230" customFormat="false" ht="12" hidden="false" customHeight="false" outlineLevel="0" collapsed="false">
      <c r="A230" s="16" t="n">
        <v>223</v>
      </c>
      <c r="B230" s="17" t="s">
        <v>240</v>
      </c>
      <c r="C230" s="18" t="n">
        <v>4637</v>
      </c>
      <c r="D230" s="18" t="n">
        <v>4699</v>
      </c>
      <c r="E230" s="18" t="n">
        <v>4723</v>
      </c>
      <c r="F230" s="18" t="n">
        <v>4889</v>
      </c>
      <c r="G230" s="18" t="n">
        <v>0</v>
      </c>
      <c r="H230" s="18" t="n">
        <v>0</v>
      </c>
      <c r="I230" s="18" t="n">
        <v>0</v>
      </c>
      <c r="J230" s="18" t="n">
        <v>0</v>
      </c>
      <c r="K230" s="18" t="n">
        <v>0</v>
      </c>
      <c r="L230" s="18" t="n">
        <v>0</v>
      </c>
      <c r="M230" s="18" t="n">
        <v>0</v>
      </c>
      <c r="N230" s="18" t="n">
        <v>0</v>
      </c>
      <c r="O230" s="18" t="n">
        <f aca="false">C230+K230</f>
        <v>4637</v>
      </c>
      <c r="P230" s="18" t="n">
        <f aca="false">D230+L230</f>
        <v>4699</v>
      </c>
      <c r="Q230" s="18" t="n">
        <f aca="false">E230+M230</f>
        <v>4723</v>
      </c>
      <c r="R230" s="18" t="n">
        <f aca="false">F230+N230</f>
        <v>4889</v>
      </c>
      <c r="S230" s="19" t="str">
        <f aca="false">IF(J230="-","   ",IF((F230-J230)&gt;=0,"ok","esgoto maior"))</f>
        <v>ok</v>
      </c>
      <c r="T230" s="20" t="n">
        <f aca="false">(D230-C230)/C230</f>
        <v>0.0133707138235928</v>
      </c>
      <c r="U230" s="20" t="n">
        <f aca="false">(E230-D230)/D230</f>
        <v>0.00510746967439881</v>
      </c>
      <c r="V230" s="20" t="n">
        <f aca="false">(F230-E230)/E230</f>
        <v>0.0351471522337497</v>
      </c>
      <c r="W230" s="20" t="n">
        <f aca="false">AVERAGE(T230:V230)</f>
        <v>0.0178751119105805</v>
      </c>
      <c r="X230" s="20" t="s">
        <v>18</v>
      </c>
      <c r="Y230" s="20" t="s">
        <v>18</v>
      </c>
      <c r="Z230" s="20" t="s">
        <v>18</v>
      </c>
      <c r="AA230" s="20" t="s">
        <v>18</v>
      </c>
      <c r="AB230" s="20" t="s">
        <v>18</v>
      </c>
      <c r="AC230" s="20" t="s">
        <v>18</v>
      </c>
      <c r="AD230" s="20" t="s">
        <v>18</v>
      </c>
      <c r="AE230" s="20" t="s">
        <v>18</v>
      </c>
      <c r="AF230" s="22"/>
    </row>
    <row r="231" customFormat="false" ht="12" hidden="false" customHeight="false" outlineLevel="0" collapsed="false">
      <c r="A231" s="16" t="n">
        <v>224</v>
      </c>
      <c r="B231" s="17" t="s">
        <v>241</v>
      </c>
      <c r="C231" s="18" t="n">
        <v>1483</v>
      </c>
      <c r="D231" s="18" t="n">
        <v>1495</v>
      </c>
      <c r="E231" s="18" t="n">
        <v>1499</v>
      </c>
      <c r="F231" s="18" t="n">
        <v>1521</v>
      </c>
      <c r="G231" s="18" t="n">
        <v>0</v>
      </c>
      <c r="H231" s="18" t="n">
        <v>0</v>
      </c>
      <c r="I231" s="18" t="n">
        <v>0</v>
      </c>
      <c r="J231" s="18" t="n">
        <v>0</v>
      </c>
      <c r="K231" s="18" t="n">
        <v>0</v>
      </c>
      <c r="L231" s="18" t="n">
        <v>0</v>
      </c>
      <c r="M231" s="18" t="n">
        <v>0</v>
      </c>
      <c r="N231" s="18" t="n">
        <v>0</v>
      </c>
      <c r="O231" s="18" t="n">
        <f aca="false">C231+K231</f>
        <v>1483</v>
      </c>
      <c r="P231" s="18" t="n">
        <f aca="false">D231+L231</f>
        <v>1495</v>
      </c>
      <c r="Q231" s="18" t="n">
        <f aca="false">E231+M231</f>
        <v>1499</v>
      </c>
      <c r="R231" s="18" t="n">
        <f aca="false">F231+N231</f>
        <v>1521</v>
      </c>
      <c r="S231" s="19" t="str">
        <f aca="false">IF(J231="-","   ",IF((F231-J231)&gt;=0,"ok","esgoto maior"))</f>
        <v>ok</v>
      </c>
      <c r="T231" s="20" t="n">
        <f aca="false">(D231-C231)/C231</f>
        <v>0.00809170600134862</v>
      </c>
      <c r="U231" s="20" t="n">
        <f aca="false">(E231-D231)/D231</f>
        <v>0.00267558528428094</v>
      </c>
      <c r="V231" s="20" t="n">
        <f aca="false">(F231-E231)/E231</f>
        <v>0.0146764509673115</v>
      </c>
      <c r="W231" s="20" t="n">
        <f aca="false">AVERAGE(T231:V231)</f>
        <v>0.00848124741764703</v>
      </c>
      <c r="X231" s="20" t="s">
        <v>18</v>
      </c>
      <c r="Y231" s="20" t="s">
        <v>18</v>
      </c>
      <c r="Z231" s="20" t="s">
        <v>18</v>
      </c>
      <c r="AA231" s="20" t="s">
        <v>18</v>
      </c>
      <c r="AB231" s="20" t="s">
        <v>18</v>
      </c>
      <c r="AC231" s="20" t="s">
        <v>18</v>
      </c>
      <c r="AD231" s="20" t="s">
        <v>18</v>
      </c>
      <c r="AE231" s="20" t="s">
        <v>18</v>
      </c>
      <c r="AF231" s="22"/>
    </row>
    <row r="232" customFormat="false" ht="12" hidden="false" customHeight="false" outlineLevel="0" collapsed="false">
      <c r="A232" s="16" t="n">
        <v>225</v>
      </c>
      <c r="B232" s="17" t="s">
        <v>242</v>
      </c>
      <c r="C232" s="18" t="n">
        <v>910</v>
      </c>
      <c r="D232" s="18" t="n">
        <v>934</v>
      </c>
      <c r="E232" s="18" t="n">
        <v>949</v>
      </c>
      <c r="F232" s="18" t="n">
        <v>963</v>
      </c>
      <c r="G232" s="18" t="n">
        <v>0</v>
      </c>
      <c r="H232" s="18" t="n">
        <v>0</v>
      </c>
      <c r="I232" s="18" t="n">
        <v>0</v>
      </c>
      <c r="J232" s="18" t="n">
        <v>0</v>
      </c>
      <c r="K232" s="18" t="n">
        <v>0</v>
      </c>
      <c r="L232" s="18" t="n">
        <v>0</v>
      </c>
      <c r="M232" s="18" t="n">
        <v>0</v>
      </c>
      <c r="N232" s="18" t="n">
        <v>0</v>
      </c>
      <c r="O232" s="18" t="n">
        <f aca="false">C232+K232</f>
        <v>910</v>
      </c>
      <c r="P232" s="18" t="n">
        <f aca="false">D232+L232</f>
        <v>934</v>
      </c>
      <c r="Q232" s="18" t="n">
        <f aca="false">E232+M232</f>
        <v>949</v>
      </c>
      <c r="R232" s="18" t="n">
        <f aca="false">F232+N232</f>
        <v>963</v>
      </c>
      <c r="S232" s="19" t="str">
        <f aca="false">IF(J232="-","   ",IF((F232-J232)&gt;=0,"ok","esgoto maior"))</f>
        <v>ok</v>
      </c>
      <c r="T232" s="20" t="n">
        <f aca="false">(D232-C232)/C232</f>
        <v>0.0263736263736264</v>
      </c>
      <c r="U232" s="20" t="n">
        <f aca="false">(E232-D232)/D232</f>
        <v>0.0160599571734475</v>
      </c>
      <c r="V232" s="20" t="n">
        <f aca="false">(F232-E232)/E232</f>
        <v>0.0147523709167545</v>
      </c>
      <c r="W232" s="20" t="n">
        <f aca="false">AVERAGE(T232:V232)</f>
        <v>0.0190619848212761</v>
      </c>
      <c r="X232" s="20" t="s">
        <v>18</v>
      </c>
      <c r="Y232" s="20" t="s">
        <v>18</v>
      </c>
      <c r="Z232" s="20" t="s">
        <v>18</v>
      </c>
      <c r="AA232" s="20" t="s">
        <v>18</v>
      </c>
      <c r="AB232" s="20" t="s">
        <v>18</v>
      </c>
      <c r="AC232" s="20" t="s">
        <v>18</v>
      </c>
      <c r="AD232" s="20" t="s">
        <v>18</v>
      </c>
      <c r="AE232" s="20" t="s">
        <v>18</v>
      </c>
      <c r="AF232" s="22"/>
    </row>
    <row r="233" customFormat="false" ht="12" hidden="false" customHeight="false" outlineLevel="0" collapsed="false">
      <c r="A233" s="12" t="s">
        <v>243</v>
      </c>
      <c r="B233" s="12"/>
      <c r="C233" s="27" t="n">
        <f aca="false">SUBTOTAL(9,C8:C232)</f>
        <v>2297136</v>
      </c>
      <c r="D233" s="27" t="n">
        <f aca="false">SUBTOTAL(9,D8:D232)</f>
        <v>2352737</v>
      </c>
      <c r="E233" s="27" t="n">
        <f aca="false">SUBTOTAL(9,E8:E232)</f>
        <v>2408819</v>
      </c>
      <c r="F233" s="27" t="n">
        <f aca="false">SUBTOTAL(9,F8:F232)</f>
        <v>2471517</v>
      </c>
      <c r="G233" s="27" t="n">
        <f aca="false">SUBTOTAL(9,G8:G232)</f>
        <v>1219773</v>
      </c>
      <c r="H233" s="27" t="n">
        <f aca="false">SUBTOTAL(9,H8:H232)</f>
        <v>1291325</v>
      </c>
      <c r="I233" s="27" t="n">
        <f aca="false">SUBTOTAL(9,I8:I232)</f>
        <v>1365237</v>
      </c>
      <c r="J233" s="27" t="n">
        <f aca="false">SUBTOTAL(9,J8:J232)</f>
        <v>1428560</v>
      </c>
      <c r="K233" s="27" t="n">
        <f aca="false">SUBTOTAL(9,K8:K232)</f>
        <v>38086</v>
      </c>
      <c r="L233" s="27" t="n">
        <f aca="false">SUBTOTAL(9,L8:L232)</f>
        <v>49902</v>
      </c>
      <c r="M233" s="27" t="n">
        <f aca="false">SUBTOTAL(9,M8:M232)</f>
        <v>51271</v>
      </c>
      <c r="N233" s="27" t="n">
        <f aca="false">SUBTOTAL(9,N8:N232)</f>
        <v>50931</v>
      </c>
      <c r="O233" s="27" t="n">
        <f aca="false">SUBTOTAL(9,O8:O232)</f>
        <v>2335222</v>
      </c>
      <c r="P233" s="27" t="n">
        <f aca="false">SUBTOTAL(9,P8:P232)</f>
        <v>2402639</v>
      </c>
      <c r="Q233" s="27" t="n">
        <f aca="false">SUBTOTAL(9,Q8:Q232)</f>
        <v>2460090</v>
      </c>
      <c r="R233" s="27" t="n">
        <f aca="false">SUBTOTAL(9,R8:R232)</f>
        <v>2522448</v>
      </c>
    </row>
  </sheetData>
  <autoFilter ref="S7:AE233"/>
  <mergeCells count="14">
    <mergeCell ref="A1:J1"/>
    <mergeCell ref="A5:R5"/>
    <mergeCell ref="T5:AE5"/>
    <mergeCell ref="AF5:AF7"/>
    <mergeCell ref="A6:A7"/>
    <mergeCell ref="B6:B7"/>
    <mergeCell ref="C6:F6"/>
    <mergeCell ref="G6:J6"/>
    <mergeCell ref="K6:N6"/>
    <mergeCell ref="O6:R6"/>
    <mergeCell ref="T6:V6"/>
    <mergeCell ref="X6:AA6"/>
    <mergeCell ref="AB6:AE6"/>
    <mergeCell ref="A233:B233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H233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pane xSplit="2" ySplit="7" topLeftCell="C8" activePane="bottomRight" state="frozen"/>
      <selection pane="topLeft" activeCell="A1" activeCellId="0" sqref="A1"/>
      <selection pane="topRight" activeCell="C1" activeCellId="0" sqref="C1"/>
      <selection pane="bottomLeft" activeCell="A8" activeCellId="0" sqref="A8"/>
      <selection pane="bottomRight" activeCell="F11" activeCellId="0" sqref="F11"/>
    </sheetView>
  </sheetViews>
  <sheetFormatPr defaultRowHeight="12" zeroHeight="false" outlineLevelRow="0" outlineLevelCol="0"/>
  <cols>
    <col collapsed="false" customWidth="true" hidden="false" outlineLevel="0" max="1" min="1" style="1" width="4.57"/>
    <col collapsed="false" customWidth="true" hidden="false" outlineLevel="0" max="2" min="2" style="2" width="25.86"/>
    <col collapsed="false" customWidth="true" hidden="false" outlineLevel="0" max="18" min="3" style="1" width="11.14"/>
    <col collapsed="false" customWidth="true" hidden="false" outlineLevel="0" max="19" min="19" style="1" width="12.86"/>
    <col collapsed="false" customWidth="true" hidden="false" outlineLevel="0" max="20" min="20" style="1" width="14.7"/>
    <col collapsed="false" customWidth="true" hidden="false" outlineLevel="0" max="21" min="21" style="32" width="10.99"/>
    <col collapsed="false" customWidth="true" hidden="false" outlineLevel="0" max="33" min="22" style="4" width="10.71"/>
    <col collapsed="false" customWidth="true" hidden="false" outlineLevel="0" max="34" min="34" style="5" width="43.14"/>
    <col collapsed="false" customWidth="true" hidden="false" outlineLevel="0" max="1025" min="35" style="6" width="9.14"/>
  </cols>
  <sheetData>
    <row r="1" customFormat="false" ht="18" hidden="false" customHeight="false" outlineLevel="0" collapsed="false">
      <c r="A1" s="7" t="s">
        <v>254</v>
      </c>
      <c r="B1" s="7"/>
      <c r="C1" s="7"/>
      <c r="D1" s="7"/>
      <c r="E1" s="7"/>
      <c r="F1" s="7"/>
      <c r="G1" s="7"/>
      <c r="H1" s="7"/>
      <c r="I1" s="7"/>
      <c r="J1" s="7"/>
      <c r="V1" s="8" t="s">
        <v>1</v>
      </c>
      <c r="W1" s="9"/>
      <c r="X1" s="10" t="s">
        <v>2</v>
      </c>
      <c r="AH1" s="4"/>
    </row>
    <row r="2" customFormat="false" ht="12" hidden="false" customHeight="false" outlineLevel="0" collapsed="false">
      <c r="W2" s="11"/>
      <c r="X2" s="10" t="s">
        <v>3</v>
      </c>
      <c r="AH2" s="4"/>
    </row>
    <row r="5" s="6" customFormat="true" ht="12" hidden="false" customHeight="true" outlineLevel="0" collapsed="false">
      <c r="A5" s="12" t="s">
        <v>255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3" t="s">
        <v>256</v>
      </c>
      <c r="U5" s="33"/>
      <c r="V5" s="31" t="s">
        <v>5</v>
      </c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13" t="s">
        <v>6</v>
      </c>
    </row>
    <row r="6" customFormat="false" ht="12" hidden="false" customHeight="false" outlineLevel="0" collapsed="false">
      <c r="A6" s="12" t="s">
        <v>7</v>
      </c>
      <c r="B6" s="12" t="s">
        <v>8</v>
      </c>
      <c r="C6" s="12" t="s">
        <v>257</v>
      </c>
      <c r="D6" s="12"/>
      <c r="E6" s="12"/>
      <c r="F6" s="12"/>
      <c r="G6" s="12" t="s">
        <v>258</v>
      </c>
      <c r="H6" s="12"/>
      <c r="I6" s="12"/>
      <c r="J6" s="12"/>
      <c r="K6" s="12" t="s">
        <v>259</v>
      </c>
      <c r="L6" s="12"/>
      <c r="M6" s="12"/>
      <c r="N6" s="12"/>
      <c r="O6" s="12" t="s">
        <v>260</v>
      </c>
      <c r="P6" s="12"/>
      <c r="Q6" s="12"/>
      <c r="R6" s="12"/>
      <c r="S6" s="13"/>
      <c r="T6" s="12" t="s">
        <v>261</v>
      </c>
      <c r="U6" s="34"/>
      <c r="V6" s="12" t="s">
        <v>257</v>
      </c>
      <c r="W6" s="12"/>
      <c r="X6" s="12"/>
      <c r="Y6" s="12"/>
      <c r="Z6" s="12" t="s">
        <v>258</v>
      </c>
      <c r="AA6" s="12"/>
      <c r="AB6" s="12"/>
      <c r="AC6" s="12"/>
      <c r="AD6" s="12" t="s">
        <v>259</v>
      </c>
      <c r="AE6" s="12"/>
      <c r="AF6" s="12"/>
      <c r="AG6" s="12"/>
      <c r="AH6" s="13"/>
    </row>
    <row r="7" customFormat="false" ht="12" hidden="false" customHeight="false" outlineLevel="0" collapsed="false">
      <c r="A7" s="12"/>
      <c r="B7" s="12"/>
      <c r="C7" s="12" t="n">
        <v>2017</v>
      </c>
      <c r="D7" s="12" t="n">
        <v>2018</v>
      </c>
      <c r="E7" s="12" t="n">
        <v>2019</v>
      </c>
      <c r="F7" s="12" t="n">
        <v>2020</v>
      </c>
      <c r="G7" s="12" t="n">
        <v>2017</v>
      </c>
      <c r="H7" s="12" t="n">
        <v>2018</v>
      </c>
      <c r="I7" s="12" t="n">
        <v>2019</v>
      </c>
      <c r="J7" s="12" t="n">
        <v>2020</v>
      </c>
      <c r="K7" s="12" t="n">
        <v>2017</v>
      </c>
      <c r="L7" s="12" t="n">
        <v>2018</v>
      </c>
      <c r="M7" s="12" t="n">
        <v>2019</v>
      </c>
      <c r="N7" s="12" t="n">
        <v>2020</v>
      </c>
      <c r="O7" s="12" t="n">
        <v>2017</v>
      </c>
      <c r="P7" s="12" t="n">
        <v>2018</v>
      </c>
      <c r="Q7" s="12" t="n">
        <v>2019</v>
      </c>
      <c r="R7" s="12" t="n">
        <v>2020</v>
      </c>
      <c r="S7" s="13"/>
      <c r="T7" s="12"/>
      <c r="U7" s="35"/>
      <c r="V7" s="12" t="s">
        <v>11</v>
      </c>
      <c r="W7" s="12" t="s">
        <v>12</v>
      </c>
      <c r="X7" s="12" t="s">
        <v>13</v>
      </c>
      <c r="Y7" s="12" t="s">
        <v>14</v>
      </c>
      <c r="Z7" s="12" t="s">
        <v>11</v>
      </c>
      <c r="AA7" s="12" t="s">
        <v>12</v>
      </c>
      <c r="AB7" s="12" t="s">
        <v>13</v>
      </c>
      <c r="AC7" s="12" t="s">
        <v>14</v>
      </c>
      <c r="AD7" s="12" t="s">
        <v>11</v>
      </c>
      <c r="AE7" s="12" t="s">
        <v>12</v>
      </c>
      <c r="AF7" s="12" t="s">
        <v>13</v>
      </c>
      <c r="AG7" s="12" t="s">
        <v>14</v>
      </c>
      <c r="AH7" s="13"/>
    </row>
    <row r="8" customFormat="false" ht="12" hidden="false" customHeight="false" outlineLevel="0" collapsed="false">
      <c r="A8" s="16" t="n">
        <v>1</v>
      </c>
      <c r="B8" s="17" t="s">
        <v>15</v>
      </c>
      <c r="C8" s="18" t="n">
        <v>458060</v>
      </c>
      <c r="D8" s="18" t="n">
        <v>445340</v>
      </c>
      <c r="E8" s="18" t="n">
        <v>450770</v>
      </c>
      <c r="F8" s="18" t="n">
        <v>457100</v>
      </c>
      <c r="G8" s="18" t="n">
        <v>300800</v>
      </c>
      <c r="H8" s="18" t="n">
        <v>300870</v>
      </c>
      <c r="I8" s="18" t="n">
        <v>310480</v>
      </c>
      <c r="J8" s="18" t="n">
        <v>323221</v>
      </c>
      <c r="K8" s="18" t="n">
        <v>106420</v>
      </c>
      <c r="L8" s="18" t="n">
        <v>104430</v>
      </c>
      <c r="M8" s="18" t="n">
        <v>109750</v>
      </c>
      <c r="N8" s="18" t="n">
        <v>116506</v>
      </c>
      <c r="O8" s="18" t="n">
        <v>106420</v>
      </c>
      <c r="P8" s="18" t="n">
        <v>104430</v>
      </c>
      <c r="Q8" s="18" t="n">
        <v>109750</v>
      </c>
      <c r="R8" s="18" t="n">
        <v>116506</v>
      </c>
      <c r="S8" s="36" t="n">
        <f aca="false">IF(R8&lt;&gt;0,R8/N8,"-")</f>
        <v>1</v>
      </c>
      <c r="T8" s="18"/>
      <c r="U8" s="19" t="str">
        <f aca="false">IF(K8="-","   ",IF((G8-K8)&gt;=0,"ok","esgoto maior"))</f>
        <v>ok</v>
      </c>
      <c r="V8" s="20" t="n">
        <f aca="false">(D8-C8)/C8</f>
        <v>-0.0277692878662184</v>
      </c>
      <c r="W8" s="20" t="n">
        <f aca="false">(E8-D8)/D8</f>
        <v>0.0121929312435443</v>
      </c>
      <c r="X8" s="20" t="n">
        <f aca="false">(F8-E8)/E8</f>
        <v>0.0140426381524946</v>
      </c>
      <c r="Y8" s="20" t="n">
        <f aca="false">AVERAGE(V8:X8)</f>
        <v>-0.00051123949005984</v>
      </c>
      <c r="Z8" s="20" t="n">
        <f aca="false">(H8-G8)/G8</f>
        <v>0.000232712765957447</v>
      </c>
      <c r="AA8" s="20" t="n">
        <f aca="false">(I8-H8)/H8</f>
        <v>0.0319407052879981</v>
      </c>
      <c r="AB8" s="20" t="n">
        <f aca="false">(J8-I8)/I8</f>
        <v>0.0410364596753414</v>
      </c>
      <c r="AC8" s="20" t="n">
        <f aca="false">AVERAGE(Z8:AB8)</f>
        <v>0.0244032925764323</v>
      </c>
      <c r="AD8" s="20" t="n">
        <f aca="false">(L8-K8)/K8</f>
        <v>-0.0186994925765833</v>
      </c>
      <c r="AE8" s="20" t="n">
        <f aca="false">(M8-L8)/L8</f>
        <v>0.0509432155510869</v>
      </c>
      <c r="AF8" s="20" t="n">
        <f aca="false">(N8-M8)/M8</f>
        <v>0.0615580865603645</v>
      </c>
      <c r="AG8" s="20" t="n">
        <f aca="false">AVERAGE(AD8:AF8)</f>
        <v>0.031267269844956</v>
      </c>
      <c r="AH8" s="22"/>
    </row>
    <row r="9" customFormat="false" ht="12" hidden="false" customHeight="false" outlineLevel="0" collapsed="false">
      <c r="A9" s="16" t="n">
        <v>2</v>
      </c>
      <c r="B9" s="17" t="s">
        <v>16</v>
      </c>
      <c r="C9" s="18" t="n">
        <v>1230800</v>
      </c>
      <c r="D9" s="18" t="n">
        <v>1178820</v>
      </c>
      <c r="E9" s="18" t="n">
        <v>1206480</v>
      </c>
      <c r="F9" s="18" t="n">
        <v>1274581</v>
      </c>
      <c r="G9" s="18" t="n">
        <v>884290</v>
      </c>
      <c r="H9" s="18" t="n">
        <v>845240</v>
      </c>
      <c r="I9" s="18" t="n">
        <v>879490</v>
      </c>
      <c r="J9" s="18" t="n">
        <v>918311</v>
      </c>
      <c r="K9" s="18" t="n">
        <v>330230</v>
      </c>
      <c r="L9" s="18" t="n">
        <v>456620</v>
      </c>
      <c r="M9" s="18" t="n">
        <v>473550</v>
      </c>
      <c r="N9" s="18" t="n">
        <v>486853</v>
      </c>
      <c r="O9" s="18" t="n">
        <v>330230</v>
      </c>
      <c r="P9" s="18" t="n">
        <v>456620</v>
      </c>
      <c r="Q9" s="18" t="n">
        <v>473550</v>
      </c>
      <c r="R9" s="18" t="n">
        <v>486853</v>
      </c>
      <c r="S9" s="36" t="n">
        <f aca="false">IF(R9&lt;&gt;0,R9/N9,"-")</f>
        <v>1</v>
      </c>
      <c r="T9" s="18"/>
      <c r="U9" s="19" t="str">
        <f aca="false">IF(K9="-","   ",IF((G9-K9)&gt;=0,"ok","esgoto maior"))</f>
        <v>ok</v>
      </c>
      <c r="V9" s="20" t="n">
        <f aca="false">(D9-C9)/C9</f>
        <v>-0.0422326941826454</v>
      </c>
      <c r="W9" s="20" t="n">
        <f aca="false">(E9-D9)/D9</f>
        <v>0.0234641421082099</v>
      </c>
      <c r="X9" s="20" t="n">
        <f aca="false">(F9-E9)/E9</f>
        <v>0.0564460247994165</v>
      </c>
      <c r="Y9" s="20" t="n">
        <f aca="false">AVERAGE(V9:X9)</f>
        <v>0.0125591575749937</v>
      </c>
      <c r="Z9" s="20" t="n">
        <f aca="false">(H9-G9)/G9</f>
        <v>-0.0441597213583779</v>
      </c>
      <c r="AA9" s="20" t="n">
        <f aca="false">(I9-H9)/H9</f>
        <v>0.0405210354455539</v>
      </c>
      <c r="AB9" s="20" t="n">
        <f aca="false">(J9-I9)/I9</f>
        <v>0.0441403540688354</v>
      </c>
      <c r="AC9" s="20" t="n">
        <f aca="false">AVERAGE(Z9:AB9)</f>
        <v>0.0135005560520038</v>
      </c>
      <c r="AD9" s="20" t="n">
        <f aca="false">(L9-K9)/K9</f>
        <v>0.382733246525149</v>
      </c>
      <c r="AE9" s="20" t="n">
        <f aca="false">(M9-L9)/L9</f>
        <v>0.0370767815689194</v>
      </c>
      <c r="AF9" s="20" t="n">
        <f aca="false">(N9-M9)/M9</f>
        <v>0.0280920705310949</v>
      </c>
      <c r="AG9" s="20" t="n">
        <f aca="false">AVERAGE(AD9:AF9)</f>
        <v>0.149300699541721</v>
      </c>
      <c r="AH9" s="22"/>
    </row>
    <row r="10" customFormat="false" ht="12" hidden="false" customHeight="false" outlineLevel="0" collapsed="false">
      <c r="A10" s="16" t="n">
        <v>3</v>
      </c>
      <c r="B10" s="17" t="s">
        <v>17</v>
      </c>
      <c r="C10" s="18" t="n">
        <v>155780</v>
      </c>
      <c r="D10" s="18" t="n">
        <v>152460</v>
      </c>
      <c r="E10" s="18" t="n">
        <v>175110</v>
      </c>
      <c r="F10" s="18" t="n">
        <v>152038</v>
      </c>
      <c r="G10" s="18" t="n">
        <v>114700</v>
      </c>
      <c r="H10" s="18" t="n">
        <v>113750</v>
      </c>
      <c r="I10" s="18" t="n">
        <v>116920</v>
      </c>
      <c r="J10" s="18" t="n">
        <v>122596</v>
      </c>
      <c r="K10" s="18" t="n">
        <v>0</v>
      </c>
      <c r="L10" s="18" t="n">
        <v>0</v>
      </c>
      <c r="M10" s="18" t="n">
        <v>0</v>
      </c>
      <c r="N10" s="18" t="n">
        <v>0</v>
      </c>
      <c r="O10" s="18" t="n">
        <v>0</v>
      </c>
      <c r="P10" s="18" t="n">
        <v>0</v>
      </c>
      <c r="Q10" s="18" t="n">
        <v>0</v>
      </c>
      <c r="R10" s="18" t="n">
        <v>0</v>
      </c>
      <c r="S10" s="36" t="str">
        <f aca="false">IF(R10&lt;&gt;0,R10/N10,"-")</f>
        <v>-</v>
      </c>
      <c r="T10" s="18"/>
      <c r="U10" s="19" t="str">
        <f aca="false">IF(K10="-","   ",IF((G10-K10)&gt;=0,"ok","esgoto maior"))</f>
        <v>ok</v>
      </c>
      <c r="V10" s="20" t="n">
        <f aca="false">(D10-C10)/C10</f>
        <v>-0.0213121068173065</v>
      </c>
      <c r="W10" s="20" t="n">
        <f aca="false">(E10-D10)/D10</f>
        <v>0.148563557654467</v>
      </c>
      <c r="X10" s="20" t="n">
        <f aca="false">(F10-E10)/E10</f>
        <v>-0.131757181200388</v>
      </c>
      <c r="Y10" s="20" t="n">
        <f aca="false">AVERAGE(V10:X10)</f>
        <v>-0.00150191012107601</v>
      </c>
      <c r="Z10" s="20" t="n">
        <f aca="false">(H10-G10)/G10</f>
        <v>-0.00828247602441151</v>
      </c>
      <c r="AA10" s="20" t="n">
        <f aca="false">(I10-H10)/H10</f>
        <v>0.0278681318681319</v>
      </c>
      <c r="AB10" s="20" t="n">
        <f aca="false">(J10-I10)/I10</f>
        <v>0.0485460143687992</v>
      </c>
      <c r="AC10" s="20" t="n">
        <f aca="false">AVERAGE(Z10:AB10)</f>
        <v>0.0227105567375065</v>
      </c>
      <c r="AD10" s="20" t="s">
        <v>18</v>
      </c>
      <c r="AE10" s="20" t="s">
        <v>18</v>
      </c>
      <c r="AF10" s="20" t="s">
        <v>18</v>
      </c>
      <c r="AG10" s="20" t="s">
        <v>18</v>
      </c>
      <c r="AH10" s="22"/>
    </row>
    <row r="11" customFormat="false" ht="12" hidden="false" customHeight="false" outlineLevel="0" collapsed="false">
      <c r="A11" s="16" t="n">
        <v>4</v>
      </c>
      <c r="B11" s="17" t="s">
        <v>19</v>
      </c>
      <c r="C11" s="18" t="n">
        <v>179140</v>
      </c>
      <c r="D11" s="18" t="n">
        <v>171270</v>
      </c>
      <c r="E11" s="18" t="n">
        <v>185870</v>
      </c>
      <c r="F11" s="18" t="n">
        <v>205322</v>
      </c>
      <c r="G11" s="18" t="n">
        <v>135590</v>
      </c>
      <c r="H11" s="18" t="n">
        <v>132520</v>
      </c>
      <c r="I11" s="18" t="n">
        <v>141770</v>
      </c>
      <c r="J11" s="18" t="n">
        <v>151468</v>
      </c>
      <c r="K11" s="18" t="n">
        <v>0</v>
      </c>
      <c r="L11" s="18" t="n">
        <v>0</v>
      </c>
      <c r="M11" s="18" t="n">
        <v>0</v>
      </c>
      <c r="N11" s="18" t="n">
        <v>0</v>
      </c>
      <c r="O11" s="18" t="n">
        <v>0</v>
      </c>
      <c r="P11" s="18" t="n">
        <v>0</v>
      </c>
      <c r="Q11" s="18" t="n">
        <v>0</v>
      </c>
      <c r="R11" s="18" t="n">
        <v>0</v>
      </c>
      <c r="S11" s="36" t="str">
        <f aca="false">IF(R11&lt;&gt;0,R11/N11,"-")</f>
        <v>-</v>
      </c>
      <c r="T11" s="18"/>
      <c r="U11" s="19" t="str">
        <f aca="false">IF(K11="-","   ",IF((G11-K11)&gt;=0,"ok","esgoto maior"))</f>
        <v>ok</v>
      </c>
      <c r="V11" s="20" t="n">
        <f aca="false">(D11-C11)/C11</f>
        <v>-0.0439321201295076</v>
      </c>
      <c r="W11" s="20" t="n">
        <f aca="false">(E11-D11)/D11</f>
        <v>0.0852455187715303</v>
      </c>
      <c r="X11" s="20" t="n">
        <f aca="false">(F11-E11)/E11</f>
        <v>0.104653790283532</v>
      </c>
      <c r="Y11" s="20" t="n">
        <f aca="false">AVERAGE(V11:X11)</f>
        <v>0.0486557296418514</v>
      </c>
      <c r="Z11" s="20" t="n">
        <f aca="false">(H11-G11)/G11</f>
        <v>-0.0226417877424589</v>
      </c>
      <c r="AA11" s="20" t="n">
        <f aca="false">(I11-H11)/H11</f>
        <v>0.0698007847872019</v>
      </c>
      <c r="AB11" s="20" t="n">
        <f aca="false">(J11-I11)/I11</f>
        <v>0.0684065740283558</v>
      </c>
      <c r="AC11" s="20" t="n">
        <f aca="false">AVERAGE(Z11:AB11)</f>
        <v>0.0385218570243663</v>
      </c>
      <c r="AD11" s="20" t="s">
        <v>18</v>
      </c>
      <c r="AE11" s="20" t="s">
        <v>18</v>
      </c>
      <c r="AF11" s="37" t="s">
        <v>18</v>
      </c>
      <c r="AG11" s="20" t="s">
        <v>18</v>
      </c>
      <c r="AH11" s="22"/>
    </row>
    <row r="12" customFormat="false" ht="12" hidden="false" customHeight="false" outlineLevel="0" collapsed="false">
      <c r="A12" s="16" t="n">
        <v>5</v>
      </c>
      <c r="B12" s="17" t="s">
        <v>20</v>
      </c>
      <c r="C12" s="18" t="n">
        <v>124770</v>
      </c>
      <c r="D12" s="18" t="n">
        <v>116620</v>
      </c>
      <c r="E12" s="18" t="n">
        <v>132280</v>
      </c>
      <c r="F12" s="18" t="n">
        <v>120522</v>
      </c>
      <c r="G12" s="18" t="n">
        <v>96030</v>
      </c>
      <c r="H12" s="18" t="n">
        <v>92240</v>
      </c>
      <c r="I12" s="18" t="n">
        <v>94910</v>
      </c>
      <c r="J12" s="18" t="n">
        <v>97343</v>
      </c>
      <c r="K12" s="18" t="n">
        <v>0</v>
      </c>
      <c r="L12" s="18" t="n">
        <v>0</v>
      </c>
      <c r="M12" s="18" t="n">
        <v>0</v>
      </c>
      <c r="N12" s="18" t="n">
        <v>0</v>
      </c>
      <c r="O12" s="18" t="n">
        <v>0</v>
      </c>
      <c r="P12" s="18" t="n">
        <v>0</v>
      </c>
      <c r="Q12" s="18" t="n">
        <v>0</v>
      </c>
      <c r="R12" s="18" t="n">
        <v>0</v>
      </c>
      <c r="S12" s="36" t="str">
        <f aca="false">IF(R12&lt;&gt;0,R12/N12,"-")</f>
        <v>-</v>
      </c>
      <c r="T12" s="18"/>
      <c r="U12" s="19" t="str">
        <f aca="false">IF(K12="-","   ",IF((G12-K12)&gt;=0,"ok","esgoto maior"))</f>
        <v>ok</v>
      </c>
      <c r="V12" s="20" t="n">
        <f aca="false">(D12-C12)/C12</f>
        <v>-0.0653201891480324</v>
      </c>
      <c r="W12" s="20" t="n">
        <f aca="false">(E12-D12)/D12</f>
        <v>0.134282284342308</v>
      </c>
      <c r="X12" s="20" t="n">
        <f aca="false">(F12-E12)/E12</f>
        <v>-0.0888872089507106</v>
      </c>
      <c r="Y12" s="20" t="n">
        <f aca="false">AVERAGE(V12:X12)</f>
        <v>-0.00664170458547822</v>
      </c>
      <c r="Z12" s="20" t="n">
        <f aca="false">(H12-G12)/G12</f>
        <v>-0.0394668332812663</v>
      </c>
      <c r="AA12" s="20" t="n">
        <f aca="false">(I12-H12)/H12</f>
        <v>0.0289462272333044</v>
      </c>
      <c r="AB12" s="20" t="n">
        <f aca="false">(J12-I12)/I12</f>
        <v>0.0256348119270888</v>
      </c>
      <c r="AC12" s="20" t="n">
        <f aca="false">AVERAGE(Z12:AB12)</f>
        <v>0.00503806862637566</v>
      </c>
      <c r="AD12" s="20" t="s">
        <v>18</v>
      </c>
      <c r="AE12" s="20" t="s">
        <v>18</v>
      </c>
      <c r="AF12" s="37" t="s">
        <v>18</v>
      </c>
      <c r="AG12" s="20" t="s">
        <v>18</v>
      </c>
      <c r="AH12" s="22"/>
    </row>
    <row r="13" customFormat="false" ht="24" hidden="false" customHeight="false" outlineLevel="0" collapsed="false">
      <c r="A13" s="16" t="n">
        <v>6</v>
      </c>
      <c r="B13" s="17" t="s">
        <v>21</v>
      </c>
      <c r="C13" s="18" t="n">
        <v>9423760</v>
      </c>
      <c r="D13" s="18" t="n">
        <v>10618790</v>
      </c>
      <c r="E13" s="18" t="n">
        <v>12167060</v>
      </c>
      <c r="F13" s="18" t="n">
        <v>13162203.92</v>
      </c>
      <c r="G13" s="18" t="n">
        <v>6634830</v>
      </c>
      <c r="H13" s="18" t="n">
        <v>6734580</v>
      </c>
      <c r="I13" s="18" t="n">
        <v>7055360</v>
      </c>
      <c r="J13" s="18" t="n">
        <v>7633882</v>
      </c>
      <c r="K13" s="18" t="n">
        <v>86960</v>
      </c>
      <c r="L13" s="18" t="n">
        <v>795670</v>
      </c>
      <c r="M13" s="18" t="n">
        <v>1954580</v>
      </c>
      <c r="N13" s="18" t="n">
        <v>2526844</v>
      </c>
      <c r="O13" s="18" t="n">
        <v>86960</v>
      </c>
      <c r="P13" s="18" t="n">
        <v>649820</v>
      </c>
      <c r="Q13" s="18" t="n">
        <v>1634420</v>
      </c>
      <c r="R13" s="18" t="n">
        <v>2172181</v>
      </c>
      <c r="S13" s="36" t="n">
        <f aca="false">IF(R13&lt;&gt;0,R13/N13,"-")</f>
        <v>0.859641909037519</v>
      </c>
      <c r="T13" s="18"/>
      <c r="U13" s="19" t="str">
        <f aca="false">IF(K13="-","   ",IF((G13-K13)&gt;=0,"ok","esgoto maior"))</f>
        <v>ok</v>
      </c>
      <c r="V13" s="20" t="n">
        <f aca="false">(D13-C13)/C13</f>
        <v>0.126810317750028</v>
      </c>
      <c r="W13" s="20" t="n">
        <f aca="false">(E13-D13)/D13</f>
        <v>0.145804747998595</v>
      </c>
      <c r="X13" s="20" t="n">
        <f aca="false">(F13-E13)/E13</f>
        <v>0.0817900067888218</v>
      </c>
      <c r="Y13" s="20" t="n">
        <f aca="false">AVERAGE(V13:X13)</f>
        <v>0.118135024179148</v>
      </c>
      <c r="Z13" s="20" t="n">
        <f aca="false">(H13-G13)/G13</f>
        <v>0.0150342962818942</v>
      </c>
      <c r="AA13" s="20" t="n">
        <f aca="false">(I13-H13)/H13</f>
        <v>0.0476317751069851</v>
      </c>
      <c r="AB13" s="20" t="n">
        <f aca="false">(J13-I13)/I13</f>
        <v>0.0819975167815675</v>
      </c>
      <c r="AC13" s="20" t="n">
        <f aca="false">AVERAGE(Z13:AB13)</f>
        <v>0.0482211960568156</v>
      </c>
      <c r="AD13" s="9" t="n">
        <f aca="false">(L13-K13)/K13</f>
        <v>8.14983900643974</v>
      </c>
      <c r="AE13" s="9" t="n">
        <f aca="false">(M13-L13)/L13</f>
        <v>1.45652091947667</v>
      </c>
      <c r="AF13" s="37" t="n">
        <f aca="false">(N13-M13)/M13</f>
        <v>0.292781057823164</v>
      </c>
      <c r="AG13" s="30" t="n">
        <f aca="false">AF13</f>
        <v>0.292781057823164</v>
      </c>
      <c r="AH13" s="22" t="s">
        <v>22</v>
      </c>
    </row>
    <row r="14" customFormat="false" ht="12" hidden="false" customHeight="false" outlineLevel="0" collapsed="false">
      <c r="A14" s="16" t="n">
        <v>7</v>
      </c>
      <c r="B14" s="17" t="s">
        <v>23</v>
      </c>
      <c r="C14" s="18" t="n">
        <v>1282430</v>
      </c>
      <c r="D14" s="18" t="n">
        <v>1303020</v>
      </c>
      <c r="E14" s="18" t="n">
        <v>1357980</v>
      </c>
      <c r="F14" s="18" t="n">
        <v>1424233</v>
      </c>
      <c r="G14" s="18" t="n">
        <v>952260</v>
      </c>
      <c r="H14" s="18" t="n">
        <v>940110</v>
      </c>
      <c r="I14" s="18" t="n">
        <v>984240</v>
      </c>
      <c r="J14" s="18" t="n">
        <v>1031192</v>
      </c>
      <c r="K14" s="18" t="n">
        <v>0</v>
      </c>
      <c r="L14" s="18" t="n">
        <v>0</v>
      </c>
      <c r="M14" s="18" t="n">
        <v>0</v>
      </c>
      <c r="N14" s="18" t="n">
        <v>0</v>
      </c>
      <c r="O14" s="18" t="n">
        <v>0</v>
      </c>
      <c r="P14" s="18" t="n">
        <v>0</v>
      </c>
      <c r="Q14" s="18" t="n">
        <v>0</v>
      </c>
      <c r="R14" s="18" t="n">
        <v>0</v>
      </c>
      <c r="S14" s="36" t="str">
        <f aca="false">IF(R14&lt;&gt;0,R14/N14,"-")</f>
        <v>-</v>
      </c>
      <c r="T14" s="18"/>
      <c r="U14" s="19" t="str">
        <f aca="false">IF(K14="-","   ",IF((G14-K14)&gt;=0,"ok","esgoto maior"))</f>
        <v>ok</v>
      </c>
      <c r="V14" s="20" t="n">
        <f aca="false">(D14-C14)/C14</f>
        <v>0.0160554572179378</v>
      </c>
      <c r="W14" s="20" t="n">
        <f aca="false">(E14-D14)/D14</f>
        <v>0.0421789381590459</v>
      </c>
      <c r="X14" s="20" t="n">
        <f aca="false">(F14-E14)/E14</f>
        <v>0.0487879055656195</v>
      </c>
      <c r="Y14" s="20" t="n">
        <f aca="false">AVERAGE(V14:X14)</f>
        <v>0.0356741003142011</v>
      </c>
      <c r="Z14" s="20" t="n">
        <f aca="false">(H14-G14)/G14</f>
        <v>-0.0127591204082919</v>
      </c>
      <c r="AA14" s="20" t="n">
        <f aca="false">(I14-H14)/H14</f>
        <v>0.0469413153779877</v>
      </c>
      <c r="AB14" s="20" t="n">
        <f aca="false">(J14-I14)/I14</f>
        <v>0.0477038120783549</v>
      </c>
      <c r="AC14" s="20" t="n">
        <f aca="false">AVERAGE(Z14:AB14)</f>
        <v>0.0272953356826836</v>
      </c>
      <c r="AD14" s="20" t="s">
        <v>18</v>
      </c>
      <c r="AE14" s="20" t="s">
        <v>18</v>
      </c>
      <c r="AF14" s="37" t="s">
        <v>18</v>
      </c>
      <c r="AG14" s="20" t="s">
        <v>18</v>
      </c>
      <c r="AH14" s="22"/>
    </row>
    <row r="15" customFormat="false" ht="12" hidden="false" customHeight="false" outlineLevel="0" collapsed="false">
      <c r="A15" s="16" t="n">
        <v>8</v>
      </c>
      <c r="B15" s="17" t="s">
        <v>24</v>
      </c>
      <c r="C15" s="18" t="n">
        <v>129120</v>
      </c>
      <c r="D15" s="18" t="n">
        <v>126780</v>
      </c>
      <c r="E15" s="18" t="n">
        <v>125780</v>
      </c>
      <c r="F15" s="18" t="n">
        <v>128781</v>
      </c>
      <c r="G15" s="18" t="n">
        <v>100300</v>
      </c>
      <c r="H15" s="18" t="n">
        <v>98740</v>
      </c>
      <c r="I15" s="18" t="n">
        <v>101180</v>
      </c>
      <c r="J15" s="18" t="n">
        <v>102494</v>
      </c>
      <c r="K15" s="18" t="n">
        <v>0</v>
      </c>
      <c r="L15" s="18" t="n">
        <v>0</v>
      </c>
      <c r="M15" s="18" t="n">
        <v>0</v>
      </c>
      <c r="N15" s="18" t="n">
        <v>0</v>
      </c>
      <c r="O15" s="18" t="n">
        <v>0</v>
      </c>
      <c r="P15" s="18" t="n">
        <v>0</v>
      </c>
      <c r="Q15" s="18" t="n">
        <v>0</v>
      </c>
      <c r="R15" s="18" t="n">
        <v>0</v>
      </c>
      <c r="S15" s="36" t="str">
        <f aca="false">IF(R15&lt;&gt;0,R15/N15,"-")</f>
        <v>-</v>
      </c>
      <c r="T15" s="18"/>
      <c r="U15" s="19" t="str">
        <f aca="false">IF(K15="-","   ",IF((G15-K15)&gt;=0,"ok","esgoto maior"))</f>
        <v>ok</v>
      </c>
      <c r="V15" s="20" t="n">
        <f aca="false">(D15-C15)/C15</f>
        <v>-0.0181226765799257</v>
      </c>
      <c r="W15" s="20" t="n">
        <f aca="false">(E15-D15)/D15</f>
        <v>-0.00788767944470737</v>
      </c>
      <c r="X15" s="20" t="n">
        <f aca="false">(F15-E15)/E15</f>
        <v>0.0238591190968357</v>
      </c>
      <c r="Y15" s="20" t="n">
        <f aca="false">AVERAGE(V15:X15)</f>
        <v>-0.000717078975932423</v>
      </c>
      <c r="Z15" s="20" t="n">
        <f aca="false">(H15-G15)/G15</f>
        <v>-0.0155533399800598</v>
      </c>
      <c r="AA15" s="20" t="n">
        <f aca="false">(I15-H15)/H15</f>
        <v>0.0247113631760178</v>
      </c>
      <c r="AB15" s="20" t="n">
        <f aca="false">(J15-I15)/I15</f>
        <v>0.0129867562759439</v>
      </c>
      <c r="AC15" s="20" t="n">
        <f aca="false">AVERAGE(Z15:AB15)</f>
        <v>0.00738159315730062</v>
      </c>
      <c r="AD15" s="20" t="s">
        <v>18</v>
      </c>
      <c r="AE15" s="20" t="s">
        <v>18</v>
      </c>
      <c r="AF15" s="20" t="s">
        <v>18</v>
      </c>
      <c r="AG15" s="20" t="s">
        <v>18</v>
      </c>
      <c r="AH15" s="22"/>
    </row>
    <row r="16" customFormat="false" ht="12" hidden="false" customHeight="false" outlineLevel="0" collapsed="false">
      <c r="A16" s="16" t="n">
        <v>9</v>
      </c>
      <c r="B16" s="17" t="s">
        <v>25</v>
      </c>
      <c r="C16" s="18" t="n">
        <v>336580</v>
      </c>
      <c r="D16" s="18" t="n">
        <v>335290</v>
      </c>
      <c r="E16" s="18" t="n">
        <v>356260</v>
      </c>
      <c r="F16" s="18" t="n">
        <v>366726</v>
      </c>
      <c r="G16" s="18" t="n">
        <v>267510</v>
      </c>
      <c r="H16" s="18" t="n">
        <v>268150</v>
      </c>
      <c r="I16" s="18" t="n">
        <v>304100</v>
      </c>
      <c r="J16" s="18" t="n">
        <v>324014</v>
      </c>
      <c r="K16" s="18" t="n">
        <v>0</v>
      </c>
      <c r="L16" s="18" t="n">
        <v>0</v>
      </c>
      <c r="M16" s="18" t="n">
        <v>0</v>
      </c>
      <c r="N16" s="18" t="n">
        <v>0</v>
      </c>
      <c r="O16" s="18" t="n">
        <v>0</v>
      </c>
      <c r="P16" s="18" t="n">
        <v>0</v>
      </c>
      <c r="Q16" s="18" t="n">
        <v>0</v>
      </c>
      <c r="R16" s="18" t="n">
        <v>0</v>
      </c>
      <c r="S16" s="36" t="str">
        <f aca="false">IF(R16&lt;&gt;0,R16/N16,"-")</f>
        <v>-</v>
      </c>
      <c r="T16" s="18"/>
      <c r="U16" s="19" t="str">
        <f aca="false">IF(K16="-","   ",IF((G16-K16)&gt;=0,"ok","esgoto maior"))</f>
        <v>ok</v>
      </c>
      <c r="V16" s="20" t="n">
        <f aca="false">(D16-C16)/C16</f>
        <v>-0.00383266979618516</v>
      </c>
      <c r="W16" s="20" t="n">
        <f aca="false">(E16-D16)/D16</f>
        <v>0.0625428733335322</v>
      </c>
      <c r="X16" s="20" t="n">
        <f aca="false">(F16-E16)/E16</f>
        <v>0.0293774209846741</v>
      </c>
      <c r="Y16" s="20" t="n">
        <f aca="false">AVERAGE(V16:X16)</f>
        <v>0.0293625415073404</v>
      </c>
      <c r="Z16" s="20" t="n">
        <f aca="false">(H16-G16)/G16</f>
        <v>0.00239243392770364</v>
      </c>
      <c r="AA16" s="20" t="n">
        <f aca="false">(I16-H16)/H16</f>
        <v>0.13406675368264</v>
      </c>
      <c r="AB16" s="20" t="n">
        <f aca="false">(J16-I16)/I16</f>
        <v>0.0654850378165077</v>
      </c>
      <c r="AC16" s="20" t="n">
        <f aca="false">AVERAGE(Z16:AB16)</f>
        <v>0.0673147418089506</v>
      </c>
      <c r="AD16" s="20" t="s">
        <v>18</v>
      </c>
      <c r="AE16" s="20" t="s">
        <v>18</v>
      </c>
      <c r="AF16" s="37" t="s">
        <v>18</v>
      </c>
      <c r="AG16" s="20" t="s">
        <v>18</v>
      </c>
      <c r="AH16" s="22"/>
    </row>
    <row r="17" customFormat="false" ht="12" hidden="false" customHeight="false" outlineLevel="0" collapsed="false">
      <c r="A17" s="16" t="n">
        <v>10</v>
      </c>
      <c r="B17" s="17" t="s">
        <v>26</v>
      </c>
      <c r="C17" s="18" t="n">
        <v>728180</v>
      </c>
      <c r="D17" s="18" t="n">
        <v>763890</v>
      </c>
      <c r="E17" s="18" t="n">
        <v>853130</v>
      </c>
      <c r="F17" s="18" t="n">
        <v>845479</v>
      </c>
      <c r="G17" s="18" t="n">
        <v>487520</v>
      </c>
      <c r="H17" s="18" t="n">
        <v>493660</v>
      </c>
      <c r="I17" s="18" t="n">
        <v>544330</v>
      </c>
      <c r="J17" s="18" t="n">
        <v>539186</v>
      </c>
      <c r="K17" s="18" t="n">
        <v>0</v>
      </c>
      <c r="L17" s="18" t="n">
        <v>0</v>
      </c>
      <c r="M17" s="18" t="n">
        <v>0</v>
      </c>
      <c r="N17" s="18" t="n">
        <v>0</v>
      </c>
      <c r="O17" s="18" t="n">
        <v>0</v>
      </c>
      <c r="P17" s="18" t="n">
        <v>0</v>
      </c>
      <c r="Q17" s="18" t="n">
        <v>0</v>
      </c>
      <c r="R17" s="18" t="n">
        <v>0</v>
      </c>
      <c r="S17" s="36" t="str">
        <f aca="false">IF(R17&lt;&gt;0,R17/N17,"-")</f>
        <v>-</v>
      </c>
      <c r="T17" s="18"/>
      <c r="U17" s="19" t="str">
        <f aca="false">IF(K17="-","   ",IF((G17-K17)&gt;=0,"ok","esgoto maior"))</f>
        <v>ok</v>
      </c>
      <c r="V17" s="20" t="n">
        <f aca="false">(D17-C17)/C17</f>
        <v>0.0490400725095443</v>
      </c>
      <c r="W17" s="20" t="n">
        <f aca="false">(E17-D17)/D17</f>
        <v>0.11682310280276</v>
      </c>
      <c r="X17" s="20" t="n">
        <f aca="false">(F17-E17)/E17</f>
        <v>-0.008968152567604</v>
      </c>
      <c r="Y17" s="20" t="n">
        <f aca="false">AVERAGE(V17:X17)</f>
        <v>0.0522983409149</v>
      </c>
      <c r="Z17" s="20" t="n">
        <f aca="false">(H17-G17)/G17</f>
        <v>0.0125943551033804</v>
      </c>
      <c r="AA17" s="20" t="n">
        <f aca="false">(I17-H17)/H17</f>
        <v>0.102641494145768</v>
      </c>
      <c r="AB17" s="20" t="n">
        <f aca="false">(J17-I17)/I17</f>
        <v>-0.00945014972535043</v>
      </c>
      <c r="AC17" s="20" t="n">
        <f aca="false">AVERAGE(Z17:AB17)</f>
        <v>0.0352618998412661</v>
      </c>
      <c r="AD17" s="20" t="s">
        <v>18</v>
      </c>
      <c r="AE17" s="20" t="s">
        <v>18</v>
      </c>
      <c r="AF17" s="37" t="s">
        <v>18</v>
      </c>
      <c r="AG17" s="20" t="s">
        <v>18</v>
      </c>
      <c r="AH17" s="22"/>
    </row>
    <row r="18" customFormat="false" ht="24" hidden="false" customHeight="false" outlineLevel="0" collapsed="false">
      <c r="A18" s="16" t="n">
        <v>11</v>
      </c>
      <c r="B18" s="17" t="s">
        <v>27</v>
      </c>
      <c r="C18" s="18" t="n">
        <v>1162910</v>
      </c>
      <c r="D18" s="18" t="n">
        <v>914900</v>
      </c>
      <c r="E18" s="18" t="n">
        <v>935790</v>
      </c>
      <c r="F18" s="18" t="n">
        <v>1035316.6</v>
      </c>
      <c r="G18" s="18" t="n">
        <v>344170</v>
      </c>
      <c r="H18" s="18" t="n">
        <v>337790</v>
      </c>
      <c r="I18" s="18" t="n">
        <v>696240</v>
      </c>
      <c r="J18" s="18" t="n">
        <v>350343</v>
      </c>
      <c r="K18" s="18" t="n">
        <v>13590</v>
      </c>
      <c r="L18" s="18" t="n">
        <v>12400</v>
      </c>
      <c r="M18" s="18" t="n">
        <v>106910</v>
      </c>
      <c r="N18" s="18" t="n">
        <v>156844</v>
      </c>
      <c r="O18" s="18" t="n">
        <v>13590</v>
      </c>
      <c r="P18" s="18" t="n">
        <v>0</v>
      </c>
      <c r="Q18" s="18" t="n">
        <v>3060</v>
      </c>
      <c r="R18" s="18" t="n">
        <v>5110</v>
      </c>
      <c r="S18" s="36" t="n">
        <f aca="false">IF(R18&lt;&gt;0,R18/N18,"-")</f>
        <v>0.0325801433271276</v>
      </c>
      <c r="T18" s="18"/>
      <c r="U18" s="19" t="str">
        <f aca="false">IF(K18="-","   ",IF((G18-K18)&gt;=0,"ok","esgoto maior"))</f>
        <v>ok</v>
      </c>
      <c r="V18" s="20" t="n">
        <f aca="false">(D18-C18)/C18</f>
        <v>-0.213266718834648</v>
      </c>
      <c r="W18" s="20" t="n">
        <f aca="false">(E18-D18)/D18</f>
        <v>0.0228330965132801</v>
      </c>
      <c r="X18" s="20" t="n">
        <f aca="false">(F18-E18)/E18</f>
        <v>0.106355699462486</v>
      </c>
      <c r="Y18" s="20" t="n">
        <f aca="false">AVERAGE(V18:X18)</f>
        <v>-0.0280259742862937</v>
      </c>
      <c r="Z18" s="20" t="n">
        <f aca="false">(H18-G18)/G18</f>
        <v>-0.018537350727838</v>
      </c>
      <c r="AA18" s="20" t="n">
        <f aca="false">(I18-H18)/H18</f>
        <v>1.0611622605761</v>
      </c>
      <c r="AB18" s="20" t="n">
        <f aca="false">(J18-I18)/I18</f>
        <v>-0.496807135470527</v>
      </c>
      <c r="AC18" s="20" t="n">
        <f aca="false">AVERAGE(Z18:AB18)</f>
        <v>0.181939258125911</v>
      </c>
      <c r="AD18" s="9" t="n">
        <f aca="false">(L18-K18)/K18</f>
        <v>-0.0875643855776306</v>
      </c>
      <c r="AE18" s="9" t="n">
        <f aca="false">(M18-L18)/L18</f>
        <v>7.62177419354839</v>
      </c>
      <c r="AF18" s="37" t="n">
        <f aca="false">(N18-M18)/M18</f>
        <v>0.467065756243569</v>
      </c>
      <c r="AG18" s="30" t="n">
        <f aca="false">AF18</f>
        <v>0.467065756243569</v>
      </c>
      <c r="AH18" s="22" t="s">
        <v>22</v>
      </c>
    </row>
    <row r="19" customFormat="false" ht="12" hidden="false" customHeight="false" outlineLevel="0" collapsed="false">
      <c r="A19" s="16" t="n">
        <v>12</v>
      </c>
      <c r="B19" s="17" t="s">
        <v>29</v>
      </c>
      <c r="C19" s="18" t="n">
        <v>68910</v>
      </c>
      <c r="D19" s="18" t="n">
        <v>67740</v>
      </c>
      <c r="E19" s="18" t="n">
        <v>67900</v>
      </c>
      <c r="F19" s="18" t="n">
        <v>65128</v>
      </c>
      <c r="G19" s="18" t="n">
        <v>54600</v>
      </c>
      <c r="H19" s="18" t="n">
        <v>52410</v>
      </c>
      <c r="I19" s="18" t="n">
        <v>53590</v>
      </c>
      <c r="J19" s="18" t="n">
        <v>53460</v>
      </c>
      <c r="K19" s="18" t="n">
        <v>0</v>
      </c>
      <c r="L19" s="18" t="n">
        <v>0</v>
      </c>
      <c r="M19" s="18" t="n">
        <v>0</v>
      </c>
      <c r="N19" s="18" t="n">
        <v>0</v>
      </c>
      <c r="O19" s="18" t="n">
        <v>0</v>
      </c>
      <c r="P19" s="18" t="n">
        <v>0</v>
      </c>
      <c r="Q19" s="18" t="n">
        <v>0</v>
      </c>
      <c r="R19" s="18" t="n">
        <v>0</v>
      </c>
      <c r="S19" s="36" t="str">
        <f aca="false">IF(R19&lt;&gt;0,R19/N19,"-")</f>
        <v>-</v>
      </c>
      <c r="T19" s="18"/>
      <c r="U19" s="19" t="str">
        <f aca="false">IF(K19="-","   ",IF((G19-K19)&gt;=0,"ok","esgoto maior"))</f>
        <v>ok</v>
      </c>
      <c r="V19" s="20" t="n">
        <f aca="false">(D19-C19)/C19</f>
        <v>-0.0169786678276012</v>
      </c>
      <c r="W19" s="20" t="n">
        <f aca="false">(E19-D19)/D19</f>
        <v>0.0023619722468261</v>
      </c>
      <c r="X19" s="20" t="n">
        <f aca="false">(F19-E19)/E19</f>
        <v>-0.0408247422680412</v>
      </c>
      <c r="Y19" s="20" t="n">
        <f aca="false">AVERAGE(V19:X19)</f>
        <v>-0.0184804792829388</v>
      </c>
      <c r="Z19" s="20" t="n">
        <f aca="false">(H19-G19)/G19</f>
        <v>-0.0401098901098901</v>
      </c>
      <c r="AA19" s="20" t="n">
        <f aca="false">(I19-H19)/H19</f>
        <v>0.0225147872543408</v>
      </c>
      <c r="AB19" s="20" t="n">
        <f aca="false">(J19-I19)/I19</f>
        <v>-0.00242582571375257</v>
      </c>
      <c r="AC19" s="20" t="n">
        <f aca="false">AVERAGE(Z19:AB19)</f>
        <v>-0.00667364285643397</v>
      </c>
      <c r="AD19" s="20" t="s">
        <v>18</v>
      </c>
      <c r="AE19" s="20" t="s">
        <v>18</v>
      </c>
      <c r="AF19" s="37" t="s">
        <v>18</v>
      </c>
      <c r="AG19" s="20" t="s">
        <v>18</v>
      </c>
      <c r="AH19" s="22"/>
    </row>
    <row r="20" customFormat="false" ht="12" hidden="false" customHeight="false" outlineLevel="0" collapsed="false">
      <c r="A20" s="16" t="n">
        <v>13</v>
      </c>
      <c r="B20" s="17" t="s">
        <v>30</v>
      </c>
      <c r="C20" s="18" t="n">
        <v>349670</v>
      </c>
      <c r="D20" s="18" t="n">
        <v>333650</v>
      </c>
      <c r="E20" s="18" t="n">
        <v>343930</v>
      </c>
      <c r="F20" s="18" t="n">
        <v>347247</v>
      </c>
      <c r="G20" s="18" t="n">
        <v>240730</v>
      </c>
      <c r="H20" s="18" t="n">
        <v>245400</v>
      </c>
      <c r="I20" s="18" t="n">
        <v>247610</v>
      </c>
      <c r="J20" s="18" t="n">
        <v>253599</v>
      </c>
      <c r="K20" s="18" t="n">
        <v>0</v>
      </c>
      <c r="L20" s="18" t="n">
        <v>0</v>
      </c>
      <c r="M20" s="18" t="n">
        <v>0</v>
      </c>
      <c r="N20" s="18" t="n">
        <v>0</v>
      </c>
      <c r="O20" s="18" t="n">
        <v>0</v>
      </c>
      <c r="P20" s="18" t="n">
        <v>0</v>
      </c>
      <c r="Q20" s="18" t="n">
        <v>0</v>
      </c>
      <c r="R20" s="18" t="n">
        <v>0</v>
      </c>
      <c r="S20" s="36" t="str">
        <f aca="false">IF(R20&lt;&gt;0,R20/N20,"-")</f>
        <v>-</v>
      </c>
      <c r="T20" s="18"/>
      <c r="U20" s="19" t="str">
        <f aca="false">IF(K20="-","   ",IF((G20-K20)&gt;=0,"ok","esgoto maior"))</f>
        <v>ok</v>
      </c>
      <c r="V20" s="20" t="n">
        <f aca="false">(D20-C20)/C20</f>
        <v>-0.0458146252180628</v>
      </c>
      <c r="W20" s="20" t="n">
        <f aca="false">(E20-D20)/D20</f>
        <v>0.0308107298066836</v>
      </c>
      <c r="X20" s="20" t="n">
        <f aca="false">(F20-E20)/E20</f>
        <v>0.00964440438461315</v>
      </c>
      <c r="Y20" s="20" t="n">
        <f aca="false">AVERAGE(V20:X20)</f>
        <v>-0.00178649700892198</v>
      </c>
      <c r="Z20" s="20" t="n">
        <f aca="false">(H20-G20)/G20</f>
        <v>0.019399327046899</v>
      </c>
      <c r="AA20" s="20" t="n">
        <f aca="false">(I20-H20)/H20</f>
        <v>0.00900570497147514</v>
      </c>
      <c r="AB20" s="20" t="n">
        <f aca="false">(J20-I20)/I20</f>
        <v>0.0241872299180162</v>
      </c>
      <c r="AC20" s="20" t="n">
        <f aca="false">AVERAGE(Z20:AB20)</f>
        <v>0.0175307539787968</v>
      </c>
      <c r="AD20" s="20" t="s">
        <v>18</v>
      </c>
      <c r="AE20" s="20" t="s">
        <v>18</v>
      </c>
      <c r="AF20" s="20" t="s">
        <v>18</v>
      </c>
      <c r="AG20" s="20" t="s">
        <v>18</v>
      </c>
      <c r="AH20" s="22"/>
    </row>
    <row r="21" customFormat="false" ht="12" hidden="false" customHeight="false" outlineLevel="0" collapsed="false">
      <c r="A21" s="16" t="n">
        <v>14</v>
      </c>
      <c r="B21" s="17" t="s">
        <v>31</v>
      </c>
      <c r="C21" s="18" t="n">
        <v>177760</v>
      </c>
      <c r="D21" s="18" t="n">
        <v>152030</v>
      </c>
      <c r="E21" s="18" t="n">
        <v>156630</v>
      </c>
      <c r="F21" s="18" t="n">
        <v>170026.5</v>
      </c>
      <c r="G21" s="18" t="n">
        <v>128460</v>
      </c>
      <c r="H21" s="18" t="n">
        <v>124780</v>
      </c>
      <c r="I21" s="18" t="n">
        <v>125670</v>
      </c>
      <c r="J21" s="18" t="n">
        <v>131595</v>
      </c>
      <c r="K21" s="18" t="n">
        <v>0</v>
      </c>
      <c r="L21" s="18" t="n">
        <v>0</v>
      </c>
      <c r="M21" s="18" t="n">
        <v>0</v>
      </c>
      <c r="N21" s="18" t="n">
        <v>0</v>
      </c>
      <c r="O21" s="18" t="n">
        <v>0</v>
      </c>
      <c r="P21" s="18" t="n">
        <v>0</v>
      </c>
      <c r="Q21" s="18" t="n">
        <v>0</v>
      </c>
      <c r="R21" s="18" t="n">
        <v>0</v>
      </c>
      <c r="S21" s="36" t="str">
        <f aca="false">IF(R21&lt;&gt;0,R21/N21,"-")</f>
        <v>-</v>
      </c>
      <c r="T21" s="18"/>
      <c r="U21" s="19" t="str">
        <f aca="false">IF(K21="-","   ",IF((G21-K21)&gt;=0,"ok","esgoto maior"))</f>
        <v>ok</v>
      </c>
      <c r="V21" s="20" t="n">
        <f aca="false">(D21-C21)/C21</f>
        <v>-0.144745724572457</v>
      </c>
      <c r="W21" s="20" t="n">
        <f aca="false">(E21-D21)/D21</f>
        <v>0.0302571860816944</v>
      </c>
      <c r="X21" s="20" t="n">
        <f aca="false">(F21-E21)/E21</f>
        <v>0.0855295920321777</v>
      </c>
      <c r="Y21" s="20" t="n">
        <f aca="false">AVERAGE(V21:X21)</f>
        <v>-0.00965298215286169</v>
      </c>
      <c r="Z21" s="20" t="n">
        <f aca="false">(H21-G21)/G21</f>
        <v>-0.0286470496652656</v>
      </c>
      <c r="AA21" s="20" t="n">
        <f aca="false">(I21-H21)/H21</f>
        <v>0.00713255329379708</v>
      </c>
      <c r="AB21" s="20" t="n">
        <f aca="false">(J21-I21)/I21</f>
        <v>0.0471472905227978</v>
      </c>
      <c r="AC21" s="20" t="n">
        <f aca="false">AVERAGE(Z21:AB21)</f>
        <v>0.00854426471710978</v>
      </c>
      <c r="AD21" s="20" t="s">
        <v>18</v>
      </c>
      <c r="AE21" s="20" t="s">
        <v>18</v>
      </c>
      <c r="AF21" s="20" t="s">
        <v>18</v>
      </c>
      <c r="AG21" s="20" t="s">
        <v>18</v>
      </c>
      <c r="AH21" s="22"/>
    </row>
    <row r="22" customFormat="false" ht="12" hidden="false" customHeight="false" outlineLevel="0" collapsed="false">
      <c r="A22" s="16" t="n">
        <v>15</v>
      </c>
      <c r="B22" s="17" t="s">
        <v>32</v>
      </c>
      <c r="C22" s="18" t="n">
        <v>23112350</v>
      </c>
      <c r="D22" s="18" t="n">
        <v>22983340</v>
      </c>
      <c r="E22" s="18" t="n">
        <v>23380190</v>
      </c>
      <c r="F22" s="18" t="n">
        <v>24411859.39</v>
      </c>
      <c r="G22" s="18" t="n">
        <v>16538740</v>
      </c>
      <c r="H22" s="18" t="n">
        <v>16598500</v>
      </c>
      <c r="I22" s="18" t="n">
        <v>17189320</v>
      </c>
      <c r="J22" s="18" t="n">
        <v>17562341</v>
      </c>
      <c r="K22" s="18" t="n">
        <v>10130630</v>
      </c>
      <c r="L22" s="18" t="n">
        <v>10376790</v>
      </c>
      <c r="M22" s="18" t="n">
        <v>11123200</v>
      </c>
      <c r="N22" s="18" t="n">
        <v>12160184</v>
      </c>
      <c r="O22" s="18" t="n">
        <v>10130630</v>
      </c>
      <c r="P22" s="18" t="n">
        <v>10376790</v>
      </c>
      <c r="Q22" s="18" t="n">
        <v>11123200</v>
      </c>
      <c r="R22" s="18" t="n">
        <v>12160099</v>
      </c>
      <c r="S22" s="36" t="n">
        <f aca="false">IF(R22&lt;&gt;0,R22/N22,"-")</f>
        <v>0.999993009974191</v>
      </c>
      <c r="T22" s="18"/>
      <c r="U22" s="19" t="str">
        <f aca="false">IF(K22="-","   ",IF((G22-K22)&gt;=0,"ok","esgoto maior"))</f>
        <v>ok</v>
      </c>
      <c r="V22" s="20" t="n">
        <f aca="false">(D22-C22)/C22</f>
        <v>-0.00558186424141206</v>
      </c>
      <c r="W22" s="20" t="n">
        <f aca="false">(E22-D22)/D22</f>
        <v>0.0172668550349949</v>
      </c>
      <c r="X22" s="20" t="n">
        <f aca="false">(F22-E22)/E22</f>
        <v>0.0441257915354839</v>
      </c>
      <c r="Y22" s="20" t="n">
        <f aca="false">AVERAGE(V22:X22)</f>
        <v>0.0186035941096889</v>
      </c>
      <c r="Z22" s="20" t="n">
        <f aca="false">(H22-G22)/G22</f>
        <v>0.00361333451036767</v>
      </c>
      <c r="AA22" s="20" t="n">
        <f aca="false">(I22-H22)/H22</f>
        <v>0.0355947826610838</v>
      </c>
      <c r="AB22" s="20" t="n">
        <f aca="false">(J22-I22)/I22</f>
        <v>0.0217007420886923</v>
      </c>
      <c r="AC22" s="20" t="n">
        <f aca="false">AVERAGE(Z22:AB22)</f>
        <v>0.0203029530867146</v>
      </c>
      <c r="AD22" s="20" t="n">
        <f aca="false">(L22-K22)/K22</f>
        <v>0.0242985875508236</v>
      </c>
      <c r="AE22" s="20" t="n">
        <f aca="false">(M22-L22)/L22</f>
        <v>0.0719307223139333</v>
      </c>
      <c r="AF22" s="20" t="n">
        <f aca="false">(N22-M22)/M22</f>
        <v>0.0932271288837745</v>
      </c>
      <c r="AG22" s="20" t="n">
        <f aca="false">AVERAGE(AD22:AF22)</f>
        <v>0.0631521462495105</v>
      </c>
      <c r="AH22" s="22"/>
    </row>
    <row r="23" customFormat="false" ht="12" hidden="false" customHeight="false" outlineLevel="0" collapsed="false">
      <c r="A23" s="16" t="n">
        <v>16</v>
      </c>
      <c r="B23" s="17" t="s">
        <v>33</v>
      </c>
      <c r="C23" s="18" t="n">
        <v>75270</v>
      </c>
      <c r="D23" s="18" t="n">
        <v>70390</v>
      </c>
      <c r="E23" s="18" t="n">
        <v>70100</v>
      </c>
      <c r="F23" s="18" t="n">
        <v>74342</v>
      </c>
      <c r="G23" s="18" t="n">
        <v>57550</v>
      </c>
      <c r="H23" s="18" t="n">
        <v>55150</v>
      </c>
      <c r="I23" s="18" t="n">
        <v>55660</v>
      </c>
      <c r="J23" s="18" t="n">
        <v>58988</v>
      </c>
      <c r="K23" s="18" t="n">
        <v>0</v>
      </c>
      <c r="L23" s="18" t="n">
        <v>0</v>
      </c>
      <c r="M23" s="18" t="n">
        <v>0</v>
      </c>
      <c r="N23" s="18" t="n">
        <v>0</v>
      </c>
      <c r="O23" s="18" t="n">
        <v>0</v>
      </c>
      <c r="P23" s="18" t="n">
        <v>0</v>
      </c>
      <c r="Q23" s="18" t="n">
        <v>0</v>
      </c>
      <c r="R23" s="18" t="n">
        <v>0</v>
      </c>
      <c r="S23" s="36" t="str">
        <f aca="false">IF(R23&lt;&gt;0,R23/N23,"-")</f>
        <v>-</v>
      </c>
      <c r="T23" s="18"/>
      <c r="U23" s="19" t="str">
        <f aca="false">IF(K23="-","   ",IF((G23-K23)&gt;=0,"ok","esgoto maior"))</f>
        <v>ok</v>
      </c>
      <c r="V23" s="20" t="n">
        <f aca="false">(D23-C23)/C23</f>
        <v>-0.0648332669058058</v>
      </c>
      <c r="W23" s="20" t="n">
        <f aca="false">(E23-D23)/D23</f>
        <v>-0.00411990339536866</v>
      </c>
      <c r="X23" s="20" t="n">
        <f aca="false">(F23-E23)/E23</f>
        <v>0.0605135520684736</v>
      </c>
      <c r="Y23" s="20" t="n">
        <f aca="false">AVERAGE(V23:X23)</f>
        <v>-0.00281320607756694</v>
      </c>
      <c r="Z23" s="20" t="n">
        <f aca="false">(H23-G23)/G23</f>
        <v>-0.0417028670721112</v>
      </c>
      <c r="AA23" s="20" t="n">
        <f aca="false">(I23-H23)/H23</f>
        <v>0.00924750679963735</v>
      </c>
      <c r="AB23" s="20" t="n">
        <f aca="false">(J23-I23)/I23</f>
        <v>0.0597915918074021</v>
      </c>
      <c r="AC23" s="20" t="n">
        <f aca="false">AVERAGE(Z23:AB23)</f>
        <v>0.00911207717830941</v>
      </c>
      <c r="AD23" s="20" t="s">
        <v>18</v>
      </c>
      <c r="AE23" s="20" t="s">
        <v>18</v>
      </c>
      <c r="AF23" s="20" t="s">
        <v>18</v>
      </c>
      <c r="AG23" s="20" t="s">
        <v>18</v>
      </c>
      <c r="AH23" s="22"/>
    </row>
    <row r="24" customFormat="false" ht="12" hidden="false" customHeight="false" outlineLevel="0" collapsed="false">
      <c r="A24" s="16" t="n">
        <v>17</v>
      </c>
      <c r="B24" s="17" t="s">
        <v>34</v>
      </c>
      <c r="C24" s="18" t="n">
        <v>1267400</v>
      </c>
      <c r="D24" s="18" t="n">
        <v>1152320</v>
      </c>
      <c r="E24" s="18" t="n">
        <v>1095060</v>
      </c>
      <c r="F24" s="18" t="n">
        <v>1116226</v>
      </c>
      <c r="G24" s="18" t="n">
        <v>788590</v>
      </c>
      <c r="H24" s="18" t="n">
        <v>763430</v>
      </c>
      <c r="I24" s="18" t="n">
        <v>783130</v>
      </c>
      <c r="J24" s="18" t="n">
        <v>816887</v>
      </c>
      <c r="K24" s="18" t="n">
        <v>341990</v>
      </c>
      <c r="L24" s="18" t="n">
        <v>339860</v>
      </c>
      <c r="M24" s="18" t="n">
        <v>339210</v>
      </c>
      <c r="N24" s="18" t="n">
        <v>344845</v>
      </c>
      <c r="O24" s="18" t="n">
        <v>341990</v>
      </c>
      <c r="P24" s="18" t="n">
        <v>339860</v>
      </c>
      <c r="Q24" s="18" t="n">
        <v>339210</v>
      </c>
      <c r="R24" s="18" t="n">
        <v>344845</v>
      </c>
      <c r="S24" s="36" t="n">
        <f aca="false">IF(R24&lt;&gt;0,R24/N24,"-")</f>
        <v>1</v>
      </c>
      <c r="T24" s="18"/>
      <c r="U24" s="19" t="str">
        <f aca="false">IF(K24="-","   ",IF((G24-K24)&gt;=0,"ok","esgoto maior"))</f>
        <v>ok</v>
      </c>
      <c r="V24" s="20" t="n">
        <f aca="false">(D24-C24)/C24</f>
        <v>-0.0908000631213508</v>
      </c>
      <c r="W24" s="20" t="n">
        <f aca="false">(E24-D24)/D24</f>
        <v>-0.0496910580394335</v>
      </c>
      <c r="X24" s="20" t="n">
        <f aca="false">(F24-E24)/E24</f>
        <v>0.0193286212627619</v>
      </c>
      <c r="Y24" s="20" t="n">
        <f aca="false">AVERAGE(V24:X24)</f>
        <v>-0.0403874999660075</v>
      </c>
      <c r="Z24" s="20" t="n">
        <f aca="false">(H24-G24)/G24</f>
        <v>-0.0319050457145031</v>
      </c>
      <c r="AA24" s="20" t="n">
        <f aca="false">(I24-H24)/H24</f>
        <v>0.0258045924315261</v>
      </c>
      <c r="AB24" s="20" t="n">
        <f aca="false">(J24-I24)/I24</f>
        <v>0.0431052315707482</v>
      </c>
      <c r="AC24" s="20" t="n">
        <f aca="false">AVERAGE(Z24:AB24)</f>
        <v>0.0123349260959237</v>
      </c>
      <c r="AD24" s="20" t="n">
        <f aca="false">(L24-K24)/K24</f>
        <v>-0.0062282522880786</v>
      </c>
      <c r="AE24" s="20" t="n">
        <f aca="false">(M24-L24)/L24</f>
        <v>-0.00191255222738775</v>
      </c>
      <c r="AF24" s="20" t="n">
        <f aca="false">(N24-M24)/M24</f>
        <v>0.0166121281801834</v>
      </c>
      <c r="AG24" s="20" t="n">
        <f aca="false">AVERAGE(AD24:AF24)</f>
        <v>0.00282377455490567</v>
      </c>
      <c r="AH24" s="22"/>
    </row>
    <row r="25" customFormat="false" ht="12" hidden="false" customHeight="false" outlineLevel="0" collapsed="false">
      <c r="A25" s="16" t="n">
        <v>18</v>
      </c>
      <c r="B25" s="17" t="s">
        <v>35</v>
      </c>
      <c r="C25" s="18" t="n">
        <v>7165590</v>
      </c>
      <c r="D25" s="18" t="n">
        <v>7397130</v>
      </c>
      <c r="E25" s="18" t="n">
        <v>7137830</v>
      </c>
      <c r="F25" s="18" t="n">
        <v>8037148.28</v>
      </c>
      <c r="G25" s="18" t="n">
        <v>15955480</v>
      </c>
      <c r="H25" s="18" t="n">
        <v>15901540</v>
      </c>
      <c r="I25" s="18" t="n">
        <v>16996580</v>
      </c>
      <c r="J25" s="18" t="n">
        <v>17338359</v>
      </c>
      <c r="K25" s="18" t="n">
        <v>6131840</v>
      </c>
      <c r="L25" s="18" t="n">
        <v>7236960</v>
      </c>
      <c r="M25" s="18" t="n">
        <v>9149640</v>
      </c>
      <c r="N25" s="18" t="n">
        <v>12159771</v>
      </c>
      <c r="O25" s="18" t="n">
        <v>5300230</v>
      </c>
      <c r="P25" s="18" t="n">
        <v>6732550</v>
      </c>
      <c r="Q25" s="18" t="n">
        <v>8548940</v>
      </c>
      <c r="R25" s="18" t="n">
        <v>11755965</v>
      </c>
      <c r="S25" s="36" t="n">
        <f aca="false">IF(R25&lt;&gt;0,R25/N25,"-")</f>
        <v>0.966791644349223</v>
      </c>
      <c r="T25" s="18"/>
      <c r="U25" s="19" t="str">
        <f aca="false">IF(K25="-","   ",IF((G25-K25)&gt;=0,"ok","esgoto maior"))</f>
        <v>ok</v>
      </c>
      <c r="V25" s="20" t="n">
        <f aca="false">(D25-C25)/C25</f>
        <v>0.0323127614055507</v>
      </c>
      <c r="W25" s="20" t="n">
        <f aca="false">(E25-D25)/D25</f>
        <v>-0.0350541358608001</v>
      </c>
      <c r="X25" s="20" t="n">
        <f aca="false">(F25-E25)/E25</f>
        <v>0.125993233237553</v>
      </c>
      <c r="Y25" s="20" t="n">
        <f aca="false">AVERAGE(V25:X25)</f>
        <v>0.0410839529274345</v>
      </c>
      <c r="Z25" s="20" t="n">
        <f aca="false">(H25-G25)/G25</f>
        <v>-0.00338065667720432</v>
      </c>
      <c r="AA25" s="20" t="n">
        <f aca="false">(I25-H25)/H25</f>
        <v>0.0688637704272668</v>
      </c>
      <c r="AB25" s="20" t="n">
        <f aca="false">(J25-I25)/I25</f>
        <v>0.0201086924545997</v>
      </c>
      <c r="AC25" s="20" t="n">
        <f aca="false">AVERAGE(Z25:AB25)</f>
        <v>0.0285306020682207</v>
      </c>
      <c r="AD25" s="20" t="n">
        <f aca="false">(L25-K25)/K25</f>
        <v>0.180226489927982</v>
      </c>
      <c r="AE25" s="20" t="n">
        <f aca="false">(M25-L25)/L25</f>
        <v>0.264293294421967</v>
      </c>
      <c r="AF25" s="20" t="n">
        <f aca="false">(N25-M25)/M25</f>
        <v>0.328989009403649</v>
      </c>
      <c r="AG25" s="20" t="n">
        <f aca="false">AVERAGE(AD25:AF25)</f>
        <v>0.257836264584533</v>
      </c>
      <c r="AH25" s="22"/>
    </row>
    <row r="26" customFormat="false" ht="12" hidden="false" customHeight="false" outlineLevel="0" collapsed="false">
      <c r="A26" s="16" t="n">
        <v>19</v>
      </c>
      <c r="B26" s="17" t="s">
        <v>36</v>
      </c>
      <c r="C26" s="18" t="n">
        <v>154730</v>
      </c>
      <c r="D26" s="18" t="n">
        <v>145230</v>
      </c>
      <c r="E26" s="18" t="n">
        <v>139090</v>
      </c>
      <c r="F26" s="18" t="n">
        <v>157504.61</v>
      </c>
      <c r="G26" s="18" t="n">
        <v>108250</v>
      </c>
      <c r="H26" s="18" t="n">
        <v>106370</v>
      </c>
      <c r="I26" s="18" t="n">
        <v>104770</v>
      </c>
      <c r="J26" s="18" t="n">
        <v>111372</v>
      </c>
      <c r="K26" s="18" t="n">
        <v>109200</v>
      </c>
      <c r="L26" s="18" t="n">
        <v>108790</v>
      </c>
      <c r="M26" s="18" t="n">
        <v>108680</v>
      </c>
      <c r="N26" s="18" t="n">
        <v>114729</v>
      </c>
      <c r="O26" s="18" t="n">
        <v>108210</v>
      </c>
      <c r="P26" s="18" t="n">
        <v>108790</v>
      </c>
      <c r="Q26" s="18" t="n">
        <v>108680</v>
      </c>
      <c r="R26" s="18" t="n">
        <v>114729</v>
      </c>
      <c r="S26" s="36" t="n">
        <f aca="false">IF(R26&lt;&gt;0,R26/N26,"-")</f>
        <v>1</v>
      </c>
      <c r="T26" s="18"/>
      <c r="U26" s="19" t="str">
        <f aca="false">IF(K26="-","   ",IF((G26-K26)&gt;=0,"ok","esgoto maior"))</f>
        <v>esgoto maior</v>
      </c>
      <c r="V26" s="20" t="n">
        <f aca="false">(D26-C26)/C26</f>
        <v>-0.0613972726685194</v>
      </c>
      <c r="W26" s="20" t="n">
        <f aca="false">(E26-D26)/D26</f>
        <v>-0.0422777663017283</v>
      </c>
      <c r="X26" s="20" t="n">
        <f aca="false">(F26-E26)/E26</f>
        <v>0.132393486231936</v>
      </c>
      <c r="Y26" s="20" t="n">
        <f aca="false">AVERAGE(V26:X26)</f>
        <v>0.00957281575389613</v>
      </c>
      <c r="Z26" s="20" t="n">
        <f aca="false">(H26-G26)/G26</f>
        <v>-0.0173672055427252</v>
      </c>
      <c r="AA26" s="20" t="n">
        <f aca="false">(I26-H26)/H26</f>
        <v>-0.0150418351038827</v>
      </c>
      <c r="AB26" s="20" t="n">
        <f aca="false">(J26-I26)/I26</f>
        <v>0.0630142216283287</v>
      </c>
      <c r="AC26" s="20" t="n">
        <f aca="false">AVERAGE(Z26:AB26)</f>
        <v>0.010201726993907</v>
      </c>
      <c r="AD26" s="20" t="n">
        <f aca="false">(L26-K26)/K26</f>
        <v>-0.00375457875457875</v>
      </c>
      <c r="AE26" s="20" t="n">
        <f aca="false">(M26-L26)/L26</f>
        <v>-0.00101112234580384</v>
      </c>
      <c r="AF26" s="20" t="n">
        <f aca="false">(N26-M26)/M26</f>
        <v>0.0556588148693412</v>
      </c>
      <c r="AG26" s="20" t="n">
        <f aca="false">AVERAGE(AD26:AF26)</f>
        <v>0.0169643712563195</v>
      </c>
      <c r="AH26" s="22"/>
    </row>
    <row r="27" customFormat="false" ht="12" hidden="false" customHeight="false" outlineLevel="0" collapsed="false">
      <c r="A27" s="16" t="n">
        <v>20</v>
      </c>
      <c r="B27" s="17" t="s">
        <v>37</v>
      </c>
      <c r="C27" s="18" t="n">
        <v>227350</v>
      </c>
      <c r="D27" s="18" t="n">
        <v>235910</v>
      </c>
      <c r="E27" s="18" t="n">
        <v>253900</v>
      </c>
      <c r="F27" s="18" t="n">
        <v>248325</v>
      </c>
      <c r="G27" s="18" t="n">
        <v>189580</v>
      </c>
      <c r="H27" s="18" t="n">
        <v>193380</v>
      </c>
      <c r="I27" s="18" t="n">
        <v>193500</v>
      </c>
      <c r="J27" s="18" t="n">
        <v>205065</v>
      </c>
      <c r="K27" s="18" t="n">
        <v>0</v>
      </c>
      <c r="L27" s="18" t="n">
        <v>0</v>
      </c>
      <c r="M27" s="18" t="n">
        <v>0</v>
      </c>
      <c r="N27" s="18" t="n">
        <v>0</v>
      </c>
      <c r="O27" s="18" t="n">
        <v>0</v>
      </c>
      <c r="P27" s="18" t="n">
        <v>0</v>
      </c>
      <c r="Q27" s="18" t="n">
        <v>0</v>
      </c>
      <c r="R27" s="18" t="n">
        <v>0</v>
      </c>
      <c r="S27" s="36" t="str">
        <f aca="false">IF(R27&lt;&gt;0,R27/N27,"-")</f>
        <v>-</v>
      </c>
      <c r="T27" s="18"/>
      <c r="U27" s="19" t="str">
        <f aca="false">IF(K27="-","   ",IF((G27-K27)&gt;=0,"ok","esgoto maior"))</f>
        <v>ok</v>
      </c>
      <c r="V27" s="20" t="n">
        <f aca="false">(D27-C27)/C27</f>
        <v>0.0376511985924786</v>
      </c>
      <c r="W27" s="20" t="n">
        <f aca="false">(E27-D27)/D27</f>
        <v>0.0762578949599424</v>
      </c>
      <c r="X27" s="20" t="n">
        <f aca="false">(F27-E27)/E27</f>
        <v>-0.021957463568334</v>
      </c>
      <c r="Y27" s="20" t="n">
        <f aca="false">AVERAGE(V27:X27)</f>
        <v>0.030650543328029</v>
      </c>
      <c r="Z27" s="20" t="n">
        <f aca="false">(H27-G27)/G27</f>
        <v>0.0200443084713577</v>
      </c>
      <c r="AA27" s="20" t="n">
        <f aca="false">(I27-H27)/H27</f>
        <v>0.000620539869686627</v>
      </c>
      <c r="AB27" s="20" t="n">
        <f aca="false">(J27-I27)/I27</f>
        <v>0.0597674418604651</v>
      </c>
      <c r="AC27" s="20" t="n">
        <f aca="false">AVERAGE(Z27:AB27)</f>
        <v>0.0268107634005032</v>
      </c>
      <c r="AD27" s="20" t="s">
        <v>18</v>
      </c>
      <c r="AE27" s="20" t="s">
        <v>18</v>
      </c>
      <c r="AF27" s="20" t="s">
        <v>18</v>
      </c>
      <c r="AG27" s="20" t="s">
        <v>18</v>
      </c>
      <c r="AH27" s="22"/>
    </row>
    <row r="28" customFormat="false" ht="12" hidden="false" customHeight="false" outlineLevel="0" collapsed="false">
      <c r="A28" s="16" t="n">
        <v>21</v>
      </c>
      <c r="B28" s="17" t="s">
        <v>38</v>
      </c>
      <c r="C28" s="18" t="n">
        <v>239730</v>
      </c>
      <c r="D28" s="18" t="n">
        <v>209920</v>
      </c>
      <c r="E28" s="18" t="n">
        <v>224440</v>
      </c>
      <c r="F28" s="18" t="n">
        <v>238266</v>
      </c>
      <c r="G28" s="18" t="n">
        <v>175870</v>
      </c>
      <c r="H28" s="18" t="n">
        <v>169100</v>
      </c>
      <c r="I28" s="18" t="n">
        <v>175920</v>
      </c>
      <c r="J28" s="18" t="n">
        <v>182973</v>
      </c>
      <c r="K28" s="18" t="n">
        <v>0</v>
      </c>
      <c r="L28" s="18" t="n">
        <v>0</v>
      </c>
      <c r="M28" s="18" t="n">
        <v>0</v>
      </c>
      <c r="N28" s="18" t="n">
        <v>0</v>
      </c>
      <c r="O28" s="18" t="n">
        <v>0</v>
      </c>
      <c r="P28" s="18" t="n">
        <v>0</v>
      </c>
      <c r="Q28" s="18" t="n">
        <v>0</v>
      </c>
      <c r="R28" s="18" t="n">
        <v>0</v>
      </c>
      <c r="S28" s="36" t="str">
        <f aca="false">IF(R28&lt;&gt;0,R28/N28,"-")</f>
        <v>-</v>
      </c>
      <c r="T28" s="18"/>
      <c r="U28" s="19" t="str">
        <f aca="false">IF(K28="-","   ",IF((G28-K28)&gt;=0,"ok","esgoto maior"))</f>
        <v>ok</v>
      </c>
      <c r="V28" s="20" t="n">
        <f aca="false">(D28-C28)/C28</f>
        <v>-0.124348225086556</v>
      </c>
      <c r="W28" s="20" t="n">
        <f aca="false">(E28-D28)/D28</f>
        <v>0.0691692073170732</v>
      </c>
      <c r="X28" s="20" t="n">
        <f aca="false">(F28-E28)/E28</f>
        <v>0.0616022099447514</v>
      </c>
      <c r="Y28" s="20" t="n">
        <f aca="false">AVERAGE(V28:X28)</f>
        <v>0.00214106405842295</v>
      </c>
      <c r="Z28" s="20" t="n">
        <f aca="false">(H28-G28)/G28</f>
        <v>-0.0384943424120089</v>
      </c>
      <c r="AA28" s="20" t="n">
        <f aca="false">(I28-H28)/H28</f>
        <v>0.0403311649911295</v>
      </c>
      <c r="AB28" s="20" t="n">
        <f aca="false">(J28-I28)/I28</f>
        <v>0.0400920873124147</v>
      </c>
      <c r="AC28" s="20" t="n">
        <f aca="false">AVERAGE(Z28:AB28)</f>
        <v>0.0139763032971785</v>
      </c>
      <c r="AD28" s="20" t="s">
        <v>18</v>
      </c>
      <c r="AE28" s="20" t="s">
        <v>18</v>
      </c>
      <c r="AF28" s="20" t="s">
        <v>18</v>
      </c>
      <c r="AG28" s="20" t="s">
        <v>18</v>
      </c>
      <c r="AH28" s="22"/>
    </row>
    <row r="29" customFormat="false" ht="12" hidden="false" customHeight="false" outlineLevel="0" collapsed="false">
      <c r="A29" s="16" t="n">
        <v>22</v>
      </c>
      <c r="B29" s="17" t="s">
        <v>39</v>
      </c>
      <c r="C29" s="18" t="n">
        <v>1620290</v>
      </c>
      <c r="D29" s="18" t="n">
        <v>1464870</v>
      </c>
      <c r="E29" s="18" t="n">
        <v>1482830</v>
      </c>
      <c r="F29" s="18" t="n">
        <v>1445240.1</v>
      </c>
      <c r="G29" s="18" t="n">
        <v>982440</v>
      </c>
      <c r="H29" s="18" t="n">
        <v>955090</v>
      </c>
      <c r="I29" s="18" t="n">
        <v>986660</v>
      </c>
      <c r="J29" s="18" t="n">
        <v>1016723</v>
      </c>
      <c r="K29" s="18" t="n">
        <v>0</v>
      </c>
      <c r="L29" s="18" t="n">
        <v>0</v>
      </c>
      <c r="M29" s="18" t="n">
        <v>0</v>
      </c>
      <c r="N29" s="18" t="n">
        <v>0</v>
      </c>
      <c r="O29" s="18" t="n">
        <v>0</v>
      </c>
      <c r="P29" s="18" t="n">
        <v>0</v>
      </c>
      <c r="Q29" s="18" t="n">
        <v>0</v>
      </c>
      <c r="R29" s="18" t="n">
        <v>0</v>
      </c>
      <c r="S29" s="36" t="str">
        <f aca="false">IF(R29&lt;&gt;0,R29/N29,"-")</f>
        <v>-</v>
      </c>
      <c r="T29" s="18"/>
      <c r="U29" s="19" t="str">
        <f aca="false">IF(K29="-","   ",IF((G29-K29)&gt;=0,"ok","esgoto maior"))</f>
        <v>ok</v>
      </c>
      <c r="V29" s="20" t="n">
        <f aca="false">(D29-C29)/C29</f>
        <v>-0.0959211005437298</v>
      </c>
      <c r="W29" s="20" t="n">
        <f aca="false">(E29-D29)/D29</f>
        <v>0.012260473625646</v>
      </c>
      <c r="X29" s="20" t="n">
        <f aca="false">(F29-E29)/E29</f>
        <v>-0.0253501075645893</v>
      </c>
      <c r="Y29" s="20" t="n">
        <f aca="false">AVERAGE(V29:X29)</f>
        <v>-0.0363369114942244</v>
      </c>
      <c r="Z29" s="20" t="n">
        <f aca="false">(H29-G29)/G29</f>
        <v>-0.027838850209682</v>
      </c>
      <c r="AA29" s="20" t="n">
        <f aca="false">(I29-H29)/H29</f>
        <v>0.0330544765414778</v>
      </c>
      <c r="AB29" s="20" t="n">
        <f aca="false">(J29-I29)/I29</f>
        <v>0.0304694626315043</v>
      </c>
      <c r="AC29" s="20" t="n">
        <f aca="false">AVERAGE(Z29:AB29)</f>
        <v>0.0118950296544333</v>
      </c>
      <c r="AD29" s="20" t="s">
        <v>18</v>
      </c>
      <c r="AE29" s="20" t="s">
        <v>18</v>
      </c>
      <c r="AF29" s="20" t="s">
        <v>18</v>
      </c>
      <c r="AG29" s="20" t="s">
        <v>18</v>
      </c>
      <c r="AH29" s="22"/>
    </row>
    <row r="30" customFormat="false" ht="12" hidden="false" customHeight="false" outlineLevel="0" collapsed="false">
      <c r="A30" s="16" t="n">
        <v>23</v>
      </c>
      <c r="B30" s="17" t="s">
        <v>40</v>
      </c>
      <c r="C30" s="18" t="n">
        <v>402390</v>
      </c>
      <c r="D30" s="18" t="n">
        <v>398790</v>
      </c>
      <c r="E30" s="18" t="n">
        <v>418790</v>
      </c>
      <c r="F30" s="18" t="n">
        <v>486414</v>
      </c>
      <c r="G30" s="18" t="n">
        <v>297220</v>
      </c>
      <c r="H30" s="18" t="n">
        <v>291580</v>
      </c>
      <c r="I30" s="18" t="n">
        <v>301890</v>
      </c>
      <c r="J30" s="18" t="n">
        <v>323518</v>
      </c>
      <c r="K30" s="18" t="n">
        <v>0</v>
      </c>
      <c r="L30" s="18" t="n">
        <v>0</v>
      </c>
      <c r="M30" s="18" t="n">
        <v>0</v>
      </c>
      <c r="N30" s="18" t="n">
        <v>13</v>
      </c>
      <c r="O30" s="18" t="n">
        <v>0</v>
      </c>
      <c r="P30" s="18" t="n">
        <v>0</v>
      </c>
      <c r="Q30" s="18" t="n">
        <v>0</v>
      </c>
      <c r="R30" s="18" t="n">
        <v>0</v>
      </c>
      <c r="S30" s="36" t="str">
        <f aca="false">IF(R30&lt;&gt;0,R30/N30,"-")</f>
        <v>-</v>
      </c>
      <c r="T30" s="18"/>
      <c r="U30" s="19" t="str">
        <f aca="false">IF(K30="-","   ",IF((G30-K30)&gt;=0,"ok","esgoto maior"))</f>
        <v>ok</v>
      </c>
      <c r="V30" s="20" t="n">
        <f aca="false">(D30-C30)/C30</f>
        <v>-0.00894654439722657</v>
      </c>
      <c r="W30" s="20" t="n">
        <f aca="false">(E30-D30)/D30</f>
        <v>0.0501517089194814</v>
      </c>
      <c r="X30" s="20" t="n">
        <f aca="false">(F30-E30)/E30</f>
        <v>0.161474724802407</v>
      </c>
      <c r="Y30" s="20" t="n">
        <f aca="false">AVERAGE(V30:X30)</f>
        <v>0.0675599631082206</v>
      </c>
      <c r="Z30" s="20" t="n">
        <f aca="false">(H30-G30)/G30</f>
        <v>-0.0189758428100397</v>
      </c>
      <c r="AA30" s="20" t="n">
        <f aca="false">(I30-H30)/H30</f>
        <v>0.0353590781260717</v>
      </c>
      <c r="AB30" s="20" t="n">
        <f aca="false">(J30-I30)/I30</f>
        <v>0.071641988803869</v>
      </c>
      <c r="AC30" s="20" t="n">
        <f aca="false">AVERAGE(Z30:AB30)</f>
        <v>0.0293417413733003</v>
      </c>
      <c r="AD30" s="20" t="s">
        <v>18</v>
      </c>
      <c r="AE30" s="20" t="s">
        <v>18</v>
      </c>
      <c r="AF30" s="20" t="s">
        <v>18</v>
      </c>
      <c r="AG30" s="20" t="s">
        <v>18</v>
      </c>
      <c r="AH30" s="22"/>
    </row>
    <row r="31" customFormat="false" ht="12" hidden="false" customHeight="false" outlineLevel="0" collapsed="false">
      <c r="A31" s="16" t="n">
        <v>24</v>
      </c>
      <c r="B31" s="17" t="s">
        <v>41</v>
      </c>
      <c r="C31" s="18" t="n">
        <v>324020</v>
      </c>
      <c r="D31" s="18" t="n">
        <v>299540</v>
      </c>
      <c r="E31" s="18" t="n">
        <v>286980</v>
      </c>
      <c r="F31" s="18" t="n">
        <v>297807</v>
      </c>
      <c r="G31" s="18" t="n">
        <v>227470</v>
      </c>
      <c r="H31" s="18" t="n">
        <v>213870</v>
      </c>
      <c r="I31" s="18" t="n">
        <v>220860</v>
      </c>
      <c r="J31" s="18" t="n">
        <v>227261</v>
      </c>
      <c r="K31" s="18" t="n">
        <v>147790</v>
      </c>
      <c r="L31" s="18" t="n">
        <v>138740</v>
      </c>
      <c r="M31" s="18" t="n">
        <v>147400</v>
      </c>
      <c r="N31" s="18" t="n">
        <v>150883</v>
      </c>
      <c r="O31" s="18" t="n">
        <v>147790</v>
      </c>
      <c r="P31" s="18" t="n">
        <v>138740</v>
      </c>
      <c r="Q31" s="18" t="n">
        <v>147400</v>
      </c>
      <c r="R31" s="18" t="n">
        <v>150883</v>
      </c>
      <c r="S31" s="36" t="n">
        <f aca="false">IF(R31&lt;&gt;0,R31/N31,"-")</f>
        <v>1</v>
      </c>
      <c r="T31" s="18"/>
      <c r="U31" s="19" t="str">
        <f aca="false">IF(K31="-","   ",IF((G31-K31)&gt;=0,"ok","esgoto maior"))</f>
        <v>ok</v>
      </c>
      <c r="V31" s="20" t="n">
        <f aca="false">(D31-C31)/C31</f>
        <v>-0.0755508919202518</v>
      </c>
      <c r="W31" s="20" t="n">
        <f aca="false">(E31-D31)/D31</f>
        <v>-0.0419309608065701</v>
      </c>
      <c r="X31" s="20" t="n">
        <f aca="false">(F31-E31)/E31</f>
        <v>0.0377273677608196</v>
      </c>
      <c r="Y31" s="20" t="n">
        <f aca="false">AVERAGE(V31:X31)</f>
        <v>-0.0265848283220008</v>
      </c>
      <c r="Z31" s="20" t="n">
        <f aca="false">(H31-G31)/G31</f>
        <v>-0.0597881039257924</v>
      </c>
      <c r="AA31" s="20" t="n">
        <f aca="false">(I31-H31)/H31</f>
        <v>0.0326834058072661</v>
      </c>
      <c r="AB31" s="20" t="n">
        <f aca="false">(J31-I31)/I31</f>
        <v>0.0289821606447523</v>
      </c>
      <c r="AC31" s="20" t="n">
        <f aca="false">AVERAGE(Z31:AB31)</f>
        <v>0.000625820842075339</v>
      </c>
      <c r="AD31" s="20" t="n">
        <f aca="false">(L31-K31)/K31</f>
        <v>-0.0612355369104811</v>
      </c>
      <c r="AE31" s="20" t="n">
        <f aca="false">(M31-L31)/L31</f>
        <v>0.0624189130748162</v>
      </c>
      <c r="AF31" s="20" t="n">
        <f aca="false">(N31-M31)/M31</f>
        <v>0.023629579375848</v>
      </c>
      <c r="AG31" s="20" t="n">
        <f aca="false">AVERAGE(AD31:AF31)</f>
        <v>0.00827098518006105</v>
      </c>
      <c r="AH31" s="22"/>
    </row>
    <row r="32" customFormat="false" ht="12" hidden="false" customHeight="false" outlineLevel="0" collapsed="false">
      <c r="A32" s="16" t="n">
        <v>25</v>
      </c>
      <c r="B32" s="17" t="s">
        <v>42</v>
      </c>
      <c r="C32" s="18" t="n">
        <v>148120</v>
      </c>
      <c r="D32" s="18" t="n">
        <v>157940</v>
      </c>
      <c r="E32" s="18" t="n">
        <v>171100</v>
      </c>
      <c r="F32" s="18" t="n">
        <v>177798.8</v>
      </c>
      <c r="G32" s="18" t="n">
        <v>108020</v>
      </c>
      <c r="H32" s="18" t="n">
        <v>112600</v>
      </c>
      <c r="I32" s="18" t="n">
        <v>117020</v>
      </c>
      <c r="J32" s="18" t="n">
        <v>124808</v>
      </c>
      <c r="K32" s="18" t="n">
        <v>0</v>
      </c>
      <c r="L32" s="18" t="n">
        <v>0</v>
      </c>
      <c r="M32" s="18" t="n">
        <v>0</v>
      </c>
      <c r="N32" s="18" t="n">
        <v>0</v>
      </c>
      <c r="O32" s="18" t="n">
        <v>0</v>
      </c>
      <c r="P32" s="18" t="n">
        <v>0</v>
      </c>
      <c r="Q32" s="18" t="n">
        <v>0</v>
      </c>
      <c r="R32" s="18" t="n">
        <v>0</v>
      </c>
      <c r="S32" s="36" t="str">
        <f aca="false">IF(R32&lt;&gt;0,R32/N32,"-")</f>
        <v>-</v>
      </c>
      <c r="T32" s="18"/>
      <c r="U32" s="19" t="str">
        <f aca="false">IF(K32="-","   ",IF((G32-K32)&gt;=0,"ok","esgoto maior"))</f>
        <v>ok</v>
      </c>
      <c r="V32" s="20" t="n">
        <f aca="false">(D32-C32)/C32</f>
        <v>0.0662975965433432</v>
      </c>
      <c r="W32" s="20" t="n">
        <f aca="false">(E32-D32)/D32</f>
        <v>0.0833227808028365</v>
      </c>
      <c r="X32" s="20" t="n">
        <f aca="false">(F32-E32)/E32</f>
        <v>0.0391513734658094</v>
      </c>
      <c r="Y32" s="20" t="n">
        <f aca="false">AVERAGE(V32:X32)</f>
        <v>0.0629239169373297</v>
      </c>
      <c r="Z32" s="20" t="n">
        <f aca="false">(H32-G32)/G32</f>
        <v>0.0423995556378448</v>
      </c>
      <c r="AA32" s="20" t="n">
        <f aca="false">(I32-H32)/H32</f>
        <v>0.0392539964476021</v>
      </c>
      <c r="AB32" s="20" t="n">
        <f aca="false">(J32-I32)/I32</f>
        <v>0.0665527260297385</v>
      </c>
      <c r="AC32" s="20" t="n">
        <f aca="false">AVERAGE(Z32:AB32)</f>
        <v>0.0494020927050618</v>
      </c>
      <c r="AD32" s="20" t="s">
        <v>18</v>
      </c>
      <c r="AE32" s="20" t="s">
        <v>18</v>
      </c>
      <c r="AF32" s="20" t="s">
        <v>18</v>
      </c>
      <c r="AG32" s="20" t="s">
        <v>18</v>
      </c>
      <c r="AH32" s="22"/>
    </row>
    <row r="33" customFormat="false" ht="12" hidden="false" customHeight="false" outlineLevel="0" collapsed="false">
      <c r="A33" s="16" t="n">
        <v>26</v>
      </c>
      <c r="B33" s="17" t="s">
        <v>43</v>
      </c>
      <c r="C33" s="18" t="n">
        <v>733020</v>
      </c>
      <c r="D33" s="18" t="n">
        <v>597360</v>
      </c>
      <c r="E33" s="18" t="n">
        <v>670260</v>
      </c>
      <c r="F33" s="18" t="n">
        <v>614060.2</v>
      </c>
      <c r="G33" s="18" t="n">
        <v>479620</v>
      </c>
      <c r="H33" s="18" t="n">
        <v>454060</v>
      </c>
      <c r="I33" s="18" t="n">
        <v>456380</v>
      </c>
      <c r="J33" s="18" t="n">
        <v>454751</v>
      </c>
      <c r="K33" s="18" t="n">
        <v>173800</v>
      </c>
      <c r="L33" s="18" t="n">
        <v>172690</v>
      </c>
      <c r="M33" s="18" t="n">
        <v>189580</v>
      </c>
      <c r="N33" s="18" t="n">
        <v>196822</v>
      </c>
      <c r="O33" s="18" t="n">
        <v>173800</v>
      </c>
      <c r="P33" s="18" t="n">
        <v>172690</v>
      </c>
      <c r="Q33" s="18" t="n">
        <v>189580</v>
      </c>
      <c r="R33" s="18" t="n">
        <v>196822</v>
      </c>
      <c r="S33" s="36" t="n">
        <f aca="false">IF(R33&lt;&gt;0,R33/N33,"-")</f>
        <v>1</v>
      </c>
      <c r="T33" s="18"/>
      <c r="U33" s="19" t="str">
        <f aca="false">IF(K33="-","   ",IF((G33-K33)&gt;=0,"ok","esgoto maior"))</f>
        <v>ok</v>
      </c>
      <c r="V33" s="20" t="n">
        <f aca="false">(D33-C33)/C33</f>
        <v>-0.1850699844479</v>
      </c>
      <c r="W33" s="20" t="n">
        <f aca="false">(E33-D33)/D33</f>
        <v>0.122036962635597</v>
      </c>
      <c r="X33" s="20" t="n">
        <f aca="false">(F33-E33)/E33</f>
        <v>-0.0838477605705249</v>
      </c>
      <c r="Y33" s="20" t="n">
        <f aca="false">AVERAGE(V33:X33)</f>
        <v>-0.0489602607942763</v>
      </c>
      <c r="Z33" s="20" t="n">
        <f aca="false">(H33-G33)/G33</f>
        <v>-0.0532921896501397</v>
      </c>
      <c r="AA33" s="20" t="n">
        <f aca="false">(I33-H33)/H33</f>
        <v>0.00510945689996917</v>
      </c>
      <c r="AB33" s="20" t="n">
        <f aca="false">(J33-I33)/I33</f>
        <v>-0.0035693939261142</v>
      </c>
      <c r="AC33" s="20" t="n">
        <f aca="false">AVERAGE(Z33:AB33)</f>
        <v>-0.0172507088920949</v>
      </c>
      <c r="AD33" s="20" t="n">
        <f aca="false">(L33-K33)/K33</f>
        <v>-0.00638665132336018</v>
      </c>
      <c r="AE33" s="20" t="n">
        <f aca="false">(M33-L33)/L33</f>
        <v>0.0978053158839539</v>
      </c>
      <c r="AF33" s="20" t="n">
        <f aca="false">(N33-M33)/M33</f>
        <v>0.0382002320919928</v>
      </c>
      <c r="AG33" s="20" t="n">
        <f aca="false">AVERAGE(AD33:AF33)</f>
        <v>0.0432062988841955</v>
      </c>
      <c r="AH33" s="22"/>
    </row>
    <row r="34" customFormat="false" ht="12" hidden="false" customHeight="false" outlineLevel="0" collapsed="false">
      <c r="A34" s="16" t="n">
        <v>27</v>
      </c>
      <c r="B34" s="17" t="s">
        <v>44</v>
      </c>
      <c r="C34" s="18" t="n">
        <v>227490</v>
      </c>
      <c r="D34" s="18" t="n">
        <v>230280</v>
      </c>
      <c r="E34" s="18" t="n">
        <v>218400</v>
      </c>
      <c r="F34" s="18" t="n">
        <v>231331</v>
      </c>
      <c r="G34" s="18" t="n">
        <v>164920</v>
      </c>
      <c r="H34" s="18" t="n">
        <v>154240</v>
      </c>
      <c r="I34" s="18" t="n">
        <v>157130</v>
      </c>
      <c r="J34" s="18" t="n">
        <v>160276</v>
      </c>
      <c r="K34" s="18" t="n">
        <v>0</v>
      </c>
      <c r="L34" s="18" t="n">
        <v>0</v>
      </c>
      <c r="M34" s="18" t="n">
        <v>0</v>
      </c>
      <c r="N34" s="18" t="n">
        <v>0</v>
      </c>
      <c r="O34" s="18" t="n">
        <v>0</v>
      </c>
      <c r="P34" s="18" t="n">
        <v>0</v>
      </c>
      <c r="Q34" s="18" t="n">
        <v>0</v>
      </c>
      <c r="R34" s="18" t="n">
        <v>0</v>
      </c>
      <c r="S34" s="36" t="str">
        <f aca="false">IF(R34&lt;&gt;0,R34/N34,"-")</f>
        <v>-</v>
      </c>
      <c r="T34" s="18"/>
      <c r="U34" s="19" t="str">
        <f aca="false">IF(K34="-","   ",IF((G34-K34)&gt;=0,"ok","esgoto maior"))</f>
        <v>ok</v>
      </c>
      <c r="V34" s="20" t="n">
        <f aca="false">(D34-C34)/C34</f>
        <v>0.0122642753527628</v>
      </c>
      <c r="W34" s="20" t="n">
        <f aca="false">(E34-D34)/D34</f>
        <v>-0.0515893694632621</v>
      </c>
      <c r="X34" s="20" t="n">
        <f aca="false">(F34-E34)/E34</f>
        <v>0.0592078754578755</v>
      </c>
      <c r="Y34" s="20" t="n">
        <f aca="false">AVERAGE(V34:X34)</f>
        <v>0.0066275937824587</v>
      </c>
      <c r="Z34" s="20" t="n">
        <f aca="false">(H34-G34)/G34</f>
        <v>-0.0647586708707252</v>
      </c>
      <c r="AA34" s="20" t="n">
        <f aca="false">(I34-H34)/H34</f>
        <v>0.0187370331950207</v>
      </c>
      <c r="AB34" s="20" t="n">
        <f aca="false">(J34-I34)/I34</f>
        <v>0.0200216381340291</v>
      </c>
      <c r="AC34" s="20" t="n">
        <f aca="false">AVERAGE(Z34:AB34)</f>
        <v>-0.00866666651389177</v>
      </c>
      <c r="AD34" s="20" t="s">
        <v>18</v>
      </c>
      <c r="AE34" s="20" t="s">
        <v>18</v>
      </c>
      <c r="AF34" s="20" t="s">
        <v>18</v>
      </c>
      <c r="AG34" s="20" t="s">
        <v>18</v>
      </c>
      <c r="AH34" s="22"/>
    </row>
    <row r="35" customFormat="false" ht="12" hidden="false" customHeight="false" outlineLevel="0" collapsed="false">
      <c r="A35" s="16" t="n">
        <v>28</v>
      </c>
      <c r="B35" s="17" t="s">
        <v>45</v>
      </c>
      <c r="C35" s="18" t="n">
        <v>157850</v>
      </c>
      <c r="D35" s="18" t="n">
        <v>160200</v>
      </c>
      <c r="E35" s="18" t="n">
        <v>150420</v>
      </c>
      <c r="F35" s="18" t="n">
        <v>156314</v>
      </c>
      <c r="G35" s="18" t="n">
        <v>120710</v>
      </c>
      <c r="H35" s="18" t="n">
        <v>113810</v>
      </c>
      <c r="I35" s="18" t="n">
        <v>121790</v>
      </c>
      <c r="J35" s="18" t="n">
        <v>129210</v>
      </c>
      <c r="K35" s="18" t="n">
        <v>0</v>
      </c>
      <c r="L35" s="18" t="n">
        <v>0</v>
      </c>
      <c r="M35" s="18" t="n">
        <v>0</v>
      </c>
      <c r="N35" s="18" t="n">
        <v>0</v>
      </c>
      <c r="O35" s="18" t="n">
        <v>0</v>
      </c>
      <c r="P35" s="18" t="n">
        <v>0</v>
      </c>
      <c r="Q35" s="18" t="n">
        <v>0</v>
      </c>
      <c r="R35" s="18" t="n">
        <v>0</v>
      </c>
      <c r="S35" s="36" t="str">
        <f aca="false">IF(R35&lt;&gt;0,R35/N35,"-")</f>
        <v>-</v>
      </c>
      <c r="T35" s="18"/>
      <c r="U35" s="19" t="str">
        <f aca="false">IF(K35="-","   ",IF((G35-K35)&gt;=0,"ok","esgoto maior"))</f>
        <v>ok</v>
      </c>
      <c r="V35" s="20" t="n">
        <f aca="false">(D35-C35)/C35</f>
        <v>0.0148875514729173</v>
      </c>
      <c r="W35" s="20" t="n">
        <f aca="false">(E35-D35)/D35</f>
        <v>-0.0610486891385768</v>
      </c>
      <c r="X35" s="20" t="n">
        <f aca="false">(F35-E35)/E35</f>
        <v>0.0391836191995745</v>
      </c>
      <c r="Y35" s="20" t="n">
        <f aca="false">AVERAGE(V35:X35)</f>
        <v>-0.00232583948869497</v>
      </c>
      <c r="Z35" s="20" t="n">
        <f aca="false">(H35-G35)/G35</f>
        <v>-0.057161792726369</v>
      </c>
      <c r="AA35" s="20" t="n">
        <f aca="false">(I35-H35)/H35</f>
        <v>0.0701168614357262</v>
      </c>
      <c r="AB35" s="20" t="n">
        <f aca="false">(J35-I35)/I35</f>
        <v>0.0609245422448477</v>
      </c>
      <c r="AC35" s="20" t="n">
        <f aca="false">AVERAGE(Z35:AB35)</f>
        <v>0.024626536984735</v>
      </c>
      <c r="AD35" s="20" t="s">
        <v>18</v>
      </c>
      <c r="AE35" s="20" t="s">
        <v>18</v>
      </c>
      <c r="AF35" s="20" t="s">
        <v>18</v>
      </c>
      <c r="AG35" s="20" t="s">
        <v>18</v>
      </c>
      <c r="AH35" s="22"/>
    </row>
    <row r="36" customFormat="false" ht="12" hidden="false" customHeight="false" outlineLevel="0" collapsed="false">
      <c r="A36" s="16" t="n">
        <v>29</v>
      </c>
      <c r="B36" s="17" t="s">
        <v>46</v>
      </c>
      <c r="C36" s="18" t="n">
        <v>81380</v>
      </c>
      <c r="D36" s="18" t="n">
        <v>78930</v>
      </c>
      <c r="E36" s="18" t="n">
        <v>78620</v>
      </c>
      <c r="F36" s="18" t="n">
        <v>89809.5</v>
      </c>
      <c r="G36" s="18" t="n">
        <v>59980</v>
      </c>
      <c r="H36" s="18" t="n">
        <v>60010</v>
      </c>
      <c r="I36" s="18" t="n">
        <v>63800</v>
      </c>
      <c r="J36" s="18" t="n">
        <v>67538</v>
      </c>
      <c r="K36" s="18" t="n">
        <v>0</v>
      </c>
      <c r="L36" s="18" t="n">
        <v>0</v>
      </c>
      <c r="M36" s="18" t="n">
        <v>0</v>
      </c>
      <c r="N36" s="18" t="n">
        <v>0</v>
      </c>
      <c r="O36" s="18" t="n">
        <v>0</v>
      </c>
      <c r="P36" s="18" t="n">
        <v>0</v>
      </c>
      <c r="Q36" s="18" t="n">
        <v>0</v>
      </c>
      <c r="R36" s="18" t="n">
        <v>0</v>
      </c>
      <c r="S36" s="36" t="str">
        <f aca="false">IF(R36&lt;&gt;0,R36/N36,"-")</f>
        <v>-</v>
      </c>
      <c r="T36" s="18"/>
      <c r="U36" s="19" t="str">
        <f aca="false">IF(K36="-","   ",IF((G36-K36)&gt;=0,"ok","esgoto maior"))</f>
        <v>ok</v>
      </c>
      <c r="V36" s="20" t="n">
        <f aca="false">(D36-C36)/C36</f>
        <v>-0.0301056770705333</v>
      </c>
      <c r="W36" s="20" t="n">
        <f aca="false">(E36-D36)/D36</f>
        <v>-0.00392753072342582</v>
      </c>
      <c r="X36" s="20" t="n">
        <f aca="false">(F36-E36)/E36</f>
        <v>0.142323836174002</v>
      </c>
      <c r="Y36" s="20" t="n">
        <f aca="false">AVERAGE(V36:X36)</f>
        <v>0.0360968761266808</v>
      </c>
      <c r="Z36" s="20" t="n">
        <f aca="false">(H36-G36)/G36</f>
        <v>0.000500166722240747</v>
      </c>
      <c r="AA36" s="20" t="n">
        <f aca="false">(I36-H36)/H36</f>
        <v>0.0631561406432261</v>
      </c>
      <c r="AB36" s="20" t="n">
        <f aca="false">(J36-I36)/I36</f>
        <v>0.05858934169279</v>
      </c>
      <c r="AC36" s="20" t="n">
        <f aca="false">AVERAGE(Z36:AB36)</f>
        <v>0.0407485496860856</v>
      </c>
      <c r="AD36" s="20" t="s">
        <v>18</v>
      </c>
      <c r="AE36" s="20" t="s">
        <v>18</v>
      </c>
      <c r="AF36" s="20" t="s">
        <v>18</v>
      </c>
      <c r="AG36" s="20" t="s">
        <v>18</v>
      </c>
      <c r="AH36" s="22"/>
    </row>
    <row r="37" customFormat="false" ht="12" hidden="false" customHeight="false" outlineLevel="0" collapsed="false">
      <c r="A37" s="16" t="n">
        <v>30</v>
      </c>
      <c r="B37" s="17" t="s">
        <v>47</v>
      </c>
      <c r="C37" s="18" t="n">
        <v>670610</v>
      </c>
      <c r="D37" s="18" t="n">
        <v>657100</v>
      </c>
      <c r="E37" s="18" t="n">
        <v>672030</v>
      </c>
      <c r="F37" s="18" t="n">
        <v>716359.01</v>
      </c>
      <c r="G37" s="18" t="n">
        <v>428400</v>
      </c>
      <c r="H37" s="18" t="n">
        <v>430690</v>
      </c>
      <c r="I37" s="18" t="n">
        <v>446030</v>
      </c>
      <c r="J37" s="18" t="n">
        <v>466557</v>
      </c>
      <c r="K37" s="18" t="n">
        <v>0</v>
      </c>
      <c r="L37" s="18" t="n">
        <v>0</v>
      </c>
      <c r="M37" s="18" t="n">
        <v>0</v>
      </c>
      <c r="N37" s="18" t="n">
        <v>44</v>
      </c>
      <c r="O37" s="18" t="n">
        <v>0</v>
      </c>
      <c r="P37" s="18" t="n">
        <v>0</v>
      </c>
      <c r="Q37" s="18" t="n">
        <v>0</v>
      </c>
      <c r="R37" s="18" t="n">
        <v>0</v>
      </c>
      <c r="S37" s="36" t="str">
        <f aca="false">IF(R37&lt;&gt;0,R37/N37,"-")</f>
        <v>-</v>
      </c>
      <c r="T37" s="18"/>
      <c r="U37" s="19" t="str">
        <f aca="false">IF(K37="-","   ",IF((G37-K37)&gt;=0,"ok","esgoto maior"))</f>
        <v>ok</v>
      </c>
      <c r="V37" s="20" t="n">
        <f aca="false">(D37-C37)/C37</f>
        <v>-0.0201458373719449</v>
      </c>
      <c r="W37" s="20" t="n">
        <f aca="false">(E37-D37)/D37</f>
        <v>0.022721047024806</v>
      </c>
      <c r="X37" s="20" t="n">
        <f aca="false">(F37-E37)/E37</f>
        <v>0.0659628439206583</v>
      </c>
      <c r="Y37" s="20" t="n">
        <f aca="false">AVERAGE(V37:X37)</f>
        <v>0.0228460178578398</v>
      </c>
      <c r="Z37" s="20" t="n">
        <f aca="false">(H37-G37)/G37</f>
        <v>0.00534547152194211</v>
      </c>
      <c r="AA37" s="20" t="n">
        <f aca="false">(I37-H37)/H37</f>
        <v>0.0356172653184425</v>
      </c>
      <c r="AB37" s="20" t="n">
        <f aca="false">(J37-I37)/I37</f>
        <v>0.0460215680559604</v>
      </c>
      <c r="AC37" s="20" t="n">
        <f aca="false">AVERAGE(Z37:AB37)</f>
        <v>0.0289947682987817</v>
      </c>
      <c r="AD37" s="20" t="s">
        <v>18</v>
      </c>
      <c r="AE37" s="20" t="s">
        <v>18</v>
      </c>
      <c r="AF37" s="20" t="s">
        <v>18</v>
      </c>
      <c r="AG37" s="20" t="s">
        <v>18</v>
      </c>
      <c r="AH37" s="22"/>
    </row>
    <row r="38" customFormat="false" ht="12" hidden="false" customHeight="false" outlineLevel="0" collapsed="false">
      <c r="A38" s="16" t="n">
        <v>31</v>
      </c>
      <c r="B38" s="17" t="s">
        <v>48</v>
      </c>
      <c r="C38" s="18" t="n">
        <v>1449710</v>
      </c>
      <c r="D38" s="18" t="n">
        <v>1401180</v>
      </c>
      <c r="E38" s="18" t="n">
        <v>1419030</v>
      </c>
      <c r="F38" s="18" t="n">
        <v>1504604.5</v>
      </c>
      <c r="G38" s="18" t="n">
        <v>992890</v>
      </c>
      <c r="H38" s="18" t="n">
        <v>987970</v>
      </c>
      <c r="I38" s="18" t="n">
        <v>1005850</v>
      </c>
      <c r="J38" s="18" t="n">
        <v>1038184</v>
      </c>
      <c r="K38" s="18" t="n">
        <v>529630</v>
      </c>
      <c r="L38" s="18" t="n">
        <v>540620</v>
      </c>
      <c r="M38" s="18" t="n">
        <v>582480</v>
      </c>
      <c r="N38" s="18" t="n">
        <v>605413</v>
      </c>
      <c r="O38" s="18" t="n">
        <v>529630</v>
      </c>
      <c r="P38" s="18" t="n">
        <v>540620</v>
      </c>
      <c r="Q38" s="18" t="n">
        <v>582480</v>
      </c>
      <c r="R38" s="18" t="n">
        <v>605413</v>
      </c>
      <c r="S38" s="36" t="n">
        <f aca="false">IF(R38&lt;&gt;0,R38/N38,"-")</f>
        <v>1</v>
      </c>
      <c r="T38" s="18"/>
      <c r="U38" s="19" t="str">
        <f aca="false">IF(K38="-","   ",IF((G38-K38)&gt;=0,"ok","esgoto maior"))</f>
        <v>ok</v>
      </c>
      <c r="V38" s="20" t="n">
        <f aca="false">(D38-C38)/C38</f>
        <v>-0.0334756606493713</v>
      </c>
      <c r="W38" s="20" t="n">
        <f aca="false">(E38-D38)/D38</f>
        <v>0.0127392626215047</v>
      </c>
      <c r="X38" s="20" t="n">
        <f aca="false">(F38-E38)/E38</f>
        <v>0.0603049266047933</v>
      </c>
      <c r="Y38" s="20" t="n">
        <f aca="false">AVERAGE(V38:X38)</f>
        <v>0.0131895095256422</v>
      </c>
      <c r="Z38" s="20" t="n">
        <f aca="false">(H38-G38)/G38</f>
        <v>-0.00495523169736829</v>
      </c>
      <c r="AA38" s="20" t="n">
        <f aca="false">(I38-H38)/H38</f>
        <v>0.0180977155176777</v>
      </c>
      <c r="AB38" s="20" t="n">
        <f aca="false">(J38-I38)/I38</f>
        <v>0.0321459462146443</v>
      </c>
      <c r="AC38" s="20" t="n">
        <f aca="false">AVERAGE(Z38:AB38)</f>
        <v>0.0150961433449846</v>
      </c>
      <c r="AD38" s="20" t="n">
        <f aca="false">(L38-K38)/K38</f>
        <v>0.0207503351396258</v>
      </c>
      <c r="AE38" s="20" t="n">
        <f aca="false">(M38-L38)/L38</f>
        <v>0.0774296178461766</v>
      </c>
      <c r="AF38" s="20" t="n">
        <f aca="false">(N38-M38)/M38</f>
        <v>0.039371308886142</v>
      </c>
      <c r="AG38" s="20" t="n">
        <f aca="false">AVERAGE(AD38:AF38)</f>
        <v>0.0458504206239815</v>
      </c>
      <c r="AH38" s="22"/>
    </row>
    <row r="39" customFormat="false" ht="12" hidden="false" customHeight="false" outlineLevel="0" collapsed="false">
      <c r="A39" s="16" t="n">
        <v>32</v>
      </c>
      <c r="B39" s="17" t="s">
        <v>49</v>
      </c>
      <c r="C39" s="18" t="n">
        <v>381030</v>
      </c>
      <c r="D39" s="18" t="n">
        <v>343270</v>
      </c>
      <c r="E39" s="18" t="n">
        <v>341570</v>
      </c>
      <c r="F39" s="18" t="n">
        <v>388173.75</v>
      </c>
      <c r="G39" s="18" t="n">
        <v>283290</v>
      </c>
      <c r="H39" s="18" t="n">
        <v>275140</v>
      </c>
      <c r="I39" s="18" t="n">
        <v>275360</v>
      </c>
      <c r="J39" s="18" t="n">
        <v>290185</v>
      </c>
      <c r="K39" s="18" t="n">
        <v>0</v>
      </c>
      <c r="L39" s="18" t="n">
        <v>0</v>
      </c>
      <c r="M39" s="18" t="n">
        <v>0</v>
      </c>
      <c r="N39" s="18" t="n">
        <v>0</v>
      </c>
      <c r="O39" s="18" t="n">
        <v>0</v>
      </c>
      <c r="P39" s="18" t="n">
        <v>0</v>
      </c>
      <c r="Q39" s="18" t="n">
        <v>0</v>
      </c>
      <c r="R39" s="18" t="n">
        <v>0</v>
      </c>
      <c r="S39" s="36" t="str">
        <f aca="false">IF(R39&lt;&gt;0,R39/N39,"-")</f>
        <v>-</v>
      </c>
      <c r="T39" s="18"/>
      <c r="U39" s="19" t="str">
        <f aca="false">IF(K39="-","   ",IF((G39-K39)&gt;=0,"ok","esgoto maior"))</f>
        <v>ok</v>
      </c>
      <c r="V39" s="20" t="n">
        <f aca="false">(D39-C39)/C39</f>
        <v>-0.0990998084140356</v>
      </c>
      <c r="W39" s="20" t="n">
        <f aca="false">(E39-D39)/D39</f>
        <v>-0.00495236985463338</v>
      </c>
      <c r="X39" s="20" t="n">
        <f aca="false">(F39-E39)/E39</f>
        <v>0.136439821998419</v>
      </c>
      <c r="Y39" s="20" t="n">
        <f aca="false">AVERAGE(V39:X39)</f>
        <v>0.01079588124325</v>
      </c>
      <c r="Z39" s="20" t="n">
        <f aca="false">(H39-G39)/G39</f>
        <v>-0.0287691058632497</v>
      </c>
      <c r="AA39" s="20" t="n">
        <f aca="false">(I39-H39)/H39</f>
        <v>0.00079959293450607</v>
      </c>
      <c r="AB39" s="20" t="n">
        <f aca="false">(J39-I39)/I39</f>
        <v>0.053838611272516</v>
      </c>
      <c r="AC39" s="20" t="n">
        <f aca="false">AVERAGE(Z39:AB39)</f>
        <v>0.00862303278125746</v>
      </c>
      <c r="AD39" s="20" t="s">
        <v>18</v>
      </c>
      <c r="AE39" s="20" t="s">
        <v>18</v>
      </c>
      <c r="AF39" s="20" t="s">
        <v>18</v>
      </c>
      <c r="AG39" s="20" t="s">
        <v>18</v>
      </c>
      <c r="AH39" s="22"/>
    </row>
    <row r="40" customFormat="false" ht="12" hidden="false" customHeight="false" outlineLevel="0" collapsed="false">
      <c r="A40" s="16" t="n">
        <v>33</v>
      </c>
      <c r="B40" s="17" t="s">
        <v>50</v>
      </c>
      <c r="C40" s="18" t="n">
        <v>1380310</v>
      </c>
      <c r="D40" s="18" t="n">
        <v>1405770</v>
      </c>
      <c r="E40" s="18" t="n">
        <v>1457770</v>
      </c>
      <c r="F40" s="18" t="n">
        <v>1450069.94</v>
      </c>
      <c r="G40" s="18" t="n">
        <v>1002200</v>
      </c>
      <c r="H40" s="18" t="n">
        <v>960970</v>
      </c>
      <c r="I40" s="18" t="n">
        <v>976870</v>
      </c>
      <c r="J40" s="18" t="n">
        <v>1019670</v>
      </c>
      <c r="K40" s="18" t="n">
        <v>1156470</v>
      </c>
      <c r="L40" s="18" t="n">
        <v>1139320</v>
      </c>
      <c r="M40" s="18" t="n">
        <v>1163400</v>
      </c>
      <c r="N40" s="18" t="n">
        <v>1205014</v>
      </c>
      <c r="O40" s="18" t="n">
        <v>1156470</v>
      </c>
      <c r="P40" s="18" t="n">
        <v>1139320</v>
      </c>
      <c r="Q40" s="18" t="n">
        <v>1163400</v>
      </c>
      <c r="R40" s="18" t="n">
        <v>1205014</v>
      </c>
      <c r="S40" s="36" t="n">
        <f aca="false">IF(R40&lt;&gt;0,R40/N40,"-")</f>
        <v>1</v>
      </c>
      <c r="T40" s="18"/>
      <c r="U40" s="19" t="str">
        <f aca="false">IF(K40="-","   ",IF((G40-K40)&gt;=0,"ok","esgoto maior"))</f>
        <v>esgoto maior</v>
      </c>
      <c r="V40" s="20" t="n">
        <f aca="false">(D40-C40)/C40</f>
        <v>0.0184451318906622</v>
      </c>
      <c r="W40" s="20" t="n">
        <f aca="false">(E40-D40)/D40</f>
        <v>0.0369904038356203</v>
      </c>
      <c r="X40" s="20" t="n">
        <f aca="false">(F40-E40)/E40</f>
        <v>-0.00528208153549604</v>
      </c>
      <c r="Y40" s="20" t="n">
        <f aca="false">AVERAGE(V40:X40)</f>
        <v>0.0167178180635955</v>
      </c>
      <c r="Z40" s="20" t="n">
        <f aca="false">(H40-G40)/G40</f>
        <v>-0.0411394931151467</v>
      </c>
      <c r="AA40" s="20" t="n">
        <f aca="false">(I40-H40)/H40</f>
        <v>0.0165457818662393</v>
      </c>
      <c r="AB40" s="20" t="n">
        <f aca="false">(J40-I40)/I40</f>
        <v>0.0438134040353374</v>
      </c>
      <c r="AC40" s="20" t="n">
        <f aca="false">AVERAGE(Z40:AB40)</f>
        <v>0.00640656426214333</v>
      </c>
      <c r="AD40" s="20" t="n">
        <f aca="false">(L40-K40)/K40</f>
        <v>-0.0148296107983778</v>
      </c>
      <c r="AE40" s="20" t="n">
        <f aca="false">(M40-L40)/L40</f>
        <v>0.0211354141066601</v>
      </c>
      <c r="AF40" s="20" t="n">
        <f aca="false">(N40-M40)/M40</f>
        <v>0.0357692968884305</v>
      </c>
      <c r="AG40" s="20" t="n">
        <f aca="false">AVERAGE(AD40:AF40)</f>
        <v>0.0140250333989043</v>
      </c>
      <c r="AH40" s="22"/>
    </row>
    <row r="41" customFormat="false" ht="12" hidden="false" customHeight="false" outlineLevel="0" collapsed="false">
      <c r="A41" s="16" t="n">
        <v>34</v>
      </c>
      <c r="B41" s="17" t="s">
        <v>51</v>
      </c>
      <c r="C41" s="18" t="n">
        <v>629860</v>
      </c>
      <c r="D41" s="18" t="n">
        <v>574990</v>
      </c>
      <c r="E41" s="18" t="n">
        <v>588600</v>
      </c>
      <c r="F41" s="18" t="n">
        <v>645684</v>
      </c>
      <c r="G41" s="18" t="n">
        <v>365940</v>
      </c>
      <c r="H41" s="18" t="n">
        <v>373960</v>
      </c>
      <c r="I41" s="18" t="n">
        <v>389850</v>
      </c>
      <c r="J41" s="18" t="n">
        <v>414886</v>
      </c>
      <c r="K41" s="18" t="n">
        <v>0</v>
      </c>
      <c r="L41" s="18" t="n">
        <v>0</v>
      </c>
      <c r="M41" s="18" t="n">
        <v>0</v>
      </c>
      <c r="N41" s="18" t="n">
        <v>0</v>
      </c>
      <c r="O41" s="18" t="n">
        <v>0</v>
      </c>
      <c r="P41" s="18" t="n">
        <v>0</v>
      </c>
      <c r="Q41" s="18" t="n">
        <v>0</v>
      </c>
      <c r="R41" s="18" t="n">
        <v>0</v>
      </c>
      <c r="S41" s="36" t="str">
        <f aca="false">IF(R41&lt;&gt;0,R41/N41,"-")</f>
        <v>-</v>
      </c>
      <c r="T41" s="18"/>
      <c r="U41" s="19" t="str">
        <f aca="false">IF(K41="-","   ",IF((G41-K41)&gt;=0,"ok","esgoto maior"))</f>
        <v>ok</v>
      </c>
      <c r="V41" s="20" t="n">
        <f aca="false">(D41-C41)/C41</f>
        <v>-0.087114596894548</v>
      </c>
      <c r="W41" s="20" t="n">
        <f aca="false">(E41-D41)/D41</f>
        <v>0.0236699768691629</v>
      </c>
      <c r="X41" s="20" t="n">
        <f aca="false">(F41-E41)/E41</f>
        <v>0.0969826707441386</v>
      </c>
      <c r="Y41" s="20" t="n">
        <f aca="false">AVERAGE(V41:X41)</f>
        <v>0.0111793502395845</v>
      </c>
      <c r="Z41" s="20" t="n">
        <f aca="false">(H41-G41)/G41</f>
        <v>0.0219161611193092</v>
      </c>
      <c r="AA41" s="20" t="n">
        <f aca="false">(I41-H41)/H41</f>
        <v>0.0424911755267943</v>
      </c>
      <c r="AB41" s="20" t="n">
        <f aca="false">(J41-I41)/I41</f>
        <v>0.0642195716301141</v>
      </c>
      <c r="AC41" s="20" t="n">
        <f aca="false">AVERAGE(Z41:AB41)</f>
        <v>0.0428756360920726</v>
      </c>
      <c r="AD41" s="20" t="s">
        <v>18</v>
      </c>
      <c r="AE41" s="20" t="s">
        <v>18</v>
      </c>
      <c r="AF41" s="20" t="s">
        <v>18</v>
      </c>
      <c r="AG41" s="20" t="s">
        <v>18</v>
      </c>
      <c r="AH41" s="22"/>
    </row>
    <row r="42" customFormat="false" ht="12" hidden="false" customHeight="false" outlineLevel="0" collapsed="false">
      <c r="A42" s="16" t="n">
        <v>35</v>
      </c>
      <c r="B42" s="17" t="s">
        <v>52</v>
      </c>
      <c r="C42" s="18" t="n">
        <v>93880</v>
      </c>
      <c r="D42" s="18" t="n">
        <v>86820</v>
      </c>
      <c r="E42" s="18" t="n">
        <v>91690</v>
      </c>
      <c r="F42" s="18" t="n">
        <v>94331</v>
      </c>
      <c r="G42" s="18" t="n">
        <v>65250</v>
      </c>
      <c r="H42" s="18" t="n">
        <v>62710</v>
      </c>
      <c r="I42" s="18" t="n">
        <v>68370</v>
      </c>
      <c r="J42" s="18" t="n">
        <v>75890</v>
      </c>
      <c r="K42" s="18" t="n">
        <v>0</v>
      </c>
      <c r="L42" s="18" t="n">
        <v>0</v>
      </c>
      <c r="M42" s="18" t="n">
        <v>0</v>
      </c>
      <c r="N42" s="18" t="n">
        <v>0</v>
      </c>
      <c r="O42" s="18" t="n">
        <v>0</v>
      </c>
      <c r="P42" s="18" t="n">
        <v>0</v>
      </c>
      <c r="Q42" s="18" t="n">
        <v>0</v>
      </c>
      <c r="R42" s="18" t="n">
        <v>0</v>
      </c>
      <c r="S42" s="36" t="str">
        <f aca="false">IF(R42&lt;&gt;0,R42/N42,"-")</f>
        <v>-</v>
      </c>
      <c r="T42" s="18"/>
      <c r="U42" s="19" t="str">
        <f aca="false">IF(K42="-","   ",IF((G42-K42)&gt;=0,"ok","esgoto maior"))</f>
        <v>ok</v>
      </c>
      <c r="V42" s="20" t="n">
        <f aca="false">(D42-C42)/C42</f>
        <v>-0.0752023860247124</v>
      </c>
      <c r="W42" s="20" t="n">
        <f aca="false">(E42-D42)/D42</f>
        <v>0.0560930661137987</v>
      </c>
      <c r="X42" s="20" t="n">
        <f aca="false">(F42-E42)/E42</f>
        <v>0.02880357727124</v>
      </c>
      <c r="Y42" s="20" t="n">
        <f aca="false">AVERAGE(V42:X42)</f>
        <v>0.00323141912010877</v>
      </c>
      <c r="Z42" s="20" t="n">
        <f aca="false">(H42-G42)/G42</f>
        <v>-0.0389272030651341</v>
      </c>
      <c r="AA42" s="20" t="n">
        <f aca="false">(I42-H42)/H42</f>
        <v>0.0902567373624621</v>
      </c>
      <c r="AB42" s="20" t="n">
        <f aca="false">(J42-I42)/I42</f>
        <v>0.109989761591341</v>
      </c>
      <c r="AC42" s="20" t="n">
        <f aca="false">AVERAGE(Z42:AB42)</f>
        <v>0.0537730986295564</v>
      </c>
      <c r="AD42" s="20" t="s">
        <v>18</v>
      </c>
      <c r="AE42" s="20" t="s">
        <v>18</v>
      </c>
      <c r="AF42" s="20" t="s">
        <v>18</v>
      </c>
      <c r="AG42" s="20" t="s">
        <v>18</v>
      </c>
      <c r="AH42" s="22"/>
    </row>
    <row r="43" customFormat="false" ht="12" hidden="false" customHeight="false" outlineLevel="0" collapsed="false">
      <c r="A43" s="16" t="n">
        <v>36</v>
      </c>
      <c r="B43" s="17" t="s">
        <v>53</v>
      </c>
      <c r="C43" s="18" t="n">
        <v>237000</v>
      </c>
      <c r="D43" s="18" t="n">
        <v>226210</v>
      </c>
      <c r="E43" s="18" t="n">
        <v>232750</v>
      </c>
      <c r="F43" s="18" t="n">
        <v>233414</v>
      </c>
      <c r="G43" s="18" t="n">
        <v>195810</v>
      </c>
      <c r="H43" s="18" t="n">
        <v>201260</v>
      </c>
      <c r="I43" s="18" t="n">
        <v>204660</v>
      </c>
      <c r="J43" s="18" t="n">
        <v>208668</v>
      </c>
      <c r="K43" s="18" t="n">
        <v>0</v>
      </c>
      <c r="L43" s="18" t="n">
        <v>0</v>
      </c>
      <c r="M43" s="18" t="n">
        <v>0</v>
      </c>
      <c r="N43" s="18" t="n">
        <v>1</v>
      </c>
      <c r="O43" s="18" t="n">
        <v>0</v>
      </c>
      <c r="P43" s="18" t="n">
        <v>0</v>
      </c>
      <c r="Q43" s="18" t="n">
        <v>0</v>
      </c>
      <c r="R43" s="18" t="n">
        <v>1</v>
      </c>
      <c r="S43" s="36" t="s">
        <v>18</v>
      </c>
      <c r="T43" s="18"/>
      <c r="U43" s="19" t="str">
        <f aca="false">IF(K43="-","   ",IF((G43-K43)&gt;=0,"ok","esgoto maior"))</f>
        <v>ok</v>
      </c>
      <c r="V43" s="20" t="n">
        <f aca="false">(D43-C43)/C43</f>
        <v>-0.0455274261603376</v>
      </c>
      <c r="W43" s="20" t="n">
        <f aca="false">(E43-D43)/D43</f>
        <v>0.0289111887184475</v>
      </c>
      <c r="X43" s="20" t="n">
        <f aca="false">(F43-E43)/E43</f>
        <v>0.00285284640171858</v>
      </c>
      <c r="Y43" s="20" t="n">
        <f aca="false">AVERAGE(V43:X43)</f>
        <v>-0.0045877970133905</v>
      </c>
      <c r="Z43" s="20" t="n">
        <f aca="false">(H43-G43)/G43</f>
        <v>0.0278331035187171</v>
      </c>
      <c r="AA43" s="20" t="n">
        <f aca="false">(I43-H43)/H43</f>
        <v>0.0168935705058134</v>
      </c>
      <c r="AB43" s="20" t="n">
        <f aca="false">(J43-I43)/I43</f>
        <v>0.0195836997947816</v>
      </c>
      <c r="AC43" s="20" t="n">
        <f aca="false">AVERAGE(Z43:AB43)</f>
        <v>0.021436791273104</v>
      </c>
      <c r="AD43" s="20" t="s">
        <v>18</v>
      </c>
      <c r="AE43" s="20" t="s">
        <v>18</v>
      </c>
      <c r="AF43" s="20" t="s">
        <v>18</v>
      </c>
      <c r="AG43" s="20" t="s">
        <v>18</v>
      </c>
      <c r="AH43" s="22"/>
    </row>
    <row r="44" customFormat="false" ht="12" hidden="false" customHeight="false" outlineLevel="0" collapsed="false">
      <c r="A44" s="16" t="n">
        <v>37</v>
      </c>
      <c r="B44" s="17" t="s">
        <v>54</v>
      </c>
      <c r="C44" s="18" t="n">
        <v>276910</v>
      </c>
      <c r="D44" s="18" t="n">
        <v>270210</v>
      </c>
      <c r="E44" s="18" t="n">
        <v>270460</v>
      </c>
      <c r="F44" s="18" t="n">
        <v>243990.27</v>
      </c>
      <c r="G44" s="18" t="n">
        <v>196320</v>
      </c>
      <c r="H44" s="18" t="n">
        <v>182330</v>
      </c>
      <c r="I44" s="18" t="n">
        <v>173500</v>
      </c>
      <c r="J44" s="18" t="n">
        <v>181585</v>
      </c>
      <c r="K44" s="18" t="n">
        <v>165030</v>
      </c>
      <c r="L44" s="18" t="n">
        <v>158830</v>
      </c>
      <c r="M44" s="18" t="n">
        <v>151960</v>
      </c>
      <c r="N44" s="18" t="n">
        <v>161516</v>
      </c>
      <c r="O44" s="18" t="n">
        <v>165030</v>
      </c>
      <c r="P44" s="18" t="n">
        <v>158830</v>
      </c>
      <c r="Q44" s="18" t="n">
        <v>151960</v>
      </c>
      <c r="R44" s="18" t="n">
        <v>161516</v>
      </c>
      <c r="S44" s="36" t="n">
        <f aca="false">IF(R44&lt;&gt;0,R44/N44,"-")</f>
        <v>1</v>
      </c>
      <c r="T44" s="18"/>
      <c r="U44" s="19" t="str">
        <f aca="false">IF(K44="-","   ",IF((G44-K44)&gt;=0,"ok","esgoto maior"))</f>
        <v>ok</v>
      </c>
      <c r="V44" s="20" t="n">
        <f aca="false">(D44-C44)/C44</f>
        <v>-0.0241955870138312</v>
      </c>
      <c r="W44" s="20" t="n">
        <f aca="false">(E44-D44)/D44</f>
        <v>0.000925206321009585</v>
      </c>
      <c r="X44" s="20" t="n">
        <f aca="false">(F44-E44)/E44</f>
        <v>-0.0978692967536789</v>
      </c>
      <c r="Y44" s="20" t="n">
        <f aca="false">AVERAGE(V44:X44)</f>
        <v>-0.0403798924821668</v>
      </c>
      <c r="Z44" s="20" t="n">
        <f aca="false">(H44-G44)/G44</f>
        <v>-0.071261206193969</v>
      </c>
      <c r="AA44" s="20" t="n">
        <f aca="false">(I44-H44)/H44</f>
        <v>-0.0484286732847036</v>
      </c>
      <c r="AB44" s="20" t="n">
        <f aca="false">(J44-I44)/I44</f>
        <v>0.0465994236311239</v>
      </c>
      <c r="AC44" s="20" t="n">
        <f aca="false">AVERAGE(Z44:AB44)</f>
        <v>-0.0243634852825162</v>
      </c>
      <c r="AD44" s="20" t="n">
        <f aca="false">(L44-K44)/K44</f>
        <v>-0.0375689268617827</v>
      </c>
      <c r="AE44" s="20" t="n">
        <f aca="false">(M44-L44)/L44</f>
        <v>-0.0432537933639741</v>
      </c>
      <c r="AF44" s="20" t="n">
        <f aca="false">(N44-M44)/M44</f>
        <v>0.062884969728876</v>
      </c>
      <c r="AG44" s="20" t="n">
        <f aca="false">AVERAGE(AD44:AF44)</f>
        <v>-0.00597925016562692</v>
      </c>
      <c r="AH44" s="22"/>
    </row>
    <row r="45" customFormat="false" ht="12" hidden="false" customHeight="false" outlineLevel="0" collapsed="false">
      <c r="A45" s="16" t="n">
        <v>38</v>
      </c>
      <c r="B45" s="17" t="s">
        <v>55</v>
      </c>
      <c r="C45" s="18" t="n">
        <v>836300</v>
      </c>
      <c r="D45" s="18" t="n">
        <v>759960</v>
      </c>
      <c r="E45" s="18" t="n">
        <v>794430</v>
      </c>
      <c r="F45" s="18" t="n">
        <v>828602.69</v>
      </c>
      <c r="G45" s="18" t="n">
        <v>560020</v>
      </c>
      <c r="H45" s="18" t="n">
        <v>547510</v>
      </c>
      <c r="I45" s="18" t="n">
        <v>574940</v>
      </c>
      <c r="J45" s="18" t="n">
        <v>598658</v>
      </c>
      <c r="K45" s="18" t="n">
        <v>92730</v>
      </c>
      <c r="L45" s="18" t="n">
        <v>88490</v>
      </c>
      <c r="M45" s="18" t="n">
        <v>88250</v>
      </c>
      <c r="N45" s="18" t="n">
        <v>87340</v>
      </c>
      <c r="O45" s="18" t="n">
        <v>92730</v>
      </c>
      <c r="P45" s="18" t="n">
        <v>0</v>
      </c>
      <c r="Q45" s="18" t="n">
        <v>88250</v>
      </c>
      <c r="R45" s="18" t="n">
        <v>0</v>
      </c>
      <c r="S45" s="36" t="str">
        <f aca="false">IF(R45&lt;&gt;0,R45/N45,"-")</f>
        <v>-</v>
      </c>
      <c r="T45" s="18"/>
      <c r="U45" s="19" t="str">
        <f aca="false">IF(K45="-","   ",IF((G45-K45)&gt;=0,"ok","esgoto maior"))</f>
        <v>ok</v>
      </c>
      <c r="V45" s="20" t="n">
        <f aca="false">(D45-C45)/C45</f>
        <v>-0.0912830324046395</v>
      </c>
      <c r="W45" s="20" t="n">
        <f aca="false">(E45-D45)/D45</f>
        <v>0.0453576504026528</v>
      </c>
      <c r="X45" s="20" t="n">
        <f aca="false">(F45-E45)/E45</f>
        <v>0.0430153569225733</v>
      </c>
      <c r="Y45" s="20" t="n">
        <f aca="false">AVERAGE(V45:X45)</f>
        <v>-0.000970008359804454</v>
      </c>
      <c r="Z45" s="20" t="n">
        <f aca="false">(H45-G45)/G45</f>
        <v>-0.022338487911146</v>
      </c>
      <c r="AA45" s="20" t="n">
        <f aca="false">(I45-H45)/H45</f>
        <v>0.0500995415608847</v>
      </c>
      <c r="AB45" s="20" t="n">
        <f aca="false">(J45-I45)/I45</f>
        <v>0.0412530003130761</v>
      </c>
      <c r="AC45" s="20" t="n">
        <f aca="false">AVERAGE(Z45:AB45)</f>
        <v>0.0230046846542716</v>
      </c>
      <c r="AD45" s="20" t="n">
        <f aca="false">(L45-K45)/K45</f>
        <v>-0.0457241453682735</v>
      </c>
      <c r="AE45" s="20" t="n">
        <f aca="false">(M45-L45)/L45</f>
        <v>-0.00271217086676461</v>
      </c>
      <c r="AF45" s="20" t="n">
        <f aca="false">(N45-M45)/M45</f>
        <v>-0.0103116147308782</v>
      </c>
      <c r="AG45" s="20" t="n">
        <f aca="false">AVERAGE(AD45:AF45)</f>
        <v>-0.0195826436553054</v>
      </c>
      <c r="AH45" s="22"/>
    </row>
    <row r="46" customFormat="false" ht="12" hidden="false" customHeight="false" outlineLevel="0" collapsed="false">
      <c r="A46" s="16" t="n">
        <v>39</v>
      </c>
      <c r="B46" s="17" t="s">
        <v>56</v>
      </c>
      <c r="C46" s="18" t="n">
        <v>153820</v>
      </c>
      <c r="D46" s="18" t="n">
        <v>155190</v>
      </c>
      <c r="E46" s="18" t="n">
        <v>161420</v>
      </c>
      <c r="F46" s="18" t="n">
        <v>161460</v>
      </c>
      <c r="G46" s="18" t="n">
        <v>118870</v>
      </c>
      <c r="H46" s="18" t="n">
        <v>119800</v>
      </c>
      <c r="I46" s="18" t="n">
        <v>123970</v>
      </c>
      <c r="J46" s="18" t="n">
        <v>129729</v>
      </c>
      <c r="K46" s="18" t="n">
        <v>0</v>
      </c>
      <c r="L46" s="18" t="n">
        <v>0</v>
      </c>
      <c r="M46" s="18" t="n">
        <v>0</v>
      </c>
      <c r="N46" s="18" t="n">
        <v>0</v>
      </c>
      <c r="O46" s="18" t="n">
        <v>0</v>
      </c>
      <c r="P46" s="18" t="n">
        <v>0</v>
      </c>
      <c r="Q46" s="18" t="n">
        <v>0</v>
      </c>
      <c r="R46" s="18" t="n">
        <v>0</v>
      </c>
      <c r="S46" s="36" t="str">
        <f aca="false">IF(R46&lt;&gt;0,R46/N46,"-")</f>
        <v>-</v>
      </c>
      <c r="T46" s="18"/>
      <c r="U46" s="19" t="str">
        <f aca="false">IF(K46="-","   ",IF((G46-K46)&gt;=0,"ok","esgoto maior"))</f>
        <v>ok</v>
      </c>
      <c r="V46" s="20" t="n">
        <f aca="false">(D46-C46)/C46</f>
        <v>0.00890651410739826</v>
      </c>
      <c r="W46" s="20" t="n">
        <f aca="false">(E46-D46)/D46</f>
        <v>0.0401443391971132</v>
      </c>
      <c r="X46" s="20" t="n">
        <f aca="false">(F46-E46)/E46</f>
        <v>0.000247800768182381</v>
      </c>
      <c r="Y46" s="20" t="n">
        <f aca="false">AVERAGE(V46:X46)</f>
        <v>0.0164328846908979</v>
      </c>
      <c r="Z46" s="20" t="n">
        <f aca="false">(H46-G46)/G46</f>
        <v>0.00782367291999663</v>
      </c>
      <c r="AA46" s="20" t="n">
        <f aca="false">(I46-H46)/H46</f>
        <v>0.0348080133555926</v>
      </c>
      <c r="AB46" s="20" t="n">
        <f aca="false">(J46-I46)/I46</f>
        <v>0.0464547874485763</v>
      </c>
      <c r="AC46" s="20" t="n">
        <f aca="false">AVERAGE(Z46:AB46)</f>
        <v>0.0296954912413885</v>
      </c>
      <c r="AD46" s="20" t="s">
        <v>18</v>
      </c>
      <c r="AE46" s="20" t="s">
        <v>18</v>
      </c>
      <c r="AF46" s="20" t="s">
        <v>18</v>
      </c>
      <c r="AG46" s="20" t="s">
        <v>18</v>
      </c>
      <c r="AH46" s="22"/>
    </row>
    <row r="47" customFormat="false" ht="12" hidden="false" customHeight="false" outlineLevel="0" collapsed="false">
      <c r="A47" s="16" t="n">
        <v>40</v>
      </c>
      <c r="B47" s="17" t="s">
        <v>57</v>
      </c>
      <c r="C47" s="18" t="n">
        <v>153940</v>
      </c>
      <c r="D47" s="18" t="n">
        <v>135390</v>
      </c>
      <c r="E47" s="18" t="n">
        <v>161710</v>
      </c>
      <c r="F47" s="18" t="n">
        <v>167761</v>
      </c>
      <c r="G47" s="18" t="n">
        <v>89420</v>
      </c>
      <c r="H47" s="18" t="n">
        <v>85710</v>
      </c>
      <c r="I47" s="18" t="n">
        <v>88960</v>
      </c>
      <c r="J47" s="18" t="n">
        <v>88102</v>
      </c>
      <c r="K47" s="18" t="n">
        <v>0</v>
      </c>
      <c r="L47" s="18" t="n">
        <v>0</v>
      </c>
      <c r="M47" s="18" t="n">
        <v>0</v>
      </c>
      <c r="N47" s="18" t="n">
        <v>0</v>
      </c>
      <c r="O47" s="18" t="n">
        <v>0</v>
      </c>
      <c r="P47" s="18" t="n">
        <v>0</v>
      </c>
      <c r="Q47" s="18" t="n">
        <v>0</v>
      </c>
      <c r="R47" s="18" t="n">
        <v>0</v>
      </c>
      <c r="S47" s="36" t="str">
        <f aca="false">IF(R47&lt;&gt;0,R47/N47,"-")</f>
        <v>-</v>
      </c>
      <c r="T47" s="18"/>
      <c r="U47" s="19" t="str">
        <f aca="false">IF(K47="-","   ",IF((G47-K47)&gt;=0,"ok","esgoto maior"))</f>
        <v>ok</v>
      </c>
      <c r="V47" s="20" t="n">
        <f aca="false">(D47-C47)/C47</f>
        <v>-0.120501494088606</v>
      </c>
      <c r="W47" s="20" t="n">
        <f aca="false">(E47-D47)/D47</f>
        <v>0.194401359036856</v>
      </c>
      <c r="X47" s="20" t="n">
        <f aca="false">(F47-E47)/E47</f>
        <v>0.0374188361882382</v>
      </c>
      <c r="Y47" s="20" t="n">
        <f aca="false">AVERAGE(V47:X47)</f>
        <v>0.0371062337121629</v>
      </c>
      <c r="Z47" s="20" t="n">
        <f aca="false">(H47-G47)/G47</f>
        <v>-0.0414895996421382</v>
      </c>
      <c r="AA47" s="20" t="n">
        <f aca="false">(I47-H47)/H47</f>
        <v>0.0379185625947964</v>
      </c>
      <c r="AB47" s="20" t="n">
        <f aca="false">(J47-I47)/I47</f>
        <v>-0.00964478417266187</v>
      </c>
      <c r="AC47" s="20" t="n">
        <f aca="false">AVERAGE(Z47:AB47)</f>
        <v>-0.00440527374000123</v>
      </c>
      <c r="AD47" s="20" t="s">
        <v>18</v>
      </c>
      <c r="AE47" s="20" t="s">
        <v>18</v>
      </c>
      <c r="AF47" s="20" t="s">
        <v>18</v>
      </c>
      <c r="AG47" s="20" t="s">
        <v>18</v>
      </c>
      <c r="AH47" s="22"/>
    </row>
    <row r="48" customFormat="false" ht="12" hidden="false" customHeight="false" outlineLevel="0" collapsed="false">
      <c r="A48" s="16" t="n">
        <v>41</v>
      </c>
      <c r="B48" s="17" t="s">
        <v>58</v>
      </c>
      <c r="C48" s="18" t="n">
        <v>459760</v>
      </c>
      <c r="D48" s="18" t="n">
        <v>435090</v>
      </c>
      <c r="E48" s="18" t="n">
        <v>375750</v>
      </c>
      <c r="F48" s="18" t="n">
        <v>450736</v>
      </c>
      <c r="G48" s="18" t="n">
        <v>262400</v>
      </c>
      <c r="H48" s="18" t="n">
        <v>264000</v>
      </c>
      <c r="I48" s="18" t="n">
        <v>282010</v>
      </c>
      <c r="J48" s="18" t="n">
        <v>277920</v>
      </c>
      <c r="K48" s="18" t="n">
        <v>0</v>
      </c>
      <c r="L48" s="18" t="n">
        <v>0</v>
      </c>
      <c r="M48" s="18" t="n">
        <v>0</v>
      </c>
      <c r="N48" s="18" t="n">
        <v>0</v>
      </c>
      <c r="O48" s="18" t="n">
        <v>0</v>
      </c>
      <c r="P48" s="18" t="n">
        <v>0</v>
      </c>
      <c r="Q48" s="18" t="n">
        <v>0</v>
      </c>
      <c r="R48" s="18" t="n">
        <v>0</v>
      </c>
      <c r="S48" s="36" t="str">
        <f aca="false">IF(R48&lt;&gt;0,R48/N48,"-")</f>
        <v>-</v>
      </c>
      <c r="T48" s="18"/>
      <c r="U48" s="19" t="str">
        <f aca="false">IF(K48="-","   ",IF((G48-K48)&gt;=0,"ok","esgoto maior"))</f>
        <v>ok</v>
      </c>
      <c r="V48" s="20" t="n">
        <f aca="false">(D48-C48)/C48</f>
        <v>-0.0536584304854707</v>
      </c>
      <c r="W48" s="20" t="n">
        <f aca="false">(E48-D48)/D48</f>
        <v>-0.136385575398193</v>
      </c>
      <c r="X48" s="20" t="n">
        <f aca="false">(F48-E48)/E48</f>
        <v>0.199563539587492</v>
      </c>
      <c r="Y48" s="20" t="n">
        <f aca="false">AVERAGE(V48:X48)</f>
        <v>0.00317317790127584</v>
      </c>
      <c r="Z48" s="20" t="n">
        <f aca="false">(H48-G48)/G48</f>
        <v>0.00609756097560976</v>
      </c>
      <c r="AA48" s="20" t="n">
        <f aca="false">(I48-H48)/H48</f>
        <v>0.068219696969697</v>
      </c>
      <c r="AB48" s="20" t="n">
        <f aca="false">(J48-I48)/I48</f>
        <v>-0.0145030318073827</v>
      </c>
      <c r="AC48" s="20" t="n">
        <f aca="false">AVERAGE(Z48:AB48)</f>
        <v>0.019938075379308</v>
      </c>
      <c r="AD48" s="20" t="s">
        <v>18</v>
      </c>
      <c r="AE48" s="20" t="s">
        <v>18</v>
      </c>
      <c r="AF48" s="20" t="s">
        <v>18</v>
      </c>
      <c r="AG48" s="20" t="s">
        <v>18</v>
      </c>
      <c r="AH48" s="22"/>
    </row>
    <row r="49" customFormat="false" ht="12" hidden="false" customHeight="false" outlineLevel="0" collapsed="false">
      <c r="A49" s="16" t="n">
        <v>42</v>
      </c>
      <c r="B49" s="17" t="s">
        <v>59</v>
      </c>
      <c r="C49" s="18" t="n">
        <v>709760</v>
      </c>
      <c r="D49" s="18" t="n">
        <v>698810</v>
      </c>
      <c r="E49" s="18" t="n">
        <v>679830</v>
      </c>
      <c r="F49" s="18" t="n">
        <v>731174.9</v>
      </c>
      <c r="G49" s="18" t="n">
        <v>514080</v>
      </c>
      <c r="H49" s="18" t="n">
        <v>523170</v>
      </c>
      <c r="I49" s="18" t="n">
        <v>540690</v>
      </c>
      <c r="J49" s="18" t="n">
        <v>558695</v>
      </c>
      <c r="K49" s="18" t="n">
        <v>0</v>
      </c>
      <c r="L49" s="18" t="n">
        <v>0</v>
      </c>
      <c r="M49" s="18" t="n">
        <v>0</v>
      </c>
      <c r="N49" s="18" t="n">
        <v>0</v>
      </c>
      <c r="O49" s="18" t="n">
        <v>0</v>
      </c>
      <c r="P49" s="18" t="n">
        <v>0</v>
      </c>
      <c r="Q49" s="18" t="n">
        <v>0</v>
      </c>
      <c r="R49" s="18" t="n">
        <v>0</v>
      </c>
      <c r="S49" s="36" t="str">
        <f aca="false">IF(R49&lt;&gt;0,R49/N49,"-")</f>
        <v>-</v>
      </c>
      <c r="T49" s="18"/>
      <c r="U49" s="19" t="str">
        <f aca="false">IF(K49="-","   ",IF((G49-K49)&gt;=0,"ok","esgoto maior"))</f>
        <v>ok</v>
      </c>
      <c r="V49" s="20" t="n">
        <f aca="false">(D49-C49)/C49</f>
        <v>-0.0154277502254283</v>
      </c>
      <c r="W49" s="20" t="n">
        <f aca="false">(E49-D49)/D49</f>
        <v>-0.027160458493725</v>
      </c>
      <c r="X49" s="20" t="n">
        <f aca="false">(F49-E49)/E49</f>
        <v>0.075526087404204</v>
      </c>
      <c r="Y49" s="20" t="n">
        <f aca="false">AVERAGE(V49:X49)</f>
        <v>0.0109792928950169</v>
      </c>
      <c r="Z49" s="20" t="n">
        <f aca="false">(H49-G49)/G49</f>
        <v>0.0176820728291314</v>
      </c>
      <c r="AA49" s="20" t="n">
        <f aca="false">(I49-H49)/H49</f>
        <v>0.0334881587246976</v>
      </c>
      <c r="AB49" s="20" t="n">
        <f aca="false">(J49-I49)/I49</f>
        <v>0.0333000425382382</v>
      </c>
      <c r="AC49" s="20" t="n">
        <f aca="false">AVERAGE(Z49:AB49)</f>
        <v>0.0281567580306891</v>
      </c>
      <c r="AD49" s="20" t="s">
        <v>18</v>
      </c>
      <c r="AE49" s="20" t="s">
        <v>18</v>
      </c>
      <c r="AF49" s="20" t="s">
        <v>18</v>
      </c>
      <c r="AG49" s="20" t="s">
        <v>18</v>
      </c>
      <c r="AH49" s="22"/>
    </row>
    <row r="50" customFormat="false" ht="12" hidden="false" customHeight="false" outlineLevel="0" collapsed="false">
      <c r="A50" s="16" t="n">
        <v>43</v>
      </c>
      <c r="B50" s="17" t="s">
        <v>60</v>
      </c>
      <c r="C50" s="18" t="n">
        <v>498260</v>
      </c>
      <c r="D50" s="18" t="n">
        <v>479120</v>
      </c>
      <c r="E50" s="18" t="n">
        <v>476520</v>
      </c>
      <c r="F50" s="18" t="n">
        <v>489033.9</v>
      </c>
      <c r="G50" s="18" t="n">
        <v>330240</v>
      </c>
      <c r="H50" s="18" t="n">
        <v>309660</v>
      </c>
      <c r="I50" s="18" t="n">
        <v>309820</v>
      </c>
      <c r="J50" s="18" t="n">
        <v>316485</v>
      </c>
      <c r="K50" s="18" t="n">
        <v>224470</v>
      </c>
      <c r="L50" s="18" t="n">
        <v>214400</v>
      </c>
      <c r="M50" s="18" t="n">
        <v>221380</v>
      </c>
      <c r="N50" s="18" t="n">
        <v>226100</v>
      </c>
      <c r="O50" s="18" t="n">
        <v>224470</v>
      </c>
      <c r="P50" s="18" t="n">
        <v>214400</v>
      </c>
      <c r="Q50" s="18" t="n">
        <v>221380</v>
      </c>
      <c r="R50" s="18" t="n">
        <v>226100</v>
      </c>
      <c r="S50" s="36" t="n">
        <f aca="false">IF(R50&lt;&gt;0,R50/N50,"-")</f>
        <v>1</v>
      </c>
      <c r="T50" s="18"/>
      <c r="U50" s="19" t="str">
        <f aca="false">IF(K50="-","   ",IF((G50-K50)&gt;=0,"ok","esgoto maior"))</f>
        <v>ok</v>
      </c>
      <c r="V50" s="20" t="n">
        <f aca="false">(D50-C50)/C50</f>
        <v>-0.0384136796050255</v>
      </c>
      <c r="W50" s="20" t="n">
        <f aca="false">(E50-D50)/D50</f>
        <v>-0.00542661546167975</v>
      </c>
      <c r="X50" s="20" t="n">
        <f aca="false">(F50-E50)/E50</f>
        <v>0.0262610173759759</v>
      </c>
      <c r="Y50" s="20" t="n">
        <f aca="false">AVERAGE(V50:X50)</f>
        <v>-0.00585975923024312</v>
      </c>
      <c r="Z50" s="20" t="n">
        <f aca="false">(H50-G50)/G50</f>
        <v>-0.0623183139534884</v>
      </c>
      <c r="AA50" s="20" t="n">
        <f aca="false">(I50-H50)/H50</f>
        <v>0.000516695730801524</v>
      </c>
      <c r="AB50" s="20" t="n">
        <f aca="false">(J50-I50)/I50</f>
        <v>0.0215124911238784</v>
      </c>
      <c r="AC50" s="20" t="n">
        <f aca="false">AVERAGE(Z50:AB50)</f>
        <v>-0.0134297090329362</v>
      </c>
      <c r="AD50" s="20" t="n">
        <f aca="false">(L50-K50)/K50</f>
        <v>-0.0448612286719829</v>
      </c>
      <c r="AE50" s="20" t="n">
        <f aca="false">(M50-L50)/L50</f>
        <v>0.0325559701492537</v>
      </c>
      <c r="AF50" s="20" t="n">
        <f aca="false">(N50-M50)/M50</f>
        <v>0.0213208058541874</v>
      </c>
      <c r="AG50" s="20" t="n">
        <f aca="false">AVERAGE(AD50:AF50)</f>
        <v>0.0030051824438194</v>
      </c>
      <c r="AH50" s="22"/>
    </row>
    <row r="51" customFormat="false" ht="12" hidden="false" customHeight="false" outlineLevel="0" collapsed="false">
      <c r="A51" s="16" t="n">
        <v>44</v>
      </c>
      <c r="B51" s="17" t="s">
        <v>61</v>
      </c>
      <c r="C51" s="18" t="n">
        <v>781400</v>
      </c>
      <c r="D51" s="18" t="n">
        <v>840400</v>
      </c>
      <c r="E51" s="18" t="n">
        <v>845710</v>
      </c>
      <c r="F51" s="18" t="n">
        <v>835790.7</v>
      </c>
      <c r="G51" s="18" t="n">
        <v>570400</v>
      </c>
      <c r="H51" s="18" t="n">
        <v>552500</v>
      </c>
      <c r="I51" s="18" t="n">
        <v>548810</v>
      </c>
      <c r="J51" s="18" t="n">
        <v>569205</v>
      </c>
      <c r="K51" s="18" t="n">
        <v>571540</v>
      </c>
      <c r="L51" s="18" t="n">
        <v>561700</v>
      </c>
      <c r="M51" s="18" t="n">
        <v>565580</v>
      </c>
      <c r="N51" s="18" t="n">
        <v>591047</v>
      </c>
      <c r="O51" s="18" t="n">
        <v>571540</v>
      </c>
      <c r="P51" s="18" t="n">
        <v>561700</v>
      </c>
      <c r="Q51" s="18" t="n">
        <v>565580</v>
      </c>
      <c r="R51" s="18" t="n">
        <v>591047</v>
      </c>
      <c r="S51" s="36" t="n">
        <f aca="false">IF(R51&lt;&gt;0,R51/N51,"-")</f>
        <v>1</v>
      </c>
      <c r="T51" s="18"/>
      <c r="U51" s="19" t="str">
        <f aca="false">IF(K51="-","   ",IF((G51-K51)&gt;=0,"ok","esgoto maior"))</f>
        <v>esgoto maior</v>
      </c>
      <c r="V51" s="20" t="n">
        <f aca="false">(D51-C51)/C51</f>
        <v>0.0755055029434349</v>
      </c>
      <c r="W51" s="20" t="n">
        <f aca="false">(E51-D51)/D51</f>
        <v>0.00631841980009519</v>
      </c>
      <c r="X51" s="20" t="n">
        <f aca="false">(F51-E51)/E51</f>
        <v>-0.0117289614643317</v>
      </c>
      <c r="Y51" s="20" t="n">
        <f aca="false">AVERAGE(V51:X51)</f>
        <v>0.0233649870930661</v>
      </c>
      <c r="Z51" s="20" t="n">
        <f aca="false">(H51-G51)/G51</f>
        <v>-0.0313814866760168</v>
      </c>
      <c r="AA51" s="20" t="n">
        <f aca="false">(I51-H51)/H51</f>
        <v>-0.00667873303167421</v>
      </c>
      <c r="AB51" s="20" t="n">
        <f aca="false">(J51-I51)/I51</f>
        <v>0.0371622237204133</v>
      </c>
      <c r="AC51" s="20" t="n">
        <f aca="false">AVERAGE(Z51:AB51)</f>
        <v>-0.000299331995759261</v>
      </c>
      <c r="AD51" s="20" t="n">
        <f aca="false">(L51-K51)/K51</f>
        <v>-0.0172166427546628</v>
      </c>
      <c r="AE51" s="20" t="n">
        <f aca="false">(M51-L51)/L51</f>
        <v>0.00690760192273456</v>
      </c>
      <c r="AF51" s="20" t="n">
        <f aca="false">(N51-M51)/M51</f>
        <v>0.0450281127338308</v>
      </c>
      <c r="AG51" s="20" t="n">
        <f aca="false">AVERAGE(AD51:AF51)</f>
        <v>0.0115730239673008</v>
      </c>
      <c r="AH51" s="22"/>
    </row>
    <row r="52" customFormat="false" ht="12" hidden="false" customHeight="false" outlineLevel="0" collapsed="false">
      <c r="A52" s="16" t="n">
        <v>45</v>
      </c>
      <c r="B52" s="17" t="s">
        <v>62</v>
      </c>
      <c r="C52" s="18" t="n">
        <v>892690</v>
      </c>
      <c r="D52" s="18" t="n">
        <v>874270</v>
      </c>
      <c r="E52" s="18" t="n">
        <v>880630</v>
      </c>
      <c r="F52" s="18" t="n">
        <v>965101.56</v>
      </c>
      <c r="G52" s="18" t="n">
        <v>667410</v>
      </c>
      <c r="H52" s="18" t="n">
        <v>658250</v>
      </c>
      <c r="I52" s="18" t="n">
        <v>675140</v>
      </c>
      <c r="J52" s="18" t="n">
        <v>710797</v>
      </c>
      <c r="K52" s="18" t="n">
        <v>597790</v>
      </c>
      <c r="L52" s="18" t="n">
        <v>589710</v>
      </c>
      <c r="M52" s="18" t="n">
        <v>601120</v>
      </c>
      <c r="N52" s="18" t="n">
        <v>631595</v>
      </c>
      <c r="O52" s="18" t="n">
        <v>597790</v>
      </c>
      <c r="P52" s="18" t="n">
        <v>589710</v>
      </c>
      <c r="Q52" s="18" t="n">
        <v>601120</v>
      </c>
      <c r="R52" s="18" t="n">
        <v>631595</v>
      </c>
      <c r="S52" s="36" t="n">
        <f aca="false">IF(R52&lt;&gt;0,R52/N52,"-")</f>
        <v>1</v>
      </c>
      <c r="T52" s="18"/>
      <c r="U52" s="19" t="str">
        <f aca="false">IF(K52="-","   ",IF((G52-K52)&gt;=0,"ok","esgoto maior"))</f>
        <v>ok</v>
      </c>
      <c r="V52" s="20" t="n">
        <f aca="false">(D52-C52)/C52</f>
        <v>-0.0206342627339838</v>
      </c>
      <c r="W52" s="20" t="n">
        <f aca="false">(E52-D52)/D52</f>
        <v>0.00727464055726492</v>
      </c>
      <c r="X52" s="20" t="n">
        <f aca="false">(F52-E52)/E52</f>
        <v>0.0959217378467687</v>
      </c>
      <c r="Y52" s="20" t="n">
        <f aca="false">AVERAGE(V52:X52)</f>
        <v>0.0275207052233499</v>
      </c>
      <c r="Z52" s="20" t="n">
        <f aca="false">(H52-G52)/G52</f>
        <v>-0.0137246969628864</v>
      </c>
      <c r="AA52" s="20" t="n">
        <f aca="false">(I52-H52)/H52</f>
        <v>0.0256589441701481</v>
      </c>
      <c r="AB52" s="20" t="n">
        <f aca="false">(J52-I52)/I52</f>
        <v>0.0528142311224339</v>
      </c>
      <c r="AC52" s="20" t="n">
        <f aca="false">AVERAGE(Z52:AB52)</f>
        <v>0.0215828261098985</v>
      </c>
      <c r="AD52" s="20" t="n">
        <f aca="false">(L52-K52)/K52</f>
        <v>-0.0135164522658459</v>
      </c>
      <c r="AE52" s="20" t="n">
        <f aca="false">(M52-L52)/L52</f>
        <v>0.0193484933272286</v>
      </c>
      <c r="AF52" s="20" t="n">
        <f aca="false">(N52-M52)/M52</f>
        <v>0.0506970322065478</v>
      </c>
      <c r="AG52" s="20" t="n">
        <f aca="false">AVERAGE(AD52:AF52)</f>
        <v>0.0188430244226435</v>
      </c>
      <c r="AH52" s="22"/>
    </row>
    <row r="53" customFormat="false" ht="12" hidden="false" customHeight="false" outlineLevel="0" collapsed="false">
      <c r="A53" s="16" t="n">
        <v>46</v>
      </c>
      <c r="B53" s="17" t="s">
        <v>63</v>
      </c>
      <c r="C53" s="18" t="n">
        <v>149590</v>
      </c>
      <c r="D53" s="18" t="n">
        <v>161220</v>
      </c>
      <c r="E53" s="18" t="n">
        <v>162200</v>
      </c>
      <c r="F53" s="18" t="n">
        <v>176279</v>
      </c>
      <c r="G53" s="18" t="n">
        <v>112630</v>
      </c>
      <c r="H53" s="18" t="n">
        <v>115270</v>
      </c>
      <c r="I53" s="18" t="n">
        <v>119710</v>
      </c>
      <c r="J53" s="18" t="n">
        <v>124508</v>
      </c>
      <c r="K53" s="18" t="n">
        <v>0</v>
      </c>
      <c r="L53" s="18" t="n">
        <v>0</v>
      </c>
      <c r="M53" s="18" t="n">
        <v>0</v>
      </c>
      <c r="N53" s="18" t="n">
        <v>25</v>
      </c>
      <c r="O53" s="18" t="n">
        <v>0</v>
      </c>
      <c r="P53" s="18" t="n">
        <v>0</v>
      </c>
      <c r="Q53" s="18" t="n">
        <v>0</v>
      </c>
      <c r="R53" s="18" t="n">
        <v>25</v>
      </c>
      <c r="S53" s="36" t="s">
        <v>18</v>
      </c>
      <c r="T53" s="18"/>
      <c r="U53" s="19" t="str">
        <f aca="false">IF(K53="-","   ",IF((G53-K53)&gt;=0,"ok","esgoto maior"))</f>
        <v>ok</v>
      </c>
      <c r="V53" s="20" t="n">
        <f aca="false">(D53-C53)/C53</f>
        <v>0.0777458386255766</v>
      </c>
      <c r="W53" s="20" t="n">
        <f aca="false">(E53-D53)/D53</f>
        <v>0.00607865029152711</v>
      </c>
      <c r="X53" s="20" t="n">
        <f aca="false">(F53-E53)/E53</f>
        <v>0.0868002466091245</v>
      </c>
      <c r="Y53" s="20" t="n">
        <f aca="false">AVERAGE(V53:X53)</f>
        <v>0.0568749118420761</v>
      </c>
      <c r="Z53" s="20" t="n">
        <f aca="false">(H53-G53)/G53</f>
        <v>0.0234395809287046</v>
      </c>
      <c r="AA53" s="20" t="n">
        <f aca="false">(I53-H53)/H53</f>
        <v>0.0385182614730632</v>
      </c>
      <c r="AB53" s="20" t="n">
        <f aca="false">(J53-I53)/I53</f>
        <v>0.0400801938016874</v>
      </c>
      <c r="AC53" s="20" t="n">
        <f aca="false">AVERAGE(Z53:AB53)</f>
        <v>0.0340126787344851</v>
      </c>
      <c r="AD53" s="20" t="s">
        <v>18</v>
      </c>
      <c r="AE53" s="20" t="s">
        <v>18</v>
      </c>
      <c r="AF53" s="20" t="s">
        <v>18</v>
      </c>
      <c r="AG53" s="20" t="s">
        <v>18</v>
      </c>
      <c r="AH53" s="22"/>
    </row>
    <row r="54" customFormat="false" ht="12" hidden="false" customHeight="false" outlineLevel="0" collapsed="false">
      <c r="A54" s="16" t="n">
        <v>47</v>
      </c>
      <c r="B54" s="17" t="s">
        <v>64</v>
      </c>
      <c r="C54" s="18" t="n">
        <v>168860</v>
      </c>
      <c r="D54" s="18" t="n">
        <v>158150</v>
      </c>
      <c r="E54" s="18" t="n">
        <v>177620</v>
      </c>
      <c r="F54" s="18" t="n">
        <v>194699</v>
      </c>
      <c r="G54" s="18" t="n">
        <v>123210</v>
      </c>
      <c r="H54" s="18" t="n">
        <v>118830</v>
      </c>
      <c r="I54" s="18" t="n">
        <v>133980</v>
      </c>
      <c r="J54" s="18" t="n">
        <v>143272</v>
      </c>
      <c r="K54" s="18" t="n">
        <v>0</v>
      </c>
      <c r="L54" s="18" t="n">
        <v>0</v>
      </c>
      <c r="M54" s="18" t="n">
        <v>0</v>
      </c>
      <c r="N54" s="18" t="n">
        <v>0</v>
      </c>
      <c r="O54" s="18" t="n">
        <v>0</v>
      </c>
      <c r="P54" s="18" t="n">
        <v>0</v>
      </c>
      <c r="Q54" s="18" t="n">
        <v>0</v>
      </c>
      <c r="R54" s="18" t="n">
        <v>0</v>
      </c>
      <c r="S54" s="36" t="str">
        <f aca="false">IF(R54&lt;&gt;0,R54/N54,"-")</f>
        <v>-</v>
      </c>
      <c r="T54" s="18"/>
      <c r="U54" s="19" t="str">
        <f aca="false">IF(K54="-","   ",IF((G54-K54)&gt;=0,"ok","esgoto maior"))</f>
        <v>ok</v>
      </c>
      <c r="V54" s="20" t="n">
        <f aca="false">(D54-C54)/C54</f>
        <v>-0.0634253227525761</v>
      </c>
      <c r="W54" s="20" t="n">
        <f aca="false">(E54-D54)/D54</f>
        <v>0.123110970597534</v>
      </c>
      <c r="X54" s="20" t="n">
        <f aca="false">(F54-E54)/E54</f>
        <v>0.0961547123071726</v>
      </c>
      <c r="Y54" s="20" t="n">
        <f aca="false">AVERAGE(V54:X54)</f>
        <v>0.0519467867173768</v>
      </c>
      <c r="Z54" s="20" t="n">
        <f aca="false">(H54-G54)/G54</f>
        <v>-0.0355490625760896</v>
      </c>
      <c r="AA54" s="20" t="n">
        <f aca="false">(I54-H54)/H54</f>
        <v>0.12749305730876</v>
      </c>
      <c r="AB54" s="20" t="n">
        <f aca="false">(J54-I54)/I54</f>
        <v>0.0693536348708762</v>
      </c>
      <c r="AC54" s="20" t="n">
        <f aca="false">AVERAGE(Z54:AB54)</f>
        <v>0.0537658765345157</v>
      </c>
      <c r="AD54" s="20" t="s">
        <v>18</v>
      </c>
      <c r="AE54" s="20" t="s">
        <v>18</v>
      </c>
      <c r="AF54" s="20" t="s">
        <v>18</v>
      </c>
      <c r="AG54" s="20" t="s">
        <v>18</v>
      </c>
      <c r="AH54" s="22"/>
    </row>
    <row r="55" customFormat="false" ht="12" hidden="false" customHeight="false" outlineLevel="0" collapsed="false">
      <c r="A55" s="16" t="n">
        <v>48</v>
      </c>
      <c r="B55" s="17" t="s">
        <v>65</v>
      </c>
      <c r="C55" s="18" t="n">
        <v>162110</v>
      </c>
      <c r="D55" s="18" t="n">
        <v>148280</v>
      </c>
      <c r="E55" s="18" t="n">
        <v>150750</v>
      </c>
      <c r="F55" s="18" t="n">
        <v>155394</v>
      </c>
      <c r="G55" s="18" t="n">
        <v>123510</v>
      </c>
      <c r="H55" s="18" t="n">
        <v>111100</v>
      </c>
      <c r="I55" s="18" t="n">
        <v>117470</v>
      </c>
      <c r="J55" s="18" t="n">
        <v>121909</v>
      </c>
      <c r="K55" s="18" t="n">
        <v>0</v>
      </c>
      <c r="L55" s="18" t="n">
        <v>0</v>
      </c>
      <c r="M55" s="18" t="n">
        <v>0</v>
      </c>
      <c r="N55" s="18" t="n">
        <v>0</v>
      </c>
      <c r="O55" s="18" t="n">
        <v>0</v>
      </c>
      <c r="P55" s="18" t="n">
        <v>0</v>
      </c>
      <c r="Q55" s="18" t="n">
        <v>0</v>
      </c>
      <c r="R55" s="18" t="n">
        <v>0</v>
      </c>
      <c r="S55" s="36" t="str">
        <f aca="false">IF(R55&lt;&gt;0,R55/N55,"-")</f>
        <v>-</v>
      </c>
      <c r="T55" s="18"/>
      <c r="U55" s="19" t="str">
        <f aca="false">IF(K55="-","   ",IF((G55-K55)&gt;=0,"ok","esgoto maior"))</f>
        <v>ok</v>
      </c>
      <c r="V55" s="20" t="n">
        <f aca="false">(D55-C55)/C55</f>
        <v>-0.0853124421688977</v>
      </c>
      <c r="W55" s="20" t="n">
        <f aca="false">(E55-D55)/D55</f>
        <v>0.0166576746695441</v>
      </c>
      <c r="X55" s="20" t="n">
        <f aca="false">(F55-E55)/E55</f>
        <v>0.0308059701492537</v>
      </c>
      <c r="Y55" s="20" t="n">
        <f aca="false">AVERAGE(V55:X55)</f>
        <v>-0.0126162657833666</v>
      </c>
      <c r="Z55" s="20" t="n">
        <f aca="false">(H55-G55)/G55</f>
        <v>-0.100477694113837</v>
      </c>
      <c r="AA55" s="20" t="n">
        <f aca="false">(I55-H55)/H55</f>
        <v>0.0573357335733573</v>
      </c>
      <c r="AB55" s="20" t="n">
        <f aca="false">(J55-I55)/I55</f>
        <v>0.0377883714991062</v>
      </c>
      <c r="AC55" s="20" t="n">
        <f aca="false">AVERAGE(Z55:AB55)</f>
        <v>-0.00178452968045781</v>
      </c>
      <c r="AD55" s="20" t="s">
        <v>18</v>
      </c>
      <c r="AE55" s="20" t="s">
        <v>18</v>
      </c>
      <c r="AF55" s="20" t="s">
        <v>18</v>
      </c>
      <c r="AG55" s="20" t="s">
        <v>18</v>
      </c>
      <c r="AH55" s="22"/>
    </row>
    <row r="56" customFormat="false" ht="12" hidden="false" customHeight="false" outlineLevel="0" collapsed="false">
      <c r="A56" s="16" t="n">
        <v>49</v>
      </c>
      <c r="B56" s="17" t="s">
        <v>66</v>
      </c>
      <c r="C56" s="18" t="n">
        <v>631600</v>
      </c>
      <c r="D56" s="18" t="n">
        <v>622680</v>
      </c>
      <c r="E56" s="18" t="n">
        <v>653020</v>
      </c>
      <c r="F56" s="18" t="n">
        <v>659608</v>
      </c>
      <c r="G56" s="18" t="n">
        <v>489610</v>
      </c>
      <c r="H56" s="18" t="n">
        <v>478360</v>
      </c>
      <c r="I56" s="18" t="n">
        <v>494070</v>
      </c>
      <c r="J56" s="18" t="n">
        <v>486757</v>
      </c>
      <c r="K56" s="18" t="n">
        <v>0</v>
      </c>
      <c r="L56" s="18" t="n">
        <v>0</v>
      </c>
      <c r="M56" s="18" t="n">
        <v>0</v>
      </c>
      <c r="N56" s="18" t="n">
        <v>0</v>
      </c>
      <c r="O56" s="18" t="n">
        <v>0</v>
      </c>
      <c r="P56" s="18" t="n">
        <v>0</v>
      </c>
      <c r="Q56" s="18" t="n">
        <v>0</v>
      </c>
      <c r="R56" s="18" t="n">
        <v>0</v>
      </c>
      <c r="S56" s="36" t="str">
        <f aca="false">IF(R56&lt;&gt;0,R56/N56,"-")</f>
        <v>-</v>
      </c>
      <c r="T56" s="18"/>
      <c r="U56" s="19" t="str">
        <f aca="false">IF(K56="-","   ",IF((G56-K56)&gt;=0,"ok","esgoto maior"))</f>
        <v>ok</v>
      </c>
      <c r="V56" s="20" t="n">
        <f aca="false">(D56-C56)/C56</f>
        <v>-0.0141228625712476</v>
      </c>
      <c r="W56" s="20" t="n">
        <f aca="false">(E56-D56)/D56</f>
        <v>0.0487248667052097</v>
      </c>
      <c r="X56" s="20" t="n">
        <f aca="false">(F56-E56)/E56</f>
        <v>0.0100885118373097</v>
      </c>
      <c r="Y56" s="20" t="n">
        <f aca="false">AVERAGE(V56:X56)</f>
        <v>0.0148968386570906</v>
      </c>
      <c r="Z56" s="20" t="n">
        <f aca="false">(H56-G56)/G56</f>
        <v>-0.0229774718653622</v>
      </c>
      <c r="AA56" s="20" t="n">
        <f aca="false">(I56-H56)/H56</f>
        <v>0.032841374696881</v>
      </c>
      <c r="AB56" s="20" t="n">
        <f aca="false">(J56-I56)/I56</f>
        <v>-0.0148015463395875</v>
      </c>
      <c r="AC56" s="20" t="n">
        <f aca="false">AVERAGE(Z56:AB56)</f>
        <v>-0.00164588116935624</v>
      </c>
      <c r="AD56" s="20" t="s">
        <v>18</v>
      </c>
      <c r="AE56" s="20" t="s">
        <v>18</v>
      </c>
      <c r="AF56" s="20" t="s">
        <v>18</v>
      </c>
      <c r="AG56" s="20" t="s">
        <v>18</v>
      </c>
      <c r="AH56" s="22"/>
    </row>
    <row r="57" customFormat="false" ht="12" hidden="false" customHeight="false" outlineLevel="0" collapsed="false">
      <c r="A57" s="16" t="n">
        <v>50</v>
      </c>
      <c r="B57" s="17" t="s">
        <v>67</v>
      </c>
      <c r="C57" s="18" t="n">
        <v>359110</v>
      </c>
      <c r="D57" s="18" t="n">
        <v>356160</v>
      </c>
      <c r="E57" s="18" t="n">
        <v>392660</v>
      </c>
      <c r="F57" s="18" t="n">
        <v>435156.27</v>
      </c>
      <c r="G57" s="18" t="n">
        <v>303970</v>
      </c>
      <c r="H57" s="18" t="n">
        <v>285260</v>
      </c>
      <c r="I57" s="18" t="n">
        <v>287630</v>
      </c>
      <c r="J57" s="18" t="n">
        <v>315549</v>
      </c>
      <c r="K57" s="18" t="n">
        <v>0</v>
      </c>
      <c r="L57" s="18" t="n">
        <v>0</v>
      </c>
      <c r="M57" s="18" t="n">
        <v>0</v>
      </c>
      <c r="N57" s="18" t="n">
        <v>0</v>
      </c>
      <c r="O57" s="18" t="n">
        <v>0</v>
      </c>
      <c r="P57" s="18" t="n">
        <v>0</v>
      </c>
      <c r="Q57" s="18" t="n">
        <v>0</v>
      </c>
      <c r="R57" s="18" t="n">
        <v>0</v>
      </c>
      <c r="S57" s="36" t="str">
        <f aca="false">IF(R57&lt;&gt;0,R57/N57,"-")</f>
        <v>-</v>
      </c>
      <c r="T57" s="18"/>
      <c r="U57" s="19" t="str">
        <f aca="false">IF(K57="-","   ",IF((G57-K57)&gt;=0,"ok","esgoto maior"))</f>
        <v>ok</v>
      </c>
      <c r="V57" s="20" t="n">
        <f aca="false">(D57-C57)/C57</f>
        <v>-0.0082147531397065</v>
      </c>
      <c r="W57" s="20" t="n">
        <f aca="false">(E57-D57)/D57</f>
        <v>0.102482030548068</v>
      </c>
      <c r="X57" s="20" t="n">
        <f aca="false">(F57-E57)/E57</f>
        <v>0.108226633728926</v>
      </c>
      <c r="Y57" s="20" t="n">
        <f aca="false">AVERAGE(V57:X57)</f>
        <v>0.0674979703790959</v>
      </c>
      <c r="Z57" s="20" t="n">
        <f aca="false">(H57-G57)/G57</f>
        <v>-0.0615521268546238</v>
      </c>
      <c r="AA57" s="20" t="n">
        <f aca="false">(I57-H57)/H57</f>
        <v>0.00830821005398584</v>
      </c>
      <c r="AB57" s="20" t="n">
        <f aca="false">(J57-I57)/I57</f>
        <v>0.097065674651462</v>
      </c>
      <c r="AC57" s="20" t="n">
        <f aca="false">AVERAGE(Z57:AB57)</f>
        <v>0.0146072526169413</v>
      </c>
      <c r="AD57" s="20" t="s">
        <v>18</v>
      </c>
      <c r="AE57" s="20" t="s">
        <v>18</v>
      </c>
      <c r="AF57" s="20" t="s">
        <v>18</v>
      </c>
      <c r="AG57" s="20" t="s">
        <v>18</v>
      </c>
      <c r="AH57" s="22"/>
    </row>
    <row r="58" customFormat="false" ht="12" hidden="false" customHeight="false" outlineLevel="0" collapsed="false">
      <c r="A58" s="16" t="n">
        <v>51</v>
      </c>
      <c r="B58" s="17" t="s">
        <v>68</v>
      </c>
      <c r="C58" s="18" t="n">
        <v>338720</v>
      </c>
      <c r="D58" s="18" t="n">
        <v>339590</v>
      </c>
      <c r="E58" s="18" t="n">
        <v>354240</v>
      </c>
      <c r="F58" s="18" t="n">
        <v>381204.5</v>
      </c>
      <c r="G58" s="18" t="n">
        <v>280000</v>
      </c>
      <c r="H58" s="18" t="n">
        <v>276340</v>
      </c>
      <c r="I58" s="18" t="n">
        <v>290340</v>
      </c>
      <c r="J58" s="18" t="n">
        <v>301147</v>
      </c>
      <c r="K58" s="18" t="n">
        <v>0</v>
      </c>
      <c r="L58" s="18" t="n">
        <v>0</v>
      </c>
      <c r="M58" s="18" t="n">
        <v>0</v>
      </c>
      <c r="N58" s="18" t="n">
        <v>0</v>
      </c>
      <c r="O58" s="18" t="n">
        <v>0</v>
      </c>
      <c r="P58" s="18" t="n">
        <v>0</v>
      </c>
      <c r="Q58" s="18" t="n">
        <v>0</v>
      </c>
      <c r="R58" s="18" t="n">
        <v>0</v>
      </c>
      <c r="S58" s="36" t="str">
        <f aca="false">IF(R58&lt;&gt;0,R58/N58,"-")</f>
        <v>-</v>
      </c>
      <c r="T58" s="18"/>
      <c r="U58" s="19" t="str">
        <f aca="false">IF(K58="-","   ",IF((G58-K58)&gt;=0,"ok","esgoto maior"))</f>
        <v>ok</v>
      </c>
      <c r="V58" s="20" t="n">
        <f aca="false">(D58-C58)/C58</f>
        <v>0.00256849315068493</v>
      </c>
      <c r="W58" s="20" t="n">
        <f aca="false">(E58-D58)/D58</f>
        <v>0.0431402573691805</v>
      </c>
      <c r="X58" s="20" t="n">
        <f aca="false">(F58-E58)/E58</f>
        <v>0.0761192976513098</v>
      </c>
      <c r="Y58" s="20" t="n">
        <f aca="false">AVERAGE(V58:X58)</f>
        <v>0.0406093493903918</v>
      </c>
      <c r="Z58" s="20" t="n">
        <f aca="false">(H58-G58)/G58</f>
        <v>-0.0130714285714286</v>
      </c>
      <c r="AA58" s="20" t="n">
        <f aca="false">(I58-H58)/H58</f>
        <v>0.0506622276905262</v>
      </c>
      <c r="AB58" s="20" t="n">
        <f aca="false">(J58-I58)/I58</f>
        <v>0.0372218777984432</v>
      </c>
      <c r="AC58" s="20" t="n">
        <f aca="false">AVERAGE(Z58:AB58)</f>
        <v>0.0249375589725136</v>
      </c>
      <c r="AD58" s="20" t="s">
        <v>18</v>
      </c>
      <c r="AE58" s="20" t="s">
        <v>18</v>
      </c>
      <c r="AF58" s="20" t="s">
        <v>18</v>
      </c>
      <c r="AG58" s="20" t="s">
        <v>18</v>
      </c>
      <c r="AH58" s="22"/>
    </row>
    <row r="59" customFormat="false" ht="12" hidden="false" customHeight="false" outlineLevel="0" collapsed="false">
      <c r="A59" s="16" t="n">
        <v>52</v>
      </c>
      <c r="B59" s="17" t="s">
        <v>69</v>
      </c>
      <c r="C59" s="18" t="n">
        <v>1120880</v>
      </c>
      <c r="D59" s="18" t="n">
        <v>1173350</v>
      </c>
      <c r="E59" s="18" t="n">
        <v>1217760</v>
      </c>
      <c r="F59" s="18" t="n">
        <v>1295669</v>
      </c>
      <c r="G59" s="18" t="n">
        <v>693050</v>
      </c>
      <c r="H59" s="18" t="n">
        <v>692720</v>
      </c>
      <c r="I59" s="18" t="n">
        <v>695910</v>
      </c>
      <c r="J59" s="18" t="n">
        <v>694307</v>
      </c>
      <c r="K59" s="18" t="n">
        <v>547690</v>
      </c>
      <c r="L59" s="18" t="n">
        <v>527300</v>
      </c>
      <c r="M59" s="18" t="n">
        <v>532320</v>
      </c>
      <c r="N59" s="18" t="n">
        <v>543203</v>
      </c>
      <c r="O59" s="18" t="n">
        <v>547690</v>
      </c>
      <c r="P59" s="18" t="n">
        <v>527300</v>
      </c>
      <c r="Q59" s="18" t="n">
        <v>532320</v>
      </c>
      <c r="R59" s="18" t="n">
        <v>543203</v>
      </c>
      <c r="S59" s="36" t="n">
        <f aca="false">IF(R59&lt;&gt;0,R59/N59,"-")</f>
        <v>1</v>
      </c>
      <c r="T59" s="18"/>
      <c r="U59" s="19" t="str">
        <f aca="false">IF(K59="-","   ",IF((G59-K59)&gt;=0,"ok","esgoto maior"))</f>
        <v>ok</v>
      </c>
      <c r="V59" s="20" t="n">
        <f aca="false">(D59-C59)/C59</f>
        <v>0.0468114338733852</v>
      </c>
      <c r="W59" s="20" t="n">
        <f aca="false">(E59-D59)/D59</f>
        <v>0.0378488941918439</v>
      </c>
      <c r="X59" s="20" t="n">
        <f aca="false">(F59-E59)/E59</f>
        <v>0.063977302588359</v>
      </c>
      <c r="Y59" s="20" t="n">
        <f aca="false">AVERAGE(V59:X59)</f>
        <v>0.0495458768845294</v>
      </c>
      <c r="Z59" s="20" t="n">
        <f aca="false">(H59-G59)/G59</f>
        <v>-0.000476156121491956</v>
      </c>
      <c r="AA59" s="20" t="n">
        <f aca="false">(I59-H59)/H59</f>
        <v>0.00460503522346691</v>
      </c>
      <c r="AB59" s="20" t="n">
        <f aca="false">(J59-I59)/I59</f>
        <v>-0.00230345878058944</v>
      </c>
      <c r="AC59" s="20" t="n">
        <f aca="false">AVERAGE(Z59:AB59)</f>
        <v>0.000608473440461838</v>
      </c>
      <c r="AD59" s="20" t="n">
        <f aca="false">(L59-K59)/K59</f>
        <v>-0.0372290894484106</v>
      </c>
      <c r="AE59" s="20" t="n">
        <f aca="false">(M59-L59)/L59</f>
        <v>0.0095201972311777</v>
      </c>
      <c r="AF59" s="20" t="n">
        <f aca="false">(N59-M59)/M59</f>
        <v>0.0204444694920349</v>
      </c>
      <c r="AG59" s="20" t="n">
        <f aca="false">AVERAGE(AD59:AF59)</f>
        <v>-0.00242147424173268</v>
      </c>
      <c r="AH59" s="22"/>
    </row>
    <row r="60" customFormat="false" ht="12" hidden="false" customHeight="false" outlineLevel="0" collapsed="false">
      <c r="A60" s="16" t="n">
        <v>53</v>
      </c>
      <c r="B60" s="17" t="s">
        <v>70</v>
      </c>
      <c r="C60" s="18" t="n">
        <v>228740</v>
      </c>
      <c r="D60" s="18" t="n">
        <v>208530</v>
      </c>
      <c r="E60" s="18" t="n">
        <v>241710</v>
      </c>
      <c r="F60" s="18" t="n">
        <v>226264</v>
      </c>
      <c r="G60" s="18" t="n">
        <v>153850</v>
      </c>
      <c r="H60" s="18" t="n">
        <v>146290</v>
      </c>
      <c r="I60" s="18" t="n">
        <v>154020</v>
      </c>
      <c r="J60" s="18" t="n">
        <v>148374</v>
      </c>
      <c r="K60" s="18" t="n">
        <v>0</v>
      </c>
      <c r="L60" s="18" t="n">
        <v>0</v>
      </c>
      <c r="M60" s="18" t="n">
        <v>0</v>
      </c>
      <c r="N60" s="18" t="n">
        <v>0</v>
      </c>
      <c r="O60" s="18" t="n">
        <v>0</v>
      </c>
      <c r="P60" s="18" t="n">
        <v>0</v>
      </c>
      <c r="Q60" s="18" t="n">
        <v>0</v>
      </c>
      <c r="R60" s="18" t="n">
        <v>0</v>
      </c>
      <c r="S60" s="36" t="str">
        <f aca="false">IF(R60&lt;&gt;0,R60/N60,"-")</f>
        <v>-</v>
      </c>
      <c r="T60" s="18"/>
      <c r="U60" s="19" t="str">
        <f aca="false">IF(K60="-","   ",IF((G60-K60)&gt;=0,"ok","esgoto maior"))</f>
        <v>ok</v>
      </c>
      <c r="V60" s="20" t="n">
        <f aca="false">(D60-C60)/C60</f>
        <v>-0.0883535892279444</v>
      </c>
      <c r="W60" s="20" t="n">
        <f aca="false">(E60-D60)/D60</f>
        <v>0.159113796576032</v>
      </c>
      <c r="X60" s="20" t="n">
        <f aca="false">(F60-E60)/E60</f>
        <v>-0.0639030242853006</v>
      </c>
      <c r="Y60" s="20" t="n">
        <f aca="false">AVERAGE(V60:X60)</f>
        <v>0.00228572768759575</v>
      </c>
      <c r="Z60" s="20" t="n">
        <f aca="false">(H60-G60)/G60</f>
        <v>-0.0491387715307117</v>
      </c>
      <c r="AA60" s="20" t="n">
        <f aca="false">(I60-H60)/H60</f>
        <v>0.0528402488208353</v>
      </c>
      <c r="AB60" s="20" t="n">
        <f aca="false">(J60-I60)/I60</f>
        <v>-0.03665757693806</v>
      </c>
      <c r="AC60" s="20" t="n">
        <f aca="false">AVERAGE(Z60:AB60)</f>
        <v>-0.0109853665493121</v>
      </c>
      <c r="AD60" s="20" t="s">
        <v>18</v>
      </c>
      <c r="AE60" s="20" t="s">
        <v>18</v>
      </c>
      <c r="AF60" s="20" t="s">
        <v>18</v>
      </c>
      <c r="AG60" s="20" t="s">
        <v>18</v>
      </c>
      <c r="AH60" s="22"/>
    </row>
    <row r="61" customFormat="false" ht="12" hidden="false" customHeight="false" outlineLevel="0" collapsed="false">
      <c r="A61" s="16" t="n">
        <v>54</v>
      </c>
      <c r="B61" s="17" t="s">
        <v>71</v>
      </c>
      <c r="C61" s="18" t="n">
        <v>614880</v>
      </c>
      <c r="D61" s="18" t="n">
        <v>615670</v>
      </c>
      <c r="E61" s="18" t="n">
        <v>637020</v>
      </c>
      <c r="F61" s="18" t="n">
        <v>642150</v>
      </c>
      <c r="G61" s="18" t="n">
        <v>408250</v>
      </c>
      <c r="H61" s="18" t="n">
        <v>394720</v>
      </c>
      <c r="I61" s="18" t="n">
        <v>410290</v>
      </c>
      <c r="J61" s="18" t="n">
        <v>424794</v>
      </c>
      <c r="K61" s="18" t="n">
        <v>0</v>
      </c>
      <c r="L61" s="18" t="n">
        <v>0</v>
      </c>
      <c r="M61" s="18" t="n">
        <v>0</v>
      </c>
      <c r="N61" s="18" t="n">
        <v>0</v>
      </c>
      <c r="O61" s="18" t="n">
        <v>0</v>
      </c>
      <c r="P61" s="18" t="n">
        <v>0</v>
      </c>
      <c r="Q61" s="18" t="n">
        <v>0</v>
      </c>
      <c r="R61" s="18" t="n">
        <v>0</v>
      </c>
      <c r="S61" s="36" t="str">
        <f aca="false">IF(R61&lt;&gt;0,R61/N61,"-")</f>
        <v>-</v>
      </c>
      <c r="T61" s="18"/>
      <c r="U61" s="19" t="str">
        <f aca="false">IF(K61="-","   ",IF((G61-K61)&gt;=0,"ok","esgoto maior"))</f>
        <v>ok</v>
      </c>
      <c r="V61" s="20" t="n">
        <f aca="false">(D61-C61)/C61</f>
        <v>0.0012848035389019</v>
      </c>
      <c r="W61" s="20" t="n">
        <f aca="false">(E61-D61)/D61</f>
        <v>0.0346776682313577</v>
      </c>
      <c r="X61" s="20" t="n">
        <f aca="false">(F61-E61)/E61</f>
        <v>0.0080531223509466</v>
      </c>
      <c r="Y61" s="20" t="n">
        <f aca="false">AVERAGE(V61:X61)</f>
        <v>0.0146718647070687</v>
      </c>
      <c r="Z61" s="20" t="n">
        <f aca="false">(H61-G61)/G61</f>
        <v>-0.0331414574402939</v>
      </c>
      <c r="AA61" s="20" t="n">
        <f aca="false">(I61-H61)/H61</f>
        <v>0.0394456830158087</v>
      </c>
      <c r="AB61" s="20" t="n">
        <f aca="false">(J61-I61)/I61</f>
        <v>0.0353506056691608</v>
      </c>
      <c r="AC61" s="20" t="n">
        <f aca="false">AVERAGE(Z61:AB61)</f>
        <v>0.0138849437482252</v>
      </c>
      <c r="AD61" s="20" t="s">
        <v>18</v>
      </c>
      <c r="AE61" s="20" t="s">
        <v>18</v>
      </c>
      <c r="AF61" s="20" t="s">
        <v>18</v>
      </c>
      <c r="AG61" s="20" t="s">
        <v>18</v>
      </c>
      <c r="AH61" s="22"/>
    </row>
    <row r="62" customFormat="false" ht="12" hidden="false" customHeight="false" outlineLevel="0" collapsed="false">
      <c r="A62" s="16" t="n">
        <v>55</v>
      </c>
      <c r="B62" s="17" t="s">
        <v>72</v>
      </c>
      <c r="C62" s="18" t="n">
        <v>239730</v>
      </c>
      <c r="D62" s="18" t="n">
        <v>216030</v>
      </c>
      <c r="E62" s="18" t="n">
        <v>218020</v>
      </c>
      <c r="F62" s="18" t="n">
        <v>216217</v>
      </c>
      <c r="G62" s="18" t="n">
        <v>167150</v>
      </c>
      <c r="H62" s="18" t="n">
        <v>162840</v>
      </c>
      <c r="I62" s="18" t="n">
        <v>165510</v>
      </c>
      <c r="J62" s="18" t="n">
        <v>174772</v>
      </c>
      <c r="K62" s="18" t="n">
        <v>0</v>
      </c>
      <c r="L62" s="18" t="n">
        <v>0</v>
      </c>
      <c r="M62" s="18" t="n">
        <v>0</v>
      </c>
      <c r="N62" s="18" t="n">
        <v>0</v>
      </c>
      <c r="O62" s="18" t="n">
        <v>0</v>
      </c>
      <c r="P62" s="18" t="n">
        <v>0</v>
      </c>
      <c r="Q62" s="18" t="n">
        <v>0</v>
      </c>
      <c r="R62" s="18" t="n">
        <v>0</v>
      </c>
      <c r="S62" s="36" t="str">
        <f aca="false">IF(R62&lt;&gt;0,R62/N62,"-")</f>
        <v>-</v>
      </c>
      <c r="T62" s="18"/>
      <c r="U62" s="19" t="str">
        <f aca="false">IF(K62="-","   ",IF((G62-K62)&gt;=0,"ok","esgoto maior"))</f>
        <v>ok</v>
      </c>
      <c r="V62" s="20" t="n">
        <f aca="false">(D62-C62)/C62</f>
        <v>-0.0988612188712301</v>
      </c>
      <c r="W62" s="20" t="n">
        <f aca="false">(E62-D62)/D62</f>
        <v>0.00921168356246818</v>
      </c>
      <c r="X62" s="20" t="n">
        <f aca="false">(F62-E62)/E62</f>
        <v>-0.00826988349692689</v>
      </c>
      <c r="Y62" s="20" t="n">
        <f aca="false">AVERAGE(V62:X62)</f>
        <v>-0.0326398062685629</v>
      </c>
      <c r="Z62" s="20" t="n">
        <f aca="false">(H62-G62)/G62</f>
        <v>-0.0257852228537242</v>
      </c>
      <c r="AA62" s="20" t="n">
        <f aca="false">(I62-H62)/H62</f>
        <v>0.0163964627855564</v>
      </c>
      <c r="AB62" s="20" t="n">
        <f aca="false">(J62-I62)/I62</f>
        <v>0.0559603649326325</v>
      </c>
      <c r="AC62" s="20" t="n">
        <f aca="false">AVERAGE(Z62:AB62)</f>
        <v>0.0155238682881549</v>
      </c>
      <c r="AD62" s="20" t="s">
        <v>18</v>
      </c>
      <c r="AE62" s="20" t="s">
        <v>18</v>
      </c>
      <c r="AF62" s="20" t="s">
        <v>18</v>
      </c>
      <c r="AG62" s="20" t="s">
        <v>18</v>
      </c>
      <c r="AH62" s="22"/>
    </row>
    <row r="63" customFormat="false" ht="12" hidden="false" customHeight="false" outlineLevel="0" collapsed="false">
      <c r="A63" s="16" t="n">
        <v>56</v>
      </c>
      <c r="B63" s="17" t="s">
        <v>73</v>
      </c>
      <c r="C63" s="18" t="n">
        <v>255370</v>
      </c>
      <c r="D63" s="18" t="n">
        <v>249660</v>
      </c>
      <c r="E63" s="18" t="n">
        <v>266590</v>
      </c>
      <c r="F63" s="18" t="n">
        <v>279915</v>
      </c>
      <c r="G63" s="18" t="n">
        <v>197700</v>
      </c>
      <c r="H63" s="18" t="n">
        <v>195350</v>
      </c>
      <c r="I63" s="18" t="n">
        <v>201360</v>
      </c>
      <c r="J63" s="18" t="n">
        <v>213920</v>
      </c>
      <c r="K63" s="18" t="n">
        <v>0</v>
      </c>
      <c r="L63" s="18" t="n">
        <v>0</v>
      </c>
      <c r="M63" s="18" t="n">
        <v>0</v>
      </c>
      <c r="N63" s="18" t="n">
        <v>0</v>
      </c>
      <c r="O63" s="18" t="n">
        <v>0</v>
      </c>
      <c r="P63" s="18" t="n">
        <v>0</v>
      </c>
      <c r="Q63" s="18" t="n">
        <v>0</v>
      </c>
      <c r="R63" s="18" t="n">
        <v>0</v>
      </c>
      <c r="S63" s="36" t="str">
        <f aca="false">IF(R63&lt;&gt;0,R63/N63,"-")</f>
        <v>-</v>
      </c>
      <c r="T63" s="18"/>
      <c r="U63" s="19" t="str">
        <f aca="false">IF(K63="-","   ",IF((G63-K63)&gt;=0,"ok","esgoto maior"))</f>
        <v>ok</v>
      </c>
      <c r="V63" s="20" t="n">
        <f aca="false">(D63-C63)/C63</f>
        <v>-0.0223597133570897</v>
      </c>
      <c r="W63" s="20" t="n">
        <f aca="false">(E63-D63)/D63</f>
        <v>0.0678122246254907</v>
      </c>
      <c r="X63" s="20" t="n">
        <f aca="false">(F63-E63)/E63</f>
        <v>0.0499831201470423</v>
      </c>
      <c r="Y63" s="20" t="n">
        <f aca="false">AVERAGE(V63:X63)</f>
        <v>0.0318118771384811</v>
      </c>
      <c r="Z63" s="20" t="n">
        <f aca="false">(H63-G63)/G63</f>
        <v>-0.0118866970156803</v>
      </c>
      <c r="AA63" s="20" t="n">
        <f aca="false">(I63-H63)/H63</f>
        <v>0.0307652930637318</v>
      </c>
      <c r="AB63" s="20" t="n">
        <f aca="false">(J63-I63)/I63</f>
        <v>0.0623758442590385</v>
      </c>
      <c r="AC63" s="20" t="n">
        <f aca="false">AVERAGE(Z63:AB63)</f>
        <v>0.0270848134356967</v>
      </c>
      <c r="AD63" s="20" t="s">
        <v>18</v>
      </c>
      <c r="AE63" s="20" t="s">
        <v>18</v>
      </c>
      <c r="AF63" s="20" t="s">
        <v>18</v>
      </c>
      <c r="AG63" s="20" t="s">
        <v>18</v>
      </c>
      <c r="AH63" s="22"/>
    </row>
    <row r="64" customFormat="false" ht="12" hidden="false" customHeight="false" outlineLevel="0" collapsed="false">
      <c r="A64" s="16" t="n">
        <v>57</v>
      </c>
      <c r="B64" s="17" t="s">
        <v>74</v>
      </c>
      <c r="C64" s="18" t="n">
        <v>323380</v>
      </c>
      <c r="D64" s="18" t="n">
        <v>310070</v>
      </c>
      <c r="E64" s="18" t="n">
        <v>320190</v>
      </c>
      <c r="F64" s="18" t="n">
        <v>338330</v>
      </c>
      <c r="G64" s="18" t="n">
        <v>246780</v>
      </c>
      <c r="H64" s="18" t="n">
        <v>240180</v>
      </c>
      <c r="I64" s="18" t="n">
        <v>255010</v>
      </c>
      <c r="J64" s="18" t="n">
        <v>260808</v>
      </c>
      <c r="K64" s="18" t="n">
        <v>0</v>
      </c>
      <c r="L64" s="18" t="n">
        <v>0</v>
      </c>
      <c r="M64" s="18" t="n">
        <v>0</v>
      </c>
      <c r="N64" s="18" t="n">
        <v>17</v>
      </c>
      <c r="O64" s="18" t="n">
        <v>0</v>
      </c>
      <c r="P64" s="18" t="n">
        <v>0</v>
      </c>
      <c r="Q64" s="18" t="n">
        <v>0</v>
      </c>
      <c r="R64" s="18" t="n">
        <v>0</v>
      </c>
      <c r="S64" s="36" t="str">
        <f aca="false">IF(R64&lt;&gt;0,R64/N64,"-")</f>
        <v>-</v>
      </c>
      <c r="T64" s="18"/>
      <c r="U64" s="19" t="str">
        <f aca="false">IF(K64="-","   ",IF((G64-K64)&gt;=0,"ok","esgoto maior"))</f>
        <v>ok</v>
      </c>
      <c r="V64" s="20" t="n">
        <f aca="false">(D64-C64)/C64</f>
        <v>-0.0411590079782299</v>
      </c>
      <c r="W64" s="20" t="n">
        <f aca="false">(E64-D64)/D64</f>
        <v>0.0326377914664431</v>
      </c>
      <c r="X64" s="20" t="n">
        <f aca="false">(F64-E64)/E64</f>
        <v>0.0566538617695743</v>
      </c>
      <c r="Y64" s="20" t="n">
        <f aca="false">AVERAGE(V64:X64)</f>
        <v>0.0160442150859291</v>
      </c>
      <c r="Z64" s="20" t="n">
        <f aca="false">(H64-G64)/G64</f>
        <v>-0.0267444687575979</v>
      </c>
      <c r="AA64" s="20" t="n">
        <f aca="false">(I64-H64)/H64</f>
        <v>0.0617453576484304</v>
      </c>
      <c r="AB64" s="20" t="n">
        <f aca="false">(J64-I64)/I64</f>
        <v>0.0227363632798714</v>
      </c>
      <c r="AC64" s="20" t="n">
        <f aca="false">AVERAGE(Z64:AB64)</f>
        <v>0.019245750723568</v>
      </c>
      <c r="AD64" s="20" t="s">
        <v>18</v>
      </c>
      <c r="AE64" s="20" t="s">
        <v>18</v>
      </c>
      <c r="AF64" s="20" t="s">
        <v>18</v>
      </c>
      <c r="AG64" s="20" t="s">
        <v>18</v>
      </c>
      <c r="AH64" s="22"/>
    </row>
    <row r="65" customFormat="false" ht="12" hidden="false" customHeight="false" outlineLevel="0" collapsed="false">
      <c r="A65" s="16" t="n">
        <v>58</v>
      </c>
      <c r="B65" s="17" t="s">
        <v>75</v>
      </c>
      <c r="C65" s="18" t="n">
        <v>2733930</v>
      </c>
      <c r="D65" s="18" t="n">
        <v>2549140</v>
      </c>
      <c r="E65" s="18" t="n">
        <v>2668270</v>
      </c>
      <c r="F65" s="18" t="n">
        <v>2655260.31</v>
      </c>
      <c r="G65" s="18" t="n">
        <v>1214190</v>
      </c>
      <c r="H65" s="18" t="n">
        <v>1208890</v>
      </c>
      <c r="I65" s="18" t="n">
        <v>2058440</v>
      </c>
      <c r="J65" s="18" t="n">
        <v>1231799</v>
      </c>
      <c r="K65" s="18" t="n">
        <v>985450</v>
      </c>
      <c r="L65" s="18" t="n">
        <v>997960</v>
      </c>
      <c r="M65" s="18" t="n">
        <v>1012310</v>
      </c>
      <c r="N65" s="18" t="n">
        <v>1031511</v>
      </c>
      <c r="O65" s="18" t="n">
        <v>985450</v>
      </c>
      <c r="P65" s="18" t="n">
        <v>997960</v>
      </c>
      <c r="Q65" s="18" t="n">
        <v>1012310</v>
      </c>
      <c r="R65" s="18" t="n">
        <v>1031511</v>
      </c>
      <c r="S65" s="36" t="n">
        <f aca="false">IF(R65&lt;&gt;0,R65/N65,"-")</f>
        <v>1</v>
      </c>
      <c r="T65" s="18"/>
      <c r="U65" s="19" t="str">
        <f aca="false">IF(K65="-","   ",IF((G65-K65)&gt;=0,"ok","esgoto maior"))</f>
        <v>ok</v>
      </c>
      <c r="V65" s="20" t="n">
        <f aca="false">(D65-C65)/C65</f>
        <v>-0.0675913428653989</v>
      </c>
      <c r="W65" s="20" t="n">
        <f aca="false">(E65-D65)/D65</f>
        <v>0.0467334081298006</v>
      </c>
      <c r="X65" s="20" t="n">
        <f aca="false">(F65-E65)/E65</f>
        <v>-0.00487570223403177</v>
      </c>
      <c r="Y65" s="20" t="n">
        <f aca="false">AVERAGE(V65:X65)</f>
        <v>-0.00857787898987667</v>
      </c>
      <c r="Z65" s="20" t="n">
        <f aca="false">(H65-G65)/G65</f>
        <v>-0.00436504995099614</v>
      </c>
      <c r="AA65" s="20" t="n">
        <f aca="false">(I65-H65)/H65</f>
        <v>0.702752111441074</v>
      </c>
      <c r="AB65" s="20" t="n">
        <f aca="false">(J65-I65)/I65</f>
        <v>-0.401586152620431</v>
      </c>
      <c r="AC65" s="20" t="n">
        <f aca="false">AVERAGE(Z65:AB65)</f>
        <v>0.0989336362898823</v>
      </c>
      <c r="AD65" s="20" t="n">
        <f aca="false">(L65-K65)/K65</f>
        <v>0.0126947080014207</v>
      </c>
      <c r="AE65" s="20" t="n">
        <f aca="false">(M65-L65)/L65</f>
        <v>0.0143793338410357</v>
      </c>
      <c r="AF65" s="20" t="n">
        <f aca="false">(N65-M65)/M65</f>
        <v>0.0189675099524849</v>
      </c>
      <c r="AG65" s="20" t="n">
        <f aca="false">AVERAGE(AD65:AF65)</f>
        <v>0.0153471839316471</v>
      </c>
      <c r="AH65" s="22"/>
    </row>
    <row r="66" customFormat="false" ht="12" hidden="false" customHeight="false" outlineLevel="0" collapsed="false">
      <c r="A66" s="16" t="n">
        <v>59</v>
      </c>
      <c r="B66" s="17" t="s">
        <v>76</v>
      </c>
      <c r="C66" s="18" t="n">
        <v>490170</v>
      </c>
      <c r="D66" s="18" t="n">
        <v>470940</v>
      </c>
      <c r="E66" s="18" t="n">
        <v>434160</v>
      </c>
      <c r="F66" s="18" t="n">
        <v>492700.95</v>
      </c>
      <c r="G66" s="18" t="n">
        <v>334030</v>
      </c>
      <c r="H66" s="18" t="n">
        <v>325450</v>
      </c>
      <c r="I66" s="18" t="n">
        <v>334810</v>
      </c>
      <c r="J66" s="18" t="n">
        <v>357502</v>
      </c>
      <c r="K66" s="18" t="n">
        <v>0</v>
      </c>
      <c r="L66" s="18" t="n">
        <v>0</v>
      </c>
      <c r="M66" s="18" t="n">
        <v>0</v>
      </c>
      <c r="N66" s="18" t="n">
        <v>0</v>
      </c>
      <c r="O66" s="18" t="n">
        <v>0</v>
      </c>
      <c r="P66" s="18" t="n">
        <v>0</v>
      </c>
      <c r="Q66" s="18" t="n">
        <v>0</v>
      </c>
      <c r="R66" s="18" t="n">
        <v>0</v>
      </c>
      <c r="S66" s="36" t="str">
        <f aca="false">IF(R66&lt;&gt;0,R66/N66,"-")</f>
        <v>-</v>
      </c>
      <c r="T66" s="18"/>
      <c r="U66" s="19" t="str">
        <f aca="false">IF(K66="-","   ",IF((G66-K66)&gt;=0,"ok","esgoto maior"))</f>
        <v>ok</v>
      </c>
      <c r="V66" s="20" t="n">
        <f aca="false">(D66-C66)/C66</f>
        <v>-0.039231287104474</v>
      </c>
      <c r="W66" s="20" t="n">
        <f aca="false">(E66-D66)/D66</f>
        <v>-0.0780991209071219</v>
      </c>
      <c r="X66" s="20" t="n">
        <f aca="false">(F66-E66)/E66</f>
        <v>0.134837271973466</v>
      </c>
      <c r="Y66" s="20" t="n">
        <f aca="false">AVERAGE(V66:X66)</f>
        <v>0.00583562132062338</v>
      </c>
      <c r="Z66" s="20" t="n">
        <f aca="false">(H66-G66)/G66</f>
        <v>-0.0256863156003952</v>
      </c>
      <c r="AA66" s="20" t="n">
        <f aca="false">(I66-H66)/H66</f>
        <v>0.0287601782147795</v>
      </c>
      <c r="AB66" s="20" t="n">
        <f aca="false">(J66-I66)/I66</f>
        <v>0.0677757534123831</v>
      </c>
      <c r="AC66" s="20" t="n">
        <f aca="false">AVERAGE(Z66:AB66)</f>
        <v>0.0236165386755892</v>
      </c>
      <c r="AD66" s="20" t="s">
        <v>18</v>
      </c>
      <c r="AE66" s="20" t="s">
        <v>18</v>
      </c>
      <c r="AF66" s="20" t="s">
        <v>18</v>
      </c>
      <c r="AG66" s="20" t="s">
        <v>18</v>
      </c>
      <c r="AH66" s="22"/>
    </row>
    <row r="67" customFormat="false" ht="12" hidden="false" customHeight="false" outlineLevel="0" collapsed="false">
      <c r="A67" s="16" t="n">
        <v>60</v>
      </c>
      <c r="B67" s="17" t="s">
        <v>77</v>
      </c>
      <c r="C67" s="18" t="n">
        <v>4536660</v>
      </c>
      <c r="D67" s="18" t="n">
        <v>4528970</v>
      </c>
      <c r="E67" s="18" t="n">
        <v>5075690</v>
      </c>
      <c r="F67" s="18" t="n">
        <v>5502829.6</v>
      </c>
      <c r="G67" s="18" t="n">
        <v>2794340</v>
      </c>
      <c r="H67" s="18" t="n">
        <v>2823870</v>
      </c>
      <c r="I67" s="18" t="n">
        <v>2981920</v>
      </c>
      <c r="J67" s="18" t="n">
        <v>3221352</v>
      </c>
      <c r="K67" s="18" t="n">
        <v>1007100</v>
      </c>
      <c r="L67" s="18" t="n">
        <v>1008930</v>
      </c>
      <c r="M67" s="18" t="n">
        <v>1039090</v>
      </c>
      <c r="N67" s="18" t="n">
        <v>1085876</v>
      </c>
      <c r="O67" s="18" t="n">
        <v>1007100</v>
      </c>
      <c r="P67" s="18" t="n">
        <v>1008930</v>
      </c>
      <c r="Q67" s="18" t="n">
        <v>1039090</v>
      </c>
      <c r="R67" s="18" t="n">
        <v>1085876</v>
      </c>
      <c r="S67" s="36" t="n">
        <f aca="false">IF(R67&lt;&gt;0,R67/N67,"-")</f>
        <v>1</v>
      </c>
      <c r="T67" s="18"/>
      <c r="U67" s="19" t="str">
        <f aca="false">IF(K67="-","   ",IF((G67-K67)&gt;=0,"ok","esgoto maior"))</f>
        <v>ok</v>
      </c>
      <c r="V67" s="20" t="n">
        <f aca="false">(D67-C67)/C67</f>
        <v>-0.00169507964008764</v>
      </c>
      <c r="W67" s="20" t="n">
        <f aca="false">(E67-D67)/D67</f>
        <v>0.120716189332232</v>
      </c>
      <c r="X67" s="20" t="n">
        <f aca="false">(F67-E67)/E67</f>
        <v>0.0841539967964946</v>
      </c>
      <c r="Y67" s="20" t="n">
        <f aca="false">AVERAGE(V67:X67)</f>
        <v>0.0677250354962131</v>
      </c>
      <c r="Z67" s="20" t="n">
        <f aca="false">(H67-G67)/G67</f>
        <v>0.010567790605295</v>
      </c>
      <c r="AA67" s="20" t="n">
        <f aca="false">(I67-H67)/H67</f>
        <v>0.0559692903710157</v>
      </c>
      <c r="AB67" s="20" t="n">
        <f aca="false">(J67-I67)/I67</f>
        <v>0.0802945753071846</v>
      </c>
      <c r="AC67" s="20" t="n">
        <f aca="false">AVERAGE(Z67:AB67)</f>
        <v>0.0489438854278318</v>
      </c>
      <c r="AD67" s="20" t="n">
        <f aca="false">(L67-K67)/K67</f>
        <v>0.00181709859994042</v>
      </c>
      <c r="AE67" s="20" t="n">
        <f aca="false">(M67-L67)/L67</f>
        <v>0.029893055018683</v>
      </c>
      <c r="AF67" s="20" t="n">
        <f aca="false">(N67-M67)/M67</f>
        <v>0.0450259361556748</v>
      </c>
      <c r="AG67" s="20" t="n">
        <f aca="false">AVERAGE(AD67:AF67)</f>
        <v>0.0255786965914328</v>
      </c>
      <c r="AH67" s="22"/>
    </row>
    <row r="68" customFormat="false" ht="12" hidden="false" customHeight="false" outlineLevel="0" collapsed="false">
      <c r="A68" s="16" t="n">
        <v>61</v>
      </c>
      <c r="B68" s="17" t="s">
        <v>78</v>
      </c>
      <c r="C68" s="18" t="n">
        <v>960800</v>
      </c>
      <c r="D68" s="18" t="n">
        <v>1103760</v>
      </c>
      <c r="E68" s="18" t="n">
        <v>1059100</v>
      </c>
      <c r="F68" s="18" t="n">
        <v>1081764</v>
      </c>
      <c r="G68" s="18" t="n">
        <v>533210</v>
      </c>
      <c r="H68" s="18" t="n">
        <v>703630</v>
      </c>
      <c r="I68" s="18" t="n">
        <v>730560</v>
      </c>
      <c r="J68" s="18" t="n">
        <v>695865</v>
      </c>
      <c r="K68" s="18" t="n">
        <v>0</v>
      </c>
      <c r="L68" s="18" t="n">
        <v>0</v>
      </c>
      <c r="M68" s="18" t="n">
        <v>0</v>
      </c>
      <c r="N68" s="18" t="n">
        <v>0</v>
      </c>
      <c r="O68" s="18" t="n">
        <v>0</v>
      </c>
      <c r="P68" s="18" t="n">
        <v>0</v>
      </c>
      <c r="Q68" s="18" t="n">
        <v>0</v>
      </c>
      <c r="R68" s="18" t="n">
        <v>0</v>
      </c>
      <c r="S68" s="36" t="str">
        <f aca="false">IF(R68&lt;&gt;0,R68/N68,"-")</f>
        <v>-</v>
      </c>
      <c r="T68" s="18"/>
      <c r="U68" s="19" t="str">
        <f aca="false">IF(K68="-","   ",IF((G68-K68)&gt;=0,"ok","esgoto maior"))</f>
        <v>ok</v>
      </c>
      <c r="V68" s="20" t="n">
        <f aca="false">(D68-C68)/C68</f>
        <v>0.148792672772689</v>
      </c>
      <c r="W68" s="20" t="n">
        <f aca="false">(E68-D68)/D68</f>
        <v>-0.0404616945712836</v>
      </c>
      <c r="X68" s="20" t="n">
        <f aca="false">(F68-E68)/E68</f>
        <v>0.0213993012935511</v>
      </c>
      <c r="Y68" s="20" t="n">
        <f aca="false">AVERAGE(V68:X68)</f>
        <v>0.043243426498319</v>
      </c>
      <c r="Z68" s="20" t="n">
        <f aca="false">(H68-G68)/G68</f>
        <v>0.319611410138595</v>
      </c>
      <c r="AA68" s="20" t="n">
        <f aca="false">(I68-H68)/H68</f>
        <v>0.038272955956966</v>
      </c>
      <c r="AB68" s="20" t="n">
        <f aca="false">(J68-I68)/I68</f>
        <v>-0.0474909658344284</v>
      </c>
      <c r="AC68" s="20" t="n">
        <f aca="false">AVERAGE(Z68:AB68)</f>
        <v>0.103464466753711</v>
      </c>
      <c r="AD68" s="20" t="s">
        <v>18</v>
      </c>
      <c r="AE68" s="20" t="s">
        <v>18</v>
      </c>
      <c r="AF68" s="20" t="s">
        <v>18</v>
      </c>
      <c r="AG68" s="20" t="s">
        <v>18</v>
      </c>
      <c r="AH68" s="22"/>
    </row>
    <row r="69" customFormat="false" ht="12" hidden="false" customHeight="false" outlineLevel="0" collapsed="false">
      <c r="A69" s="16" t="n">
        <v>62</v>
      </c>
      <c r="B69" s="17" t="s">
        <v>79</v>
      </c>
      <c r="C69" s="18" t="n">
        <v>111240</v>
      </c>
      <c r="D69" s="18" t="n">
        <v>101130</v>
      </c>
      <c r="E69" s="18" t="n">
        <v>101750</v>
      </c>
      <c r="F69" s="18" t="n">
        <v>110552</v>
      </c>
      <c r="G69" s="18" t="n">
        <v>90090</v>
      </c>
      <c r="H69" s="18" t="n">
        <v>86310</v>
      </c>
      <c r="I69" s="18" t="n">
        <v>88610</v>
      </c>
      <c r="J69" s="18" t="n">
        <v>91995</v>
      </c>
      <c r="K69" s="18" t="n">
        <v>0</v>
      </c>
      <c r="L69" s="18" t="n">
        <v>0</v>
      </c>
      <c r="M69" s="18" t="n">
        <v>0</v>
      </c>
      <c r="N69" s="18" t="n">
        <v>0</v>
      </c>
      <c r="O69" s="18" t="n">
        <v>0</v>
      </c>
      <c r="P69" s="18" t="n">
        <v>0</v>
      </c>
      <c r="Q69" s="18" t="n">
        <v>0</v>
      </c>
      <c r="R69" s="18" t="n">
        <v>0</v>
      </c>
      <c r="S69" s="36" t="str">
        <f aca="false">IF(R69&lt;&gt;0,R69/N69,"-")</f>
        <v>-</v>
      </c>
      <c r="T69" s="18"/>
      <c r="U69" s="19" t="str">
        <f aca="false">IF(K69="-","   ",IF((G69-K69)&gt;=0,"ok","esgoto maior"))</f>
        <v>ok</v>
      </c>
      <c r="V69" s="20" t="n">
        <f aca="false">(D69-C69)/C69</f>
        <v>-0.0908845738942826</v>
      </c>
      <c r="W69" s="20" t="n">
        <f aca="false">(E69-D69)/D69</f>
        <v>0.00613072283199842</v>
      </c>
      <c r="X69" s="20" t="n">
        <f aca="false">(F69-E69)/E69</f>
        <v>0.0865061425061425</v>
      </c>
      <c r="Y69" s="20" t="n">
        <f aca="false">AVERAGE(V69:X69)</f>
        <v>0.000584097147952767</v>
      </c>
      <c r="Z69" s="20" t="n">
        <f aca="false">(H69-G69)/G69</f>
        <v>-0.041958041958042</v>
      </c>
      <c r="AA69" s="20" t="n">
        <f aca="false">(I69-H69)/H69</f>
        <v>0.0266481288379099</v>
      </c>
      <c r="AB69" s="20" t="n">
        <f aca="false">(J69-I69)/I69</f>
        <v>0.0382011059699808</v>
      </c>
      <c r="AC69" s="20" t="n">
        <f aca="false">AVERAGE(Z69:AB69)</f>
        <v>0.00763039761661624</v>
      </c>
      <c r="AD69" s="20" t="s">
        <v>18</v>
      </c>
      <c r="AE69" s="20" t="s">
        <v>18</v>
      </c>
      <c r="AF69" s="20" t="s">
        <v>18</v>
      </c>
      <c r="AG69" s="20" t="s">
        <v>18</v>
      </c>
      <c r="AH69" s="22"/>
    </row>
    <row r="70" customFormat="false" ht="12" hidden="false" customHeight="false" outlineLevel="0" collapsed="false">
      <c r="A70" s="16" t="n">
        <v>63</v>
      </c>
      <c r="B70" s="17" t="s">
        <v>80</v>
      </c>
      <c r="C70" s="18" t="n">
        <v>489580</v>
      </c>
      <c r="D70" s="18" t="n">
        <v>515730</v>
      </c>
      <c r="E70" s="18" t="n">
        <v>507390</v>
      </c>
      <c r="F70" s="18" t="n">
        <v>543653</v>
      </c>
      <c r="G70" s="18" t="n">
        <v>354930</v>
      </c>
      <c r="H70" s="18" t="n">
        <v>350850</v>
      </c>
      <c r="I70" s="18" t="n">
        <v>365140</v>
      </c>
      <c r="J70" s="18" t="n">
        <v>374656</v>
      </c>
      <c r="K70" s="18" t="n">
        <v>325700</v>
      </c>
      <c r="L70" s="18" t="n">
        <v>322010</v>
      </c>
      <c r="M70" s="18" t="n">
        <v>332430</v>
      </c>
      <c r="N70" s="18" t="n">
        <v>339544</v>
      </c>
      <c r="O70" s="18" t="n">
        <v>325700</v>
      </c>
      <c r="P70" s="18" t="n">
        <v>322010</v>
      </c>
      <c r="Q70" s="18" t="n">
        <v>332430</v>
      </c>
      <c r="R70" s="18" t="n">
        <v>339544</v>
      </c>
      <c r="S70" s="36" t="n">
        <f aca="false">IF(R70&lt;&gt;0,R70/N70,"-")</f>
        <v>1</v>
      </c>
      <c r="T70" s="18"/>
      <c r="U70" s="19" t="str">
        <f aca="false">IF(K70="-","   ",IF((G70-K70)&gt;=0,"ok","esgoto maior"))</f>
        <v>ok</v>
      </c>
      <c r="V70" s="20" t="n">
        <f aca="false">(D70-C70)/C70</f>
        <v>0.0534131296213081</v>
      </c>
      <c r="W70" s="20" t="n">
        <f aca="false">(E70-D70)/D70</f>
        <v>-0.0161712523995114</v>
      </c>
      <c r="X70" s="20" t="n">
        <f aca="false">(F70-E70)/E70</f>
        <v>0.0714696781568419</v>
      </c>
      <c r="Y70" s="20" t="n">
        <f aca="false">AVERAGE(V70:X70)</f>
        <v>0.0362371851262129</v>
      </c>
      <c r="Z70" s="20" t="n">
        <f aca="false">(H70-G70)/G70</f>
        <v>-0.0114952244104471</v>
      </c>
      <c r="AA70" s="20" t="n">
        <f aca="false">(I70-H70)/H70</f>
        <v>0.0407296565483825</v>
      </c>
      <c r="AB70" s="20" t="n">
        <f aca="false">(J70-I70)/I70</f>
        <v>0.0260612367858903</v>
      </c>
      <c r="AC70" s="20" t="n">
        <f aca="false">AVERAGE(Z70:AB70)</f>
        <v>0.0184318896412752</v>
      </c>
      <c r="AD70" s="20" t="n">
        <f aca="false">(L70-K70)/K70</f>
        <v>-0.0113294442738717</v>
      </c>
      <c r="AE70" s="20" t="n">
        <f aca="false">(M70-L70)/L70</f>
        <v>0.0323592435017546</v>
      </c>
      <c r="AF70" s="20" t="n">
        <f aca="false">(N70-M70)/M70</f>
        <v>0.0213999939836958</v>
      </c>
      <c r="AG70" s="20" t="n">
        <f aca="false">AVERAGE(AD70:AF70)</f>
        <v>0.0141432644038596</v>
      </c>
      <c r="AH70" s="22"/>
    </row>
    <row r="71" customFormat="false" ht="12" hidden="false" customHeight="false" outlineLevel="0" collapsed="false">
      <c r="A71" s="16" t="n">
        <v>64</v>
      </c>
      <c r="B71" s="17" t="s">
        <v>81</v>
      </c>
      <c r="C71" s="18" t="n">
        <v>2546900</v>
      </c>
      <c r="D71" s="18" t="n">
        <v>2401150</v>
      </c>
      <c r="E71" s="18" t="n">
        <v>2714900</v>
      </c>
      <c r="F71" s="18" t="n">
        <v>2541060</v>
      </c>
      <c r="G71" s="18" t="n">
        <v>1601870</v>
      </c>
      <c r="H71" s="18" t="n">
        <v>1602730</v>
      </c>
      <c r="I71" s="18" t="n">
        <v>1677340</v>
      </c>
      <c r="J71" s="18" t="n">
        <v>1747142</v>
      </c>
      <c r="K71" s="18" t="n">
        <v>517890</v>
      </c>
      <c r="L71" s="18" t="n">
        <v>538370</v>
      </c>
      <c r="M71" s="18" t="n">
        <v>755840</v>
      </c>
      <c r="N71" s="18" t="n">
        <v>822967</v>
      </c>
      <c r="O71" s="18" t="n">
        <v>517890</v>
      </c>
      <c r="P71" s="18" t="n">
        <v>538370</v>
      </c>
      <c r="Q71" s="18" t="n">
        <v>755840</v>
      </c>
      <c r="R71" s="18" t="n">
        <v>822967</v>
      </c>
      <c r="S71" s="36" t="n">
        <f aca="false">IF(R71&lt;&gt;0,R71/N71,"-")</f>
        <v>1</v>
      </c>
      <c r="T71" s="18"/>
      <c r="U71" s="19" t="str">
        <f aca="false">IF(K71="-","   ",IF((G71-K71)&gt;=0,"ok","esgoto maior"))</f>
        <v>ok</v>
      </c>
      <c r="V71" s="20" t="n">
        <f aca="false">(D71-C71)/C71</f>
        <v>-0.0572264321331815</v>
      </c>
      <c r="W71" s="20" t="n">
        <f aca="false">(E71-D71)/D71</f>
        <v>0.130666555608771</v>
      </c>
      <c r="X71" s="20" t="n">
        <f aca="false">(F71-E71)/E71</f>
        <v>-0.0640318243765885</v>
      </c>
      <c r="Y71" s="20" t="n">
        <f aca="false">AVERAGE(V71:X71)</f>
        <v>0.00313609969966694</v>
      </c>
      <c r="Z71" s="20" t="n">
        <f aca="false">(H71-G71)/G71</f>
        <v>0.000536872530230293</v>
      </c>
      <c r="AA71" s="20" t="n">
        <f aca="false">(I71-H71)/H71</f>
        <v>0.0465518209554947</v>
      </c>
      <c r="AB71" s="20" t="n">
        <f aca="false">(J71-I71)/I71</f>
        <v>0.0416146994646285</v>
      </c>
      <c r="AC71" s="20" t="n">
        <f aca="false">AVERAGE(Z71:AB71)</f>
        <v>0.0295677976501178</v>
      </c>
      <c r="AD71" s="20" t="n">
        <f aca="false">(L71-K71)/K71</f>
        <v>0.0395450771399332</v>
      </c>
      <c r="AE71" s="20" t="n">
        <f aca="false">(M71-L71)/L71</f>
        <v>0.403941527202482</v>
      </c>
      <c r="AF71" s="20" t="n">
        <f aca="false">(N71-M71)/M71</f>
        <v>0.0888111240474174</v>
      </c>
      <c r="AG71" s="20" t="n">
        <f aca="false">AVERAGE(AD71:AF71)</f>
        <v>0.177432576129944</v>
      </c>
      <c r="AH71" s="22"/>
    </row>
    <row r="72" customFormat="false" ht="12" hidden="false" customHeight="false" outlineLevel="0" collapsed="false">
      <c r="A72" s="16" t="n">
        <v>65</v>
      </c>
      <c r="B72" s="17" t="s">
        <v>82</v>
      </c>
      <c r="C72" s="18" t="n">
        <v>257740</v>
      </c>
      <c r="D72" s="18" t="n">
        <v>241490</v>
      </c>
      <c r="E72" s="18" t="n">
        <v>234080</v>
      </c>
      <c r="F72" s="18" t="n">
        <v>248923</v>
      </c>
      <c r="G72" s="18" t="n">
        <v>162170</v>
      </c>
      <c r="H72" s="18" t="n">
        <v>160050</v>
      </c>
      <c r="I72" s="18" t="n">
        <v>156460</v>
      </c>
      <c r="J72" s="18" t="n">
        <v>168939</v>
      </c>
      <c r="K72" s="18" t="n">
        <v>0</v>
      </c>
      <c r="L72" s="18" t="n">
        <v>0</v>
      </c>
      <c r="M72" s="18" t="n">
        <v>0</v>
      </c>
      <c r="N72" s="18" t="n">
        <v>0</v>
      </c>
      <c r="O72" s="18" t="n">
        <v>0</v>
      </c>
      <c r="P72" s="18" t="n">
        <v>0</v>
      </c>
      <c r="Q72" s="18" t="n">
        <v>0</v>
      </c>
      <c r="R72" s="18" t="n">
        <v>0</v>
      </c>
      <c r="S72" s="36" t="str">
        <f aca="false">IF(R72&lt;&gt;0,R72/N72,"-")</f>
        <v>-</v>
      </c>
      <c r="T72" s="18"/>
      <c r="U72" s="19" t="str">
        <f aca="false">IF(K72="-","   ",IF((G72-K72)&gt;=0,"ok","esgoto maior"))</f>
        <v>ok</v>
      </c>
      <c r="V72" s="20" t="n">
        <f aca="false">(D72-C72)/C72</f>
        <v>-0.0630480329013735</v>
      </c>
      <c r="W72" s="20" t="n">
        <f aca="false">(E72-D72)/D72</f>
        <v>-0.030684500393391</v>
      </c>
      <c r="X72" s="20" t="n">
        <f aca="false">(F72-E72)/E72</f>
        <v>0.0634099453178401</v>
      </c>
      <c r="Y72" s="20" t="n">
        <f aca="false">AVERAGE(V72:X72)</f>
        <v>-0.0101075293256415</v>
      </c>
      <c r="Z72" s="20" t="n">
        <f aca="false">(H72-G72)/G72</f>
        <v>-0.0130727014860948</v>
      </c>
      <c r="AA72" s="20" t="n">
        <f aca="false">(I72-H72)/H72</f>
        <v>-0.0224304904717276</v>
      </c>
      <c r="AB72" s="20" t="n">
        <f aca="false">(J72-I72)/I72</f>
        <v>0.0797584047040777</v>
      </c>
      <c r="AC72" s="20" t="n">
        <f aca="false">AVERAGE(Z72:AB72)</f>
        <v>0.0147517375820851</v>
      </c>
      <c r="AD72" s="20" t="s">
        <v>18</v>
      </c>
      <c r="AE72" s="20" t="s">
        <v>18</v>
      </c>
      <c r="AF72" s="20" t="s">
        <v>18</v>
      </c>
      <c r="AG72" s="20" t="s">
        <v>18</v>
      </c>
      <c r="AH72" s="22"/>
    </row>
    <row r="73" customFormat="false" ht="12" hidden="false" customHeight="false" outlineLevel="0" collapsed="false">
      <c r="A73" s="16" t="n">
        <v>66</v>
      </c>
      <c r="B73" s="17" t="s">
        <v>83</v>
      </c>
      <c r="C73" s="18" t="n">
        <v>847040</v>
      </c>
      <c r="D73" s="18" t="n">
        <v>841190</v>
      </c>
      <c r="E73" s="18" t="n">
        <v>836590</v>
      </c>
      <c r="F73" s="18" t="n">
        <v>764168.81</v>
      </c>
      <c r="G73" s="18" t="n">
        <v>592040</v>
      </c>
      <c r="H73" s="18" t="n">
        <v>574970</v>
      </c>
      <c r="I73" s="18" t="n">
        <v>593870</v>
      </c>
      <c r="J73" s="18" t="n">
        <v>614401</v>
      </c>
      <c r="K73" s="18" t="n">
        <v>0</v>
      </c>
      <c r="L73" s="18" t="n">
        <v>0</v>
      </c>
      <c r="M73" s="18" t="n">
        <v>0</v>
      </c>
      <c r="N73" s="18" t="n">
        <v>13</v>
      </c>
      <c r="O73" s="18" t="n">
        <v>0</v>
      </c>
      <c r="P73" s="18" t="n">
        <v>0</v>
      </c>
      <c r="Q73" s="18" t="n">
        <v>0</v>
      </c>
      <c r="R73" s="18" t="n">
        <v>0</v>
      </c>
      <c r="S73" s="36" t="str">
        <f aca="false">IF(R73&lt;&gt;0,R73/N73,"-")</f>
        <v>-</v>
      </c>
      <c r="T73" s="18"/>
      <c r="U73" s="19" t="str">
        <f aca="false">IF(K73="-","   ",IF((G73-K73)&gt;=0,"ok","esgoto maior"))</f>
        <v>ok</v>
      </c>
      <c r="V73" s="20" t="n">
        <f aca="false">(D73-C73)/C73</f>
        <v>-0.00690640347563279</v>
      </c>
      <c r="W73" s="20" t="n">
        <f aca="false">(E73-D73)/D73</f>
        <v>-0.00546844351454487</v>
      </c>
      <c r="X73" s="20" t="n">
        <f aca="false">(F73-E73)/E73</f>
        <v>-0.0865671236806561</v>
      </c>
      <c r="Y73" s="20" t="n">
        <f aca="false">AVERAGE(V73:X73)</f>
        <v>-0.0329806568902779</v>
      </c>
      <c r="Z73" s="20" t="n">
        <f aca="false">(H73-G73)/G73</f>
        <v>-0.0288325113168029</v>
      </c>
      <c r="AA73" s="20" t="n">
        <f aca="false">(I73-H73)/H73</f>
        <v>0.0328712802407082</v>
      </c>
      <c r="AB73" s="20" t="n">
        <f aca="false">(J73-I73)/I73</f>
        <v>0.0345715392257565</v>
      </c>
      <c r="AC73" s="20" t="n">
        <f aca="false">AVERAGE(Z73:AB73)</f>
        <v>0.0128701027165539</v>
      </c>
      <c r="AD73" s="20" t="s">
        <v>18</v>
      </c>
      <c r="AE73" s="20" t="s">
        <v>18</v>
      </c>
      <c r="AF73" s="20" t="s">
        <v>18</v>
      </c>
      <c r="AG73" s="20" t="s">
        <v>18</v>
      </c>
      <c r="AH73" s="22"/>
    </row>
    <row r="74" customFormat="false" ht="12" hidden="false" customHeight="false" outlineLevel="0" collapsed="false">
      <c r="A74" s="16" t="n">
        <v>67</v>
      </c>
      <c r="B74" s="17" t="s">
        <v>84</v>
      </c>
      <c r="C74" s="18" t="n">
        <v>202100</v>
      </c>
      <c r="D74" s="18" t="n">
        <v>217290</v>
      </c>
      <c r="E74" s="18" t="n">
        <v>227850</v>
      </c>
      <c r="F74" s="18" t="n">
        <v>230906.3</v>
      </c>
      <c r="G74" s="18" t="n">
        <v>165110</v>
      </c>
      <c r="H74" s="18" t="n">
        <v>164320</v>
      </c>
      <c r="I74" s="18" t="n">
        <v>167710</v>
      </c>
      <c r="J74" s="18" t="n">
        <v>176544</v>
      </c>
      <c r="K74" s="18" t="n">
        <v>0</v>
      </c>
      <c r="L74" s="18" t="n">
        <v>0</v>
      </c>
      <c r="M74" s="18" t="n">
        <v>0</v>
      </c>
      <c r="N74" s="18" t="n">
        <v>0</v>
      </c>
      <c r="O74" s="18" t="n">
        <v>0</v>
      </c>
      <c r="P74" s="18" t="n">
        <v>0</v>
      </c>
      <c r="Q74" s="18" t="n">
        <v>0</v>
      </c>
      <c r="R74" s="18" t="n">
        <v>0</v>
      </c>
      <c r="S74" s="36" t="str">
        <f aca="false">IF(R74&lt;&gt;0,R74/N74,"-")</f>
        <v>-</v>
      </c>
      <c r="T74" s="18"/>
      <c r="U74" s="19" t="str">
        <f aca="false">IF(K74="-","   ",IF((G74-K74)&gt;=0,"ok","esgoto maior"))</f>
        <v>ok</v>
      </c>
      <c r="V74" s="20" t="n">
        <f aca="false">(D74-C74)/C74</f>
        <v>0.0751608114794656</v>
      </c>
      <c r="W74" s="20" t="n">
        <f aca="false">(E74-D74)/D74</f>
        <v>0.0485986469694878</v>
      </c>
      <c r="X74" s="20" t="n">
        <f aca="false">(F74-E74)/E74</f>
        <v>0.0134136493307</v>
      </c>
      <c r="Y74" s="20" t="n">
        <f aca="false">AVERAGE(V74:X74)</f>
        <v>0.0457243692598845</v>
      </c>
      <c r="Z74" s="20" t="n">
        <f aca="false">(H74-G74)/G74</f>
        <v>-0.00478468899521531</v>
      </c>
      <c r="AA74" s="20" t="n">
        <f aca="false">(I74-H74)/H74</f>
        <v>0.0206304771178189</v>
      </c>
      <c r="AB74" s="20" t="n">
        <f aca="false">(J74-I74)/I74</f>
        <v>0.0526742591377974</v>
      </c>
      <c r="AC74" s="20" t="n">
        <f aca="false">AVERAGE(Z74:AB74)</f>
        <v>0.022840015753467</v>
      </c>
      <c r="AD74" s="20" t="s">
        <v>18</v>
      </c>
      <c r="AE74" s="20" t="s">
        <v>18</v>
      </c>
      <c r="AF74" s="20" t="s">
        <v>18</v>
      </c>
      <c r="AG74" s="20" t="s">
        <v>18</v>
      </c>
      <c r="AH74" s="22"/>
    </row>
    <row r="75" customFormat="false" ht="12" hidden="false" customHeight="false" outlineLevel="0" collapsed="false">
      <c r="A75" s="16" t="n">
        <v>68</v>
      </c>
      <c r="B75" s="17" t="s">
        <v>85</v>
      </c>
      <c r="C75" s="18" t="n">
        <v>162440</v>
      </c>
      <c r="D75" s="18" t="n">
        <v>160170</v>
      </c>
      <c r="E75" s="18" t="n">
        <v>166840</v>
      </c>
      <c r="F75" s="18" t="n">
        <v>181500.9</v>
      </c>
      <c r="G75" s="18" t="n">
        <v>134830</v>
      </c>
      <c r="H75" s="18" t="n">
        <v>131290</v>
      </c>
      <c r="I75" s="18" t="n">
        <v>142640</v>
      </c>
      <c r="J75" s="18" t="n">
        <v>146754</v>
      </c>
      <c r="K75" s="18" t="n">
        <v>0</v>
      </c>
      <c r="L75" s="18" t="n">
        <v>0</v>
      </c>
      <c r="M75" s="18" t="n">
        <v>0</v>
      </c>
      <c r="N75" s="18" t="n">
        <v>0</v>
      </c>
      <c r="O75" s="18" t="n">
        <v>0</v>
      </c>
      <c r="P75" s="18" t="n">
        <v>0</v>
      </c>
      <c r="Q75" s="18" t="n">
        <v>0</v>
      </c>
      <c r="R75" s="18" t="n">
        <v>0</v>
      </c>
      <c r="S75" s="36" t="str">
        <f aca="false">IF(R75&lt;&gt;0,R75/N75,"-")</f>
        <v>-</v>
      </c>
      <c r="T75" s="18"/>
      <c r="U75" s="19" t="str">
        <f aca="false">IF(K75="-","   ",IF((G75-K75)&gt;=0,"ok","esgoto maior"))</f>
        <v>ok</v>
      </c>
      <c r="V75" s="20" t="n">
        <f aca="false">(D75-C75)/C75</f>
        <v>-0.0139743905442009</v>
      </c>
      <c r="W75" s="20" t="n">
        <f aca="false">(E75-D75)/D75</f>
        <v>0.0416432540425798</v>
      </c>
      <c r="X75" s="20" t="n">
        <f aca="false">(F75-E75)/E75</f>
        <v>0.0878740110285303</v>
      </c>
      <c r="Y75" s="20" t="n">
        <f aca="false">AVERAGE(V75:X75)</f>
        <v>0.0385142915089697</v>
      </c>
      <c r="Z75" s="20" t="n">
        <f aca="false">(H75-G75)/G75</f>
        <v>-0.026255284432248</v>
      </c>
      <c r="AA75" s="20" t="n">
        <f aca="false">(I75-H75)/H75</f>
        <v>0.0864498438571102</v>
      </c>
      <c r="AB75" s="20" t="n">
        <f aca="false">(J75-I75)/I75</f>
        <v>0.0288418395961862</v>
      </c>
      <c r="AC75" s="20" t="n">
        <f aca="false">AVERAGE(Z75:AB75)</f>
        <v>0.0296787996736828</v>
      </c>
      <c r="AD75" s="20" t="s">
        <v>18</v>
      </c>
      <c r="AE75" s="20" t="s">
        <v>18</v>
      </c>
      <c r="AF75" s="20" t="s">
        <v>18</v>
      </c>
      <c r="AG75" s="20" t="s">
        <v>18</v>
      </c>
      <c r="AH75" s="22"/>
    </row>
    <row r="76" customFormat="false" ht="12" hidden="false" customHeight="false" outlineLevel="0" collapsed="false">
      <c r="A76" s="16" t="n">
        <v>69</v>
      </c>
      <c r="B76" s="17" t="s">
        <v>86</v>
      </c>
      <c r="C76" s="18" t="n">
        <v>132010</v>
      </c>
      <c r="D76" s="18" t="n">
        <v>133040</v>
      </c>
      <c r="E76" s="18" t="n">
        <v>132830</v>
      </c>
      <c r="F76" s="18" t="n">
        <v>133555.3</v>
      </c>
      <c r="G76" s="18" t="n">
        <v>97570</v>
      </c>
      <c r="H76" s="18" t="n">
        <v>98320</v>
      </c>
      <c r="I76" s="18" t="n">
        <v>102720</v>
      </c>
      <c r="J76" s="18" t="n">
        <v>111880</v>
      </c>
      <c r="K76" s="18" t="n">
        <v>0</v>
      </c>
      <c r="L76" s="18" t="n">
        <v>0</v>
      </c>
      <c r="M76" s="18" t="n">
        <v>0</v>
      </c>
      <c r="N76" s="18" t="n">
        <v>4</v>
      </c>
      <c r="O76" s="18" t="n">
        <v>0</v>
      </c>
      <c r="P76" s="18" t="n">
        <v>0</v>
      </c>
      <c r="Q76" s="18" t="n">
        <v>0</v>
      </c>
      <c r="R76" s="18" t="n">
        <v>4</v>
      </c>
      <c r="S76" s="36" t="s">
        <v>18</v>
      </c>
      <c r="T76" s="18"/>
      <c r="U76" s="19" t="str">
        <f aca="false">IF(K76="-","   ",IF((G76-K76)&gt;=0,"ok","esgoto maior"))</f>
        <v>ok</v>
      </c>
      <c r="V76" s="20" t="n">
        <f aca="false">(D76-C76)/C76</f>
        <v>0.00780243920915082</v>
      </c>
      <c r="W76" s="20" t="n">
        <f aca="false">(E76-D76)/D76</f>
        <v>-0.00157847263980758</v>
      </c>
      <c r="X76" s="20" t="n">
        <f aca="false">(F76-E76)/E76</f>
        <v>0.00546036286983375</v>
      </c>
      <c r="Y76" s="20" t="n">
        <f aca="false">AVERAGE(V76:X76)</f>
        <v>0.00389477647972567</v>
      </c>
      <c r="Z76" s="20" t="n">
        <f aca="false">(H76-G76)/G76</f>
        <v>0.00768678897202009</v>
      </c>
      <c r="AA76" s="20" t="n">
        <f aca="false">(I76-H76)/H76</f>
        <v>0.0447518307567128</v>
      </c>
      <c r="AB76" s="20" t="n">
        <f aca="false">(J76-I76)/I76</f>
        <v>0.0891744548286604</v>
      </c>
      <c r="AC76" s="20" t="n">
        <f aca="false">AVERAGE(Z76:AB76)</f>
        <v>0.0472043581857978</v>
      </c>
      <c r="AD76" s="20" t="s">
        <v>18</v>
      </c>
      <c r="AE76" s="20" t="s">
        <v>18</v>
      </c>
      <c r="AF76" s="20" t="s">
        <v>18</v>
      </c>
      <c r="AG76" s="20" t="s">
        <v>18</v>
      </c>
      <c r="AH76" s="22"/>
    </row>
    <row r="77" customFormat="false" ht="12" hidden="false" customHeight="false" outlineLevel="0" collapsed="false">
      <c r="A77" s="16" t="n">
        <v>70</v>
      </c>
      <c r="B77" s="17" t="s">
        <v>87</v>
      </c>
      <c r="C77" s="18" t="n">
        <v>144380</v>
      </c>
      <c r="D77" s="18" t="n">
        <v>141100</v>
      </c>
      <c r="E77" s="18" t="n">
        <v>140960</v>
      </c>
      <c r="F77" s="18" t="n">
        <v>138612</v>
      </c>
      <c r="G77" s="18" t="n">
        <v>120960</v>
      </c>
      <c r="H77" s="18" t="n">
        <v>125330</v>
      </c>
      <c r="I77" s="18" t="n">
        <v>127460</v>
      </c>
      <c r="J77" s="18" t="n">
        <v>130819</v>
      </c>
      <c r="K77" s="18" t="n">
        <v>0</v>
      </c>
      <c r="L77" s="18" t="n">
        <v>0</v>
      </c>
      <c r="M77" s="18" t="n">
        <v>0</v>
      </c>
      <c r="N77" s="18" t="n">
        <v>0</v>
      </c>
      <c r="O77" s="18" t="n">
        <v>0</v>
      </c>
      <c r="P77" s="18" t="n">
        <v>0</v>
      </c>
      <c r="Q77" s="18" t="n">
        <v>0</v>
      </c>
      <c r="R77" s="18" t="n">
        <v>0</v>
      </c>
      <c r="S77" s="36" t="str">
        <f aca="false">IF(R77&lt;&gt;0,R77/N77,"-")</f>
        <v>-</v>
      </c>
      <c r="T77" s="18"/>
      <c r="U77" s="19" t="str">
        <f aca="false">IF(K77="-","   ",IF((G77-K77)&gt;=0,"ok","esgoto maior"))</f>
        <v>ok</v>
      </c>
      <c r="V77" s="20" t="n">
        <f aca="false">(D77-C77)/C77</f>
        <v>-0.0227178279540102</v>
      </c>
      <c r="W77" s="20" t="n">
        <f aca="false">(E77-D77)/D77</f>
        <v>-0.000992204110559887</v>
      </c>
      <c r="X77" s="20" t="n">
        <f aca="false">(F77-E77)/E77</f>
        <v>-0.0166572077185017</v>
      </c>
      <c r="Y77" s="20" t="n">
        <f aca="false">AVERAGE(V77:X77)</f>
        <v>-0.0134557465943573</v>
      </c>
      <c r="Z77" s="20" t="n">
        <f aca="false">(H77-G77)/G77</f>
        <v>0.0361276455026455</v>
      </c>
      <c r="AA77" s="20" t="n">
        <f aca="false">(I77-H77)/H77</f>
        <v>0.0169951328492779</v>
      </c>
      <c r="AB77" s="20" t="n">
        <f aca="false">(J77-I77)/I77</f>
        <v>0.0263533657618076</v>
      </c>
      <c r="AC77" s="20" t="n">
        <f aca="false">AVERAGE(Z77:AB77)</f>
        <v>0.0264920480379103</v>
      </c>
      <c r="AD77" s="20" t="s">
        <v>18</v>
      </c>
      <c r="AE77" s="20" t="s">
        <v>18</v>
      </c>
      <c r="AF77" s="20" t="s">
        <v>18</v>
      </c>
      <c r="AG77" s="20" t="s">
        <v>18</v>
      </c>
      <c r="AH77" s="22"/>
    </row>
    <row r="78" customFormat="false" ht="12" hidden="false" customHeight="false" outlineLevel="0" collapsed="false">
      <c r="A78" s="16" t="n">
        <v>71</v>
      </c>
      <c r="B78" s="17" t="s">
        <v>88</v>
      </c>
      <c r="C78" s="18" t="n">
        <v>190050</v>
      </c>
      <c r="D78" s="18" t="n">
        <v>117790</v>
      </c>
      <c r="E78" s="18" t="n">
        <v>142730</v>
      </c>
      <c r="F78" s="18" t="n">
        <v>111687</v>
      </c>
      <c r="G78" s="18" t="n">
        <v>84400</v>
      </c>
      <c r="H78" s="18" t="n">
        <v>81660</v>
      </c>
      <c r="I78" s="18" t="n">
        <v>85940</v>
      </c>
      <c r="J78" s="18" t="n">
        <v>85865</v>
      </c>
      <c r="K78" s="18" t="n">
        <v>0</v>
      </c>
      <c r="L78" s="18" t="n">
        <v>0</v>
      </c>
      <c r="M78" s="18" t="n">
        <v>0</v>
      </c>
      <c r="N78" s="18" t="n">
        <v>0</v>
      </c>
      <c r="O78" s="18" t="n">
        <v>0</v>
      </c>
      <c r="P78" s="18" t="n">
        <v>0</v>
      </c>
      <c r="Q78" s="18" t="n">
        <v>0</v>
      </c>
      <c r="R78" s="18" t="n">
        <v>0</v>
      </c>
      <c r="S78" s="36" t="str">
        <f aca="false">IF(R78&lt;&gt;0,R78/N78,"-")</f>
        <v>-</v>
      </c>
      <c r="T78" s="18"/>
      <c r="U78" s="19" t="str">
        <f aca="false">IF(K78="-","   ",IF((G78-K78)&gt;=0,"ok","esgoto maior"))</f>
        <v>ok</v>
      </c>
      <c r="V78" s="20" t="n">
        <f aca="false">(D78-C78)/C78</f>
        <v>-0.380215732701921</v>
      </c>
      <c r="W78" s="20" t="n">
        <f aca="false">(E78-D78)/D78</f>
        <v>0.211732744715171</v>
      </c>
      <c r="X78" s="20" t="n">
        <f aca="false">(F78-E78)/E78</f>
        <v>-0.217494570167449</v>
      </c>
      <c r="Y78" s="20" t="n">
        <f aca="false">AVERAGE(V78:X78)</f>
        <v>-0.1286591860514</v>
      </c>
      <c r="Z78" s="20" t="n">
        <f aca="false">(H78-G78)/G78</f>
        <v>-0.0324644549763033</v>
      </c>
      <c r="AA78" s="20" t="n">
        <f aca="false">(I78-H78)/H78</f>
        <v>0.0524124418319863</v>
      </c>
      <c r="AB78" s="20" t="n">
        <f aca="false">(J78-I78)/I78</f>
        <v>-0.000872701885036072</v>
      </c>
      <c r="AC78" s="20" t="n">
        <f aca="false">AVERAGE(Z78:AB78)</f>
        <v>0.00635842832354896</v>
      </c>
      <c r="AD78" s="20" t="s">
        <v>18</v>
      </c>
      <c r="AE78" s="20" t="s">
        <v>18</v>
      </c>
      <c r="AF78" s="20" t="s">
        <v>18</v>
      </c>
      <c r="AG78" s="20" t="s">
        <v>18</v>
      </c>
      <c r="AH78" s="22"/>
    </row>
    <row r="79" customFormat="false" ht="12" hidden="false" customHeight="false" outlineLevel="0" collapsed="false">
      <c r="A79" s="16" t="n">
        <v>72</v>
      </c>
      <c r="B79" s="17" t="s">
        <v>89</v>
      </c>
      <c r="C79" s="18" t="n">
        <v>119490</v>
      </c>
      <c r="D79" s="18" t="n">
        <v>101770</v>
      </c>
      <c r="E79" s="18" t="n">
        <v>104720</v>
      </c>
      <c r="F79" s="18" t="n">
        <v>100180</v>
      </c>
      <c r="G79" s="18" t="n">
        <v>80590</v>
      </c>
      <c r="H79" s="18" t="n">
        <v>75770</v>
      </c>
      <c r="I79" s="18" t="n">
        <v>74930</v>
      </c>
      <c r="J79" s="18" t="n">
        <v>76710</v>
      </c>
      <c r="K79" s="18" t="n">
        <v>0</v>
      </c>
      <c r="L79" s="18" t="n">
        <v>0</v>
      </c>
      <c r="M79" s="18" t="n">
        <v>0</v>
      </c>
      <c r="N79" s="18" t="n">
        <v>0</v>
      </c>
      <c r="O79" s="18" t="n">
        <v>0</v>
      </c>
      <c r="P79" s="18" t="n">
        <v>0</v>
      </c>
      <c r="Q79" s="18" t="n">
        <v>0</v>
      </c>
      <c r="R79" s="18" t="n">
        <v>0</v>
      </c>
      <c r="S79" s="36" t="str">
        <f aca="false">IF(R79&lt;&gt;0,R79/N79,"-")</f>
        <v>-</v>
      </c>
      <c r="T79" s="18"/>
      <c r="U79" s="19" t="str">
        <f aca="false">IF(K79="-","   ",IF((G79-K79)&gt;=0,"ok","esgoto maior"))</f>
        <v>ok</v>
      </c>
      <c r="V79" s="20" t="n">
        <f aca="false">(D79-C79)/C79</f>
        <v>-0.148296928613273</v>
      </c>
      <c r="W79" s="20" t="n">
        <f aca="false">(E79-D79)/D79</f>
        <v>0.0289869313157119</v>
      </c>
      <c r="X79" s="20" t="n">
        <f aca="false">(F79-E79)/E79</f>
        <v>-0.043353705118411</v>
      </c>
      <c r="Y79" s="20" t="n">
        <f aca="false">AVERAGE(V79:X79)</f>
        <v>-0.0542212341386574</v>
      </c>
      <c r="Z79" s="20" t="n">
        <f aca="false">(H79-G79)/G79</f>
        <v>-0.0598089092939571</v>
      </c>
      <c r="AA79" s="20" t="n">
        <f aca="false">(I79-H79)/H79</f>
        <v>-0.0110861818661739</v>
      </c>
      <c r="AB79" s="20" t="n">
        <f aca="false">(J79-I79)/I79</f>
        <v>0.0237555051381289</v>
      </c>
      <c r="AC79" s="20" t="n">
        <f aca="false">AVERAGE(Z79:AB79)</f>
        <v>-0.0157131953406674</v>
      </c>
      <c r="AD79" s="20" t="s">
        <v>18</v>
      </c>
      <c r="AE79" s="20" t="s">
        <v>18</v>
      </c>
      <c r="AF79" s="20" t="s">
        <v>18</v>
      </c>
      <c r="AG79" s="20" t="s">
        <v>18</v>
      </c>
      <c r="AH79" s="22"/>
    </row>
    <row r="80" customFormat="false" ht="12" hidden="false" customHeight="false" outlineLevel="0" collapsed="false">
      <c r="A80" s="16" t="n">
        <v>73</v>
      </c>
      <c r="B80" s="17" t="s">
        <v>90</v>
      </c>
      <c r="C80" s="18" t="n">
        <v>247440</v>
      </c>
      <c r="D80" s="18" t="n">
        <v>243400</v>
      </c>
      <c r="E80" s="18" t="n">
        <v>233220</v>
      </c>
      <c r="F80" s="18" t="n">
        <v>225560</v>
      </c>
      <c r="G80" s="18" t="n">
        <v>160980</v>
      </c>
      <c r="H80" s="18" t="n">
        <v>157680</v>
      </c>
      <c r="I80" s="18" t="n">
        <v>154450</v>
      </c>
      <c r="J80" s="18" t="n">
        <v>161325</v>
      </c>
      <c r="K80" s="18" t="n">
        <v>0</v>
      </c>
      <c r="L80" s="18" t="n">
        <v>0</v>
      </c>
      <c r="M80" s="18" t="n">
        <v>0</v>
      </c>
      <c r="N80" s="18" t="n">
        <v>0</v>
      </c>
      <c r="O80" s="18" t="n">
        <v>0</v>
      </c>
      <c r="P80" s="18" t="n">
        <v>0</v>
      </c>
      <c r="Q80" s="18" t="n">
        <v>0</v>
      </c>
      <c r="R80" s="18" t="n">
        <v>0</v>
      </c>
      <c r="S80" s="36" t="str">
        <f aca="false">IF(R80&lt;&gt;0,R80/N80,"-")</f>
        <v>-</v>
      </c>
      <c r="T80" s="18"/>
      <c r="U80" s="19" t="str">
        <f aca="false">IF(K80="-","   ",IF((G80-K80)&gt;=0,"ok","esgoto maior"))</f>
        <v>ok</v>
      </c>
      <c r="V80" s="20" t="n">
        <f aca="false">(D80-C80)/C80</f>
        <v>-0.0163271904300032</v>
      </c>
      <c r="W80" s="20" t="n">
        <f aca="false">(E80-D80)/D80</f>
        <v>-0.0418241577649959</v>
      </c>
      <c r="X80" s="20" t="n">
        <f aca="false">(F80-E80)/E80</f>
        <v>-0.0328445244833205</v>
      </c>
      <c r="Y80" s="20" t="n">
        <f aca="false">AVERAGE(V80:X80)</f>
        <v>-0.0303319575594399</v>
      </c>
      <c r="Z80" s="20" t="n">
        <f aca="false">(H80-G80)/G80</f>
        <v>-0.0204994409243384</v>
      </c>
      <c r="AA80" s="20" t="n">
        <f aca="false">(I80-H80)/H80</f>
        <v>-0.0204845256215119</v>
      </c>
      <c r="AB80" s="20" t="n">
        <f aca="false">(J80-I80)/I80</f>
        <v>0.044512787309809</v>
      </c>
      <c r="AC80" s="20" t="n">
        <f aca="false">AVERAGE(Z80:AB80)</f>
        <v>0.00117627358798622</v>
      </c>
      <c r="AD80" s="20" t="s">
        <v>18</v>
      </c>
      <c r="AE80" s="20" t="s">
        <v>18</v>
      </c>
      <c r="AF80" s="20" t="s">
        <v>18</v>
      </c>
      <c r="AG80" s="20" t="s">
        <v>18</v>
      </c>
      <c r="AH80" s="22"/>
    </row>
    <row r="81" customFormat="false" ht="12" hidden="false" customHeight="false" outlineLevel="0" collapsed="false">
      <c r="A81" s="16" t="n">
        <v>74</v>
      </c>
      <c r="B81" s="17" t="s">
        <v>91</v>
      </c>
      <c r="C81" s="18" t="n">
        <v>370870</v>
      </c>
      <c r="D81" s="18" t="n">
        <v>365670</v>
      </c>
      <c r="E81" s="18" t="n">
        <v>376450</v>
      </c>
      <c r="F81" s="18" t="n">
        <v>388605</v>
      </c>
      <c r="G81" s="18" t="n">
        <v>280610</v>
      </c>
      <c r="H81" s="18" t="n">
        <v>270100</v>
      </c>
      <c r="I81" s="18" t="n">
        <v>271730</v>
      </c>
      <c r="J81" s="18" t="n">
        <v>289609</v>
      </c>
      <c r="K81" s="18" t="n">
        <v>0</v>
      </c>
      <c r="L81" s="18" t="n">
        <v>0</v>
      </c>
      <c r="M81" s="18" t="n">
        <v>0</v>
      </c>
      <c r="N81" s="18" t="n">
        <v>0</v>
      </c>
      <c r="O81" s="18" t="n">
        <v>0</v>
      </c>
      <c r="P81" s="18" t="n">
        <v>0</v>
      </c>
      <c r="Q81" s="18" t="n">
        <v>0</v>
      </c>
      <c r="R81" s="18" t="n">
        <v>0</v>
      </c>
      <c r="S81" s="36" t="str">
        <f aca="false">IF(R81&lt;&gt;0,R81/N81,"-")</f>
        <v>-</v>
      </c>
      <c r="T81" s="18"/>
      <c r="U81" s="19" t="str">
        <f aca="false">IF(K81="-","   ",IF((G81-K81)&gt;=0,"ok","esgoto maior"))</f>
        <v>ok</v>
      </c>
      <c r="V81" s="20" t="n">
        <f aca="false">(D81-C81)/C81</f>
        <v>-0.0140210855555855</v>
      </c>
      <c r="W81" s="20" t="n">
        <f aca="false">(E81-D81)/D81</f>
        <v>0.0294801323597779</v>
      </c>
      <c r="X81" s="20" t="n">
        <f aca="false">(F81-E81)/E81</f>
        <v>0.0322884845264975</v>
      </c>
      <c r="Y81" s="20" t="n">
        <f aca="false">AVERAGE(V81:X81)</f>
        <v>0.0159158437768967</v>
      </c>
      <c r="Z81" s="20" t="n">
        <f aca="false">(H81-G81)/G81</f>
        <v>-0.0374541178147607</v>
      </c>
      <c r="AA81" s="20" t="n">
        <f aca="false">(I81-H81)/H81</f>
        <v>0.00603480192521288</v>
      </c>
      <c r="AB81" s="20" t="n">
        <f aca="false">(J81-I81)/I81</f>
        <v>0.0657969307768741</v>
      </c>
      <c r="AC81" s="20" t="n">
        <f aca="false">AVERAGE(Z81:AB81)</f>
        <v>0.0114592049624421</v>
      </c>
      <c r="AD81" s="20" t="s">
        <v>18</v>
      </c>
      <c r="AE81" s="20" t="s">
        <v>18</v>
      </c>
      <c r="AF81" s="20" t="s">
        <v>18</v>
      </c>
      <c r="AG81" s="20" t="s">
        <v>18</v>
      </c>
      <c r="AH81" s="22"/>
    </row>
    <row r="82" customFormat="false" ht="12" hidden="false" customHeight="false" outlineLevel="0" collapsed="false">
      <c r="A82" s="16" t="n">
        <v>75</v>
      </c>
      <c r="B82" s="17" t="s">
        <v>92</v>
      </c>
      <c r="C82" s="18" t="n">
        <v>222900</v>
      </c>
      <c r="D82" s="18" t="n">
        <v>233350</v>
      </c>
      <c r="E82" s="18" t="n">
        <v>237090</v>
      </c>
      <c r="F82" s="18" t="n">
        <v>219172</v>
      </c>
      <c r="G82" s="18" t="n">
        <v>175570</v>
      </c>
      <c r="H82" s="18" t="n">
        <v>173100</v>
      </c>
      <c r="I82" s="18" t="n">
        <v>178650</v>
      </c>
      <c r="J82" s="18" t="n">
        <v>190234</v>
      </c>
      <c r="K82" s="18" t="n">
        <v>0</v>
      </c>
      <c r="L82" s="18" t="n">
        <v>0</v>
      </c>
      <c r="M82" s="18" t="n">
        <v>0</v>
      </c>
      <c r="N82" s="18" t="n">
        <v>0</v>
      </c>
      <c r="O82" s="18" t="n">
        <v>0</v>
      </c>
      <c r="P82" s="18" t="n">
        <v>0</v>
      </c>
      <c r="Q82" s="18" t="n">
        <v>0</v>
      </c>
      <c r="R82" s="18" t="n">
        <v>0</v>
      </c>
      <c r="S82" s="36" t="str">
        <f aca="false">IF(R82&lt;&gt;0,R82/N82,"-")</f>
        <v>-</v>
      </c>
      <c r="T82" s="18"/>
      <c r="U82" s="19" t="str">
        <f aca="false">IF(K82="-","   ",IF((G82-K82)&gt;=0,"ok","esgoto maior"))</f>
        <v>ok</v>
      </c>
      <c r="V82" s="20" t="n">
        <f aca="false">(D82-C82)/C82</f>
        <v>0.0468820098698968</v>
      </c>
      <c r="W82" s="20" t="n">
        <f aca="false">(E82-D82)/D82</f>
        <v>0.0160274266123848</v>
      </c>
      <c r="X82" s="20" t="n">
        <f aca="false">(F82-E82)/E82</f>
        <v>-0.075574676283268</v>
      </c>
      <c r="Y82" s="20" t="n">
        <f aca="false">AVERAGE(V82:X82)</f>
        <v>-0.00422174660032877</v>
      </c>
      <c r="Z82" s="20" t="n">
        <f aca="false">(H82-G82)/G82</f>
        <v>-0.0140684627214217</v>
      </c>
      <c r="AA82" s="20" t="n">
        <f aca="false">(I82-H82)/H82</f>
        <v>0.0320623916811092</v>
      </c>
      <c r="AB82" s="20" t="n">
        <f aca="false">(J82-I82)/I82</f>
        <v>0.064841869577386</v>
      </c>
      <c r="AC82" s="20" t="n">
        <f aca="false">AVERAGE(Z82:AB82)</f>
        <v>0.0276119328456912</v>
      </c>
      <c r="AD82" s="20" t="s">
        <v>18</v>
      </c>
      <c r="AE82" s="20" t="s">
        <v>18</v>
      </c>
      <c r="AF82" s="20" t="s">
        <v>18</v>
      </c>
      <c r="AG82" s="20" t="s">
        <v>18</v>
      </c>
      <c r="AH82" s="22"/>
    </row>
    <row r="83" customFormat="false" ht="12" hidden="false" customHeight="false" outlineLevel="0" collapsed="false">
      <c r="A83" s="16" t="n">
        <v>76</v>
      </c>
      <c r="B83" s="17" t="s">
        <v>93</v>
      </c>
      <c r="C83" s="18" t="n">
        <v>615090</v>
      </c>
      <c r="D83" s="18" t="n">
        <v>598780</v>
      </c>
      <c r="E83" s="18" t="n">
        <v>602510</v>
      </c>
      <c r="F83" s="18" t="n">
        <v>682160</v>
      </c>
      <c r="G83" s="18" t="n">
        <v>509760</v>
      </c>
      <c r="H83" s="18" t="n">
        <v>491760</v>
      </c>
      <c r="I83" s="18" t="n">
        <v>499750</v>
      </c>
      <c r="J83" s="18" t="n">
        <v>519521</v>
      </c>
      <c r="K83" s="18" t="n">
        <v>535190</v>
      </c>
      <c r="L83" s="18" t="n">
        <v>517510</v>
      </c>
      <c r="M83" s="18" t="n">
        <v>523450</v>
      </c>
      <c r="N83" s="18" t="n">
        <v>541033</v>
      </c>
      <c r="O83" s="18" t="n">
        <v>534630</v>
      </c>
      <c r="P83" s="18" t="n">
        <v>517510</v>
      </c>
      <c r="Q83" s="18" t="n">
        <v>523450</v>
      </c>
      <c r="R83" s="18" t="n">
        <v>541033</v>
      </c>
      <c r="S83" s="36" t="n">
        <f aca="false">IF(R83&lt;&gt;0,R83/N83,"-")</f>
        <v>1</v>
      </c>
      <c r="T83" s="18"/>
      <c r="U83" s="19" t="str">
        <f aca="false">IF(K83="-","   ",IF((G83-K83)&gt;=0,"ok","esgoto maior"))</f>
        <v>esgoto maior</v>
      </c>
      <c r="V83" s="20" t="n">
        <f aca="false">(D83-C83)/C83</f>
        <v>-0.0265164447479231</v>
      </c>
      <c r="W83" s="20" t="n">
        <f aca="false">(E83-D83)/D83</f>
        <v>0.00622933297705334</v>
      </c>
      <c r="X83" s="20" t="n">
        <f aca="false">(F83-E83)/E83</f>
        <v>0.132196975983801</v>
      </c>
      <c r="Y83" s="20" t="n">
        <f aca="false">AVERAGE(V83:X83)</f>
        <v>0.0373032880709771</v>
      </c>
      <c r="Z83" s="20" t="n">
        <f aca="false">(H83-G83)/G83</f>
        <v>-0.0353107344632768</v>
      </c>
      <c r="AA83" s="20" t="n">
        <f aca="false">(I83-H83)/H83</f>
        <v>0.0162477631364893</v>
      </c>
      <c r="AB83" s="20" t="n">
        <f aca="false">(J83-I83)/I83</f>
        <v>0.0395617808904452</v>
      </c>
      <c r="AC83" s="20" t="n">
        <f aca="false">AVERAGE(Z83:AB83)</f>
        <v>0.00683293652121924</v>
      </c>
      <c r="AD83" s="20" t="n">
        <f aca="false">(L83-K83)/K83</f>
        <v>-0.0330349969169827</v>
      </c>
      <c r="AE83" s="20" t="n">
        <f aca="false">(M83-L83)/L83</f>
        <v>0.0114780390717089</v>
      </c>
      <c r="AF83" s="20" t="n">
        <f aca="false">(N83-M83)/M83</f>
        <v>0.0335906008214728</v>
      </c>
      <c r="AG83" s="20" t="n">
        <f aca="false">AVERAGE(AD83:AF83)</f>
        <v>0.00401121432539964</v>
      </c>
      <c r="AH83" s="22"/>
    </row>
    <row r="84" customFormat="false" ht="12" hidden="false" customHeight="false" outlineLevel="0" collapsed="false">
      <c r="A84" s="16" t="n">
        <v>77</v>
      </c>
      <c r="B84" s="17" t="s">
        <v>94</v>
      </c>
      <c r="C84" s="18" t="n">
        <v>191050</v>
      </c>
      <c r="D84" s="18" t="n">
        <v>175080</v>
      </c>
      <c r="E84" s="18" t="n">
        <v>170540</v>
      </c>
      <c r="F84" s="18" t="n">
        <v>178501</v>
      </c>
      <c r="G84" s="18" t="n">
        <v>149450</v>
      </c>
      <c r="H84" s="18" t="n">
        <v>143790</v>
      </c>
      <c r="I84" s="18" t="n">
        <v>149400</v>
      </c>
      <c r="J84" s="18" t="n">
        <v>156669</v>
      </c>
      <c r="K84" s="18" t="n">
        <v>0</v>
      </c>
      <c r="L84" s="18" t="n">
        <v>0</v>
      </c>
      <c r="M84" s="18" t="n">
        <v>0</v>
      </c>
      <c r="N84" s="18" t="n">
        <v>0</v>
      </c>
      <c r="O84" s="18" t="n">
        <v>0</v>
      </c>
      <c r="P84" s="18" t="n">
        <v>0</v>
      </c>
      <c r="Q84" s="18" t="n">
        <v>0</v>
      </c>
      <c r="R84" s="18" t="n">
        <v>0</v>
      </c>
      <c r="S84" s="36" t="str">
        <f aca="false">IF(R84&lt;&gt;0,R84/N84,"-")</f>
        <v>-</v>
      </c>
      <c r="T84" s="18"/>
      <c r="U84" s="19" t="str">
        <f aca="false">IF(K84="-","   ",IF((G84-K84)&gt;=0,"ok","esgoto maior"))</f>
        <v>ok</v>
      </c>
      <c r="V84" s="20" t="n">
        <f aca="false">(D84-C84)/C84</f>
        <v>-0.0835906830672599</v>
      </c>
      <c r="W84" s="20" t="n">
        <f aca="false">(E84-D84)/D84</f>
        <v>-0.0259310029700708</v>
      </c>
      <c r="X84" s="20" t="n">
        <f aca="false">(F84-E84)/E84</f>
        <v>0.0466811305265627</v>
      </c>
      <c r="Y84" s="20" t="n">
        <f aca="false">AVERAGE(V84:X84)</f>
        <v>-0.0209468518369227</v>
      </c>
      <c r="Z84" s="20" t="n">
        <f aca="false">(H84-G84)/G84</f>
        <v>-0.0378721980595517</v>
      </c>
      <c r="AA84" s="20" t="n">
        <f aca="false">(I84-H84)/H84</f>
        <v>0.0390152305445441</v>
      </c>
      <c r="AB84" s="20" t="n">
        <f aca="false">(J84-I84)/I84</f>
        <v>0.0486546184738956</v>
      </c>
      <c r="AC84" s="20" t="n">
        <f aca="false">AVERAGE(Z84:AB84)</f>
        <v>0.016599216986296</v>
      </c>
      <c r="AD84" s="20" t="s">
        <v>18</v>
      </c>
      <c r="AE84" s="20" t="s">
        <v>18</v>
      </c>
      <c r="AF84" s="20" t="s">
        <v>18</v>
      </c>
      <c r="AG84" s="20" t="s">
        <v>18</v>
      </c>
      <c r="AH84" s="22"/>
    </row>
    <row r="85" customFormat="false" ht="12" hidden="false" customHeight="false" outlineLevel="0" collapsed="false">
      <c r="A85" s="16" t="n">
        <v>78</v>
      </c>
      <c r="B85" s="17" t="s">
        <v>95</v>
      </c>
      <c r="C85" s="18" t="n">
        <v>259290</v>
      </c>
      <c r="D85" s="18" t="n">
        <v>249920</v>
      </c>
      <c r="E85" s="18" t="n">
        <v>252840</v>
      </c>
      <c r="F85" s="18" t="n">
        <v>276508.72</v>
      </c>
      <c r="G85" s="18" t="n">
        <v>191500</v>
      </c>
      <c r="H85" s="18" t="n">
        <v>182150</v>
      </c>
      <c r="I85" s="18" t="n">
        <v>190890</v>
      </c>
      <c r="J85" s="18" t="n">
        <v>195828</v>
      </c>
      <c r="K85" s="18" t="n">
        <v>0</v>
      </c>
      <c r="L85" s="18" t="n">
        <v>0</v>
      </c>
      <c r="M85" s="18" t="n">
        <v>0</v>
      </c>
      <c r="N85" s="18" t="n">
        <v>0</v>
      </c>
      <c r="O85" s="18" t="n">
        <v>0</v>
      </c>
      <c r="P85" s="18" t="n">
        <v>0</v>
      </c>
      <c r="Q85" s="18" t="n">
        <v>0</v>
      </c>
      <c r="R85" s="18" t="n">
        <v>0</v>
      </c>
      <c r="S85" s="36" t="str">
        <f aca="false">IF(R85&lt;&gt;0,R85/N85,"-")</f>
        <v>-</v>
      </c>
      <c r="T85" s="18"/>
      <c r="U85" s="19" t="str">
        <f aca="false">IF(K85="-","   ",IF((G85-K85)&gt;=0,"ok","esgoto maior"))</f>
        <v>ok</v>
      </c>
      <c r="V85" s="20" t="n">
        <f aca="false">(D85-C85)/C85</f>
        <v>-0.0361371437386711</v>
      </c>
      <c r="W85" s="20" t="n">
        <f aca="false">(E85-D85)/D85</f>
        <v>0.0116837387964149</v>
      </c>
      <c r="X85" s="20" t="n">
        <f aca="false">(F85-E85)/E85</f>
        <v>0.093611453883879</v>
      </c>
      <c r="Y85" s="20" t="n">
        <f aca="false">AVERAGE(V85:X85)</f>
        <v>0.0230526829805409</v>
      </c>
      <c r="Z85" s="20" t="n">
        <f aca="false">(H85-G85)/G85</f>
        <v>-0.0488250652741514</v>
      </c>
      <c r="AA85" s="20" t="n">
        <f aca="false">(I85-H85)/H85</f>
        <v>0.0479824320614878</v>
      </c>
      <c r="AB85" s="20" t="n">
        <f aca="false">(J85-I85)/I85</f>
        <v>0.0258683011158259</v>
      </c>
      <c r="AC85" s="20" t="n">
        <f aca="false">AVERAGE(Z85:AB85)</f>
        <v>0.00834188930105407</v>
      </c>
      <c r="AD85" s="20" t="s">
        <v>18</v>
      </c>
      <c r="AE85" s="20" t="s">
        <v>18</v>
      </c>
      <c r="AF85" s="20" t="s">
        <v>18</v>
      </c>
      <c r="AG85" s="20" t="s">
        <v>18</v>
      </c>
      <c r="AH85" s="22"/>
    </row>
    <row r="86" customFormat="false" ht="12" hidden="false" customHeight="false" outlineLevel="0" collapsed="false">
      <c r="A86" s="16" t="n">
        <v>79</v>
      </c>
      <c r="B86" s="17" t="s">
        <v>96</v>
      </c>
      <c r="C86" s="18" t="n">
        <v>620590</v>
      </c>
      <c r="D86" s="18" t="n">
        <v>628420</v>
      </c>
      <c r="E86" s="18" t="n">
        <v>612140</v>
      </c>
      <c r="F86" s="18" t="n">
        <v>689878.47</v>
      </c>
      <c r="G86" s="18" t="n">
        <v>484820</v>
      </c>
      <c r="H86" s="18" t="n">
        <v>477200</v>
      </c>
      <c r="I86" s="18" t="n">
        <v>493700</v>
      </c>
      <c r="J86" s="18" t="n">
        <v>518228</v>
      </c>
      <c r="K86" s="18" t="n">
        <v>0</v>
      </c>
      <c r="L86" s="18" t="n">
        <v>0</v>
      </c>
      <c r="M86" s="18" t="n">
        <v>0</v>
      </c>
      <c r="N86" s="18" t="n">
        <v>0</v>
      </c>
      <c r="O86" s="18" t="n">
        <v>0</v>
      </c>
      <c r="P86" s="18" t="n">
        <v>0</v>
      </c>
      <c r="Q86" s="18" t="n">
        <v>0</v>
      </c>
      <c r="R86" s="18" t="n">
        <v>0</v>
      </c>
      <c r="S86" s="36" t="str">
        <f aca="false">IF(R86&lt;&gt;0,R86/N86,"-")</f>
        <v>-</v>
      </c>
      <c r="T86" s="18"/>
      <c r="U86" s="19" t="str">
        <f aca="false">IF(K86="-","   ",IF((G86-K86)&gt;=0,"ok","esgoto maior"))</f>
        <v>ok</v>
      </c>
      <c r="V86" s="20" t="n">
        <f aca="false">(D86-C86)/C86</f>
        <v>0.0126170257335761</v>
      </c>
      <c r="W86" s="20" t="n">
        <f aca="false">(E86-D86)/D86</f>
        <v>-0.02590624104898</v>
      </c>
      <c r="X86" s="20" t="n">
        <f aca="false">(F86-E86)/E86</f>
        <v>0.126994592740223</v>
      </c>
      <c r="Y86" s="20" t="n">
        <f aca="false">AVERAGE(V86:X86)</f>
        <v>0.0379017924749397</v>
      </c>
      <c r="Z86" s="20" t="n">
        <f aca="false">(H86-G86)/G86</f>
        <v>-0.0157171733839363</v>
      </c>
      <c r="AA86" s="20" t="n">
        <f aca="false">(I86-H86)/H86</f>
        <v>0.0345766974015088</v>
      </c>
      <c r="AB86" s="20" t="n">
        <f aca="false">(J86-I86)/I86</f>
        <v>0.0496819931132267</v>
      </c>
      <c r="AC86" s="20" t="n">
        <f aca="false">AVERAGE(Z86:AB86)</f>
        <v>0.022847172376933</v>
      </c>
      <c r="AD86" s="20" t="s">
        <v>18</v>
      </c>
      <c r="AE86" s="20" t="s">
        <v>18</v>
      </c>
      <c r="AF86" s="20" t="s">
        <v>18</v>
      </c>
      <c r="AG86" s="20" t="s">
        <v>18</v>
      </c>
      <c r="AH86" s="22"/>
    </row>
    <row r="87" customFormat="false" ht="12" hidden="false" customHeight="false" outlineLevel="0" collapsed="false">
      <c r="A87" s="16" t="n">
        <v>80</v>
      </c>
      <c r="B87" s="17" t="s">
        <v>97</v>
      </c>
      <c r="C87" s="18" t="n">
        <v>194420</v>
      </c>
      <c r="D87" s="18" t="n">
        <v>176450</v>
      </c>
      <c r="E87" s="18" t="n">
        <v>173860</v>
      </c>
      <c r="F87" s="18" t="n">
        <v>164095.67</v>
      </c>
      <c r="G87" s="18" t="n">
        <v>144430</v>
      </c>
      <c r="H87" s="18" t="n">
        <v>147220</v>
      </c>
      <c r="I87" s="18" t="n">
        <v>145070</v>
      </c>
      <c r="J87" s="18" t="n">
        <v>143987</v>
      </c>
      <c r="K87" s="18" t="n">
        <v>0</v>
      </c>
      <c r="L87" s="18" t="n">
        <v>0</v>
      </c>
      <c r="M87" s="18" t="n">
        <v>0</v>
      </c>
      <c r="N87" s="18" t="n">
        <v>0</v>
      </c>
      <c r="O87" s="18" t="n">
        <v>0</v>
      </c>
      <c r="P87" s="18" t="n">
        <v>0</v>
      </c>
      <c r="Q87" s="18" t="n">
        <v>0</v>
      </c>
      <c r="R87" s="18" t="n">
        <v>0</v>
      </c>
      <c r="S87" s="36" t="str">
        <f aca="false">IF(R87&lt;&gt;0,R87/N87,"-")</f>
        <v>-</v>
      </c>
      <c r="T87" s="18"/>
      <c r="U87" s="19" t="str">
        <f aca="false">IF(K87="-","   ",IF((G87-K87)&gt;=0,"ok","esgoto maior"))</f>
        <v>ok</v>
      </c>
      <c r="V87" s="20" t="n">
        <f aca="false">(D87-C87)/C87</f>
        <v>-0.0924287624729966</v>
      </c>
      <c r="W87" s="20" t="n">
        <f aca="false">(E87-D87)/D87</f>
        <v>-0.0146783791442335</v>
      </c>
      <c r="X87" s="20" t="n">
        <f aca="false">(F87-E87)/E87</f>
        <v>-0.05616202691821</v>
      </c>
      <c r="Y87" s="20" t="n">
        <f aca="false">AVERAGE(V87:X87)</f>
        <v>-0.05442305617848</v>
      </c>
      <c r="Z87" s="20" t="n">
        <f aca="false">(H87-G87)/G87</f>
        <v>0.0193173163470193</v>
      </c>
      <c r="AA87" s="20" t="n">
        <f aca="false">(I87-H87)/H87</f>
        <v>-0.0146039940225513</v>
      </c>
      <c r="AB87" s="20" t="n">
        <f aca="false">(J87-I87)/I87</f>
        <v>-0.00746536154959675</v>
      </c>
      <c r="AC87" s="20" t="n">
        <f aca="false">AVERAGE(Z87:AB87)</f>
        <v>-0.000917346408376237</v>
      </c>
      <c r="AD87" s="20" t="s">
        <v>18</v>
      </c>
      <c r="AE87" s="20" t="s">
        <v>18</v>
      </c>
      <c r="AF87" s="20" t="s">
        <v>18</v>
      </c>
      <c r="AG87" s="20" t="s">
        <v>18</v>
      </c>
      <c r="AH87" s="22"/>
    </row>
    <row r="88" customFormat="false" ht="12" hidden="false" customHeight="false" outlineLevel="0" collapsed="false">
      <c r="A88" s="16" t="n">
        <v>81</v>
      </c>
      <c r="B88" s="17" t="s">
        <v>98</v>
      </c>
      <c r="C88" s="18" t="n">
        <v>6558490</v>
      </c>
      <c r="D88" s="18" t="n">
        <v>6838900</v>
      </c>
      <c r="E88" s="18" t="n">
        <v>7218050</v>
      </c>
      <c r="F88" s="18" t="n">
        <v>7314220.09</v>
      </c>
      <c r="G88" s="18" t="n">
        <v>4262820</v>
      </c>
      <c r="H88" s="18" t="n">
        <v>4315390</v>
      </c>
      <c r="I88" s="18" t="n">
        <v>4438640</v>
      </c>
      <c r="J88" s="18" t="n">
        <v>4655551</v>
      </c>
      <c r="K88" s="18" t="n">
        <v>3219990</v>
      </c>
      <c r="L88" s="18" t="n">
        <v>3546140</v>
      </c>
      <c r="M88" s="18" t="n">
        <v>3836930</v>
      </c>
      <c r="N88" s="18" t="n">
        <v>3963785</v>
      </c>
      <c r="O88" s="18" t="n">
        <v>3219990</v>
      </c>
      <c r="P88" s="18" t="n">
        <v>3546140</v>
      </c>
      <c r="Q88" s="18" t="n">
        <v>3836930</v>
      </c>
      <c r="R88" s="18" t="n">
        <v>3963785</v>
      </c>
      <c r="S88" s="36" t="n">
        <f aca="false">IF(R88&lt;&gt;0,R88/N88,"-")</f>
        <v>1</v>
      </c>
      <c r="T88" s="18"/>
      <c r="U88" s="19" t="str">
        <f aca="false">IF(K88="-","   ",IF((G88-K88)&gt;=0,"ok","esgoto maior"))</f>
        <v>ok</v>
      </c>
      <c r="V88" s="20" t="n">
        <f aca="false">(D88-C88)/C88</f>
        <v>0.0427552683620772</v>
      </c>
      <c r="W88" s="20" t="n">
        <f aca="false">(E88-D88)/D88</f>
        <v>0.0554402023717265</v>
      </c>
      <c r="X88" s="20" t="n">
        <f aca="false">(F88-E88)/E88</f>
        <v>0.0133235555309259</v>
      </c>
      <c r="Y88" s="20" t="n">
        <f aca="false">AVERAGE(V88:X88)</f>
        <v>0.0371730087549099</v>
      </c>
      <c r="Z88" s="20" t="n">
        <f aca="false">(H88-G88)/G88</f>
        <v>0.0123322120098902</v>
      </c>
      <c r="AA88" s="20" t="n">
        <f aca="false">(I88-H88)/H88</f>
        <v>0.0285605704235307</v>
      </c>
      <c r="AB88" s="20" t="n">
        <f aca="false">(J88-I88)/I88</f>
        <v>0.0488687976497305</v>
      </c>
      <c r="AC88" s="20" t="n">
        <f aca="false">AVERAGE(Z88:AB88)</f>
        <v>0.0299205266943838</v>
      </c>
      <c r="AD88" s="20" t="n">
        <f aca="false">(L88-K88)/K88</f>
        <v>0.101289134438306</v>
      </c>
      <c r="AE88" s="20" t="n">
        <f aca="false">(M88-L88)/L88</f>
        <v>0.0820018386188927</v>
      </c>
      <c r="AF88" s="20" t="n">
        <f aca="false">(N88-M88)/M88</f>
        <v>0.0330615883010636</v>
      </c>
      <c r="AG88" s="20" t="n">
        <f aca="false">AVERAGE(AD88:AF88)</f>
        <v>0.072117520452754</v>
      </c>
      <c r="AH88" s="22"/>
    </row>
    <row r="89" customFormat="false" ht="12" hidden="false" customHeight="false" outlineLevel="0" collapsed="false">
      <c r="A89" s="16" t="n">
        <v>82</v>
      </c>
      <c r="B89" s="17" t="s">
        <v>99</v>
      </c>
      <c r="C89" s="18" t="n">
        <v>260590</v>
      </c>
      <c r="D89" s="18" t="n">
        <v>226030</v>
      </c>
      <c r="E89" s="18" t="n">
        <v>229540</v>
      </c>
      <c r="F89" s="18" t="n">
        <v>242637</v>
      </c>
      <c r="G89" s="18" t="n">
        <v>191130</v>
      </c>
      <c r="H89" s="18" t="n">
        <v>190140</v>
      </c>
      <c r="I89" s="18" t="n">
        <v>194610</v>
      </c>
      <c r="J89" s="18" t="n">
        <v>204081</v>
      </c>
      <c r="K89" s="18" t="n">
        <v>0</v>
      </c>
      <c r="L89" s="18" t="n">
        <v>0</v>
      </c>
      <c r="M89" s="18" t="n">
        <v>0</v>
      </c>
      <c r="N89" s="18" t="n">
        <v>0</v>
      </c>
      <c r="O89" s="18" t="n">
        <v>0</v>
      </c>
      <c r="P89" s="18" t="n">
        <v>0</v>
      </c>
      <c r="Q89" s="18" t="n">
        <v>0</v>
      </c>
      <c r="R89" s="18" t="n">
        <v>0</v>
      </c>
      <c r="S89" s="36" t="str">
        <f aca="false">IF(R89&lt;&gt;0,R89/N89,"-")</f>
        <v>-</v>
      </c>
      <c r="T89" s="18"/>
      <c r="U89" s="19" t="str">
        <f aca="false">IF(K89="-","   ",IF((G89-K89)&gt;=0,"ok","esgoto maior"))</f>
        <v>ok</v>
      </c>
      <c r="V89" s="20" t="n">
        <f aca="false">(D89-C89)/C89</f>
        <v>-0.13262212671246</v>
      </c>
      <c r="W89" s="20" t="n">
        <f aca="false">(E89-D89)/D89</f>
        <v>0.0155289120913153</v>
      </c>
      <c r="X89" s="20" t="n">
        <f aca="false">(F89-E89)/E89</f>
        <v>0.0570575934477651</v>
      </c>
      <c r="Y89" s="20" t="n">
        <f aca="false">AVERAGE(V89:X89)</f>
        <v>-0.0200118737244599</v>
      </c>
      <c r="Z89" s="20" t="n">
        <f aca="false">(H89-G89)/G89</f>
        <v>-0.00517972060900958</v>
      </c>
      <c r="AA89" s="20" t="n">
        <f aca="false">(I89-H89)/H89</f>
        <v>0.0235089933733039</v>
      </c>
      <c r="AB89" s="20" t="n">
        <f aca="false">(J89-I89)/I89</f>
        <v>0.0486665638970248</v>
      </c>
      <c r="AC89" s="20" t="n">
        <f aca="false">AVERAGE(Z89:AB89)</f>
        <v>0.022331945553773</v>
      </c>
      <c r="AD89" s="20" t="s">
        <v>18</v>
      </c>
      <c r="AE89" s="20" t="s">
        <v>18</v>
      </c>
      <c r="AF89" s="20" t="s">
        <v>18</v>
      </c>
      <c r="AG89" s="20" t="s">
        <v>18</v>
      </c>
      <c r="AH89" s="22"/>
    </row>
    <row r="90" customFormat="false" ht="12" hidden="false" customHeight="false" outlineLevel="0" collapsed="false">
      <c r="A90" s="16" t="n">
        <v>83</v>
      </c>
      <c r="B90" s="17" t="s">
        <v>100</v>
      </c>
      <c r="C90" s="18" t="n">
        <v>106530</v>
      </c>
      <c r="D90" s="18" t="n">
        <v>101370</v>
      </c>
      <c r="E90" s="18" t="n">
        <v>108930</v>
      </c>
      <c r="F90" s="18" t="n">
        <v>106221</v>
      </c>
      <c r="G90" s="18" t="n">
        <v>86600</v>
      </c>
      <c r="H90" s="18" t="n">
        <v>86160</v>
      </c>
      <c r="I90" s="18" t="n">
        <v>89090</v>
      </c>
      <c r="J90" s="18" t="n">
        <v>91101</v>
      </c>
      <c r="K90" s="18" t="n">
        <v>0</v>
      </c>
      <c r="L90" s="18" t="n">
        <v>0</v>
      </c>
      <c r="M90" s="18" t="n">
        <v>0</v>
      </c>
      <c r="N90" s="18" t="n">
        <v>0</v>
      </c>
      <c r="O90" s="18" t="n">
        <v>0</v>
      </c>
      <c r="P90" s="18" t="n">
        <v>0</v>
      </c>
      <c r="Q90" s="18" t="n">
        <v>0</v>
      </c>
      <c r="R90" s="18" t="n">
        <v>0</v>
      </c>
      <c r="S90" s="36" t="str">
        <f aca="false">IF(R90&lt;&gt;0,R90/N90,"-")</f>
        <v>-</v>
      </c>
      <c r="T90" s="18"/>
      <c r="U90" s="19" t="str">
        <f aca="false">IF(K90="-","   ",IF((G90-K90)&gt;=0,"ok","esgoto maior"))</f>
        <v>ok</v>
      </c>
      <c r="V90" s="20" t="n">
        <f aca="false">(D90-C90)/C90</f>
        <v>-0.0484370599831034</v>
      </c>
      <c r="W90" s="20" t="n">
        <f aca="false">(E90-D90)/D90</f>
        <v>0.0745782775969222</v>
      </c>
      <c r="X90" s="20" t="n">
        <f aca="false">(F90-E90)/E90</f>
        <v>-0.0248691820435142</v>
      </c>
      <c r="Y90" s="20" t="n">
        <f aca="false">AVERAGE(V90:X90)</f>
        <v>0.000424011856768209</v>
      </c>
      <c r="Z90" s="20" t="n">
        <f aca="false">(H90-G90)/G90</f>
        <v>-0.00508083140877598</v>
      </c>
      <c r="AA90" s="20" t="n">
        <f aca="false">(I90-H90)/H90</f>
        <v>0.0340064995357474</v>
      </c>
      <c r="AB90" s="20" t="n">
        <f aca="false">(J90-I90)/I90</f>
        <v>0.0225726793130542</v>
      </c>
      <c r="AC90" s="20" t="n">
        <f aca="false">AVERAGE(Z90:AB90)</f>
        <v>0.0171661158133419</v>
      </c>
      <c r="AD90" s="20" t="s">
        <v>18</v>
      </c>
      <c r="AE90" s="20" t="s">
        <v>18</v>
      </c>
      <c r="AF90" s="20" t="s">
        <v>18</v>
      </c>
      <c r="AG90" s="20" t="s">
        <v>18</v>
      </c>
      <c r="AH90" s="22"/>
    </row>
    <row r="91" customFormat="false" ht="12" hidden="false" customHeight="false" outlineLevel="0" collapsed="false">
      <c r="A91" s="16" t="n">
        <v>84</v>
      </c>
      <c r="B91" s="17" t="s">
        <v>101</v>
      </c>
      <c r="C91" s="18" t="n">
        <v>658770</v>
      </c>
      <c r="D91" s="18" t="n">
        <v>667030</v>
      </c>
      <c r="E91" s="18" t="n">
        <v>728980</v>
      </c>
      <c r="F91" s="18" t="n">
        <v>690070</v>
      </c>
      <c r="G91" s="18" t="n">
        <v>498480</v>
      </c>
      <c r="H91" s="18" t="n">
        <v>492010</v>
      </c>
      <c r="I91" s="18" t="n">
        <v>511130</v>
      </c>
      <c r="J91" s="18" t="n">
        <v>530720</v>
      </c>
      <c r="K91" s="18" t="n">
        <v>0</v>
      </c>
      <c r="L91" s="18" t="n">
        <v>0</v>
      </c>
      <c r="M91" s="18" t="n">
        <v>0</v>
      </c>
      <c r="N91" s="18" t="n">
        <v>0</v>
      </c>
      <c r="O91" s="18" t="n">
        <v>0</v>
      </c>
      <c r="P91" s="18" t="n">
        <v>0</v>
      </c>
      <c r="Q91" s="18" t="n">
        <v>0</v>
      </c>
      <c r="R91" s="18" t="n">
        <v>0</v>
      </c>
      <c r="S91" s="36" t="str">
        <f aca="false">IF(R91&lt;&gt;0,R91/N91,"-")</f>
        <v>-</v>
      </c>
      <c r="T91" s="18"/>
      <c r="U91" s="19" t="str">
        <f aca="false">IF(K91="-","   ",IF((G91-K91)&gt;=0,"ok","esgoto maior"))</f>
        <v>ok</v>
      </c>
      <c r="V91" s="20" t="n">
        <f aca="false">(D91-C91)/C91</f>
        <v>0.0125385187546488</v>
      </c>
      <c r="W91" s="20" t="n">
        <f aca="false">(E91-D91)/D91</f>
        <v>0.0928743834610138</v>
      </c>
      <c r="X91" s="20" t="n">
        <f aca="false">(F91-E91)/E91</f>
        <v>-0.0533759499574748</v>
      </c>
      <c r="Y91" s="20" t="n">
        <f aca="false">AVERAGE(V91:X91)</f>
        <v>0.0173456507527292</v>
      </c>
      <c r="Z91" s="20" t="n">
        <f aca="false">(H91-G91)/G91</f>
        <v>-0.0129794575509549</v>
      </c>
      <c r="AA91" s="20" t="n">
        <f aca="false">(I91-H91)/H91</f>
        <v>0.0388609987601878</v>
      </c>
      <c r="AB91" s="20" t="n">
        <f aca="false">(J91-I91)/I91</f>
        <v>0.0383268444427054</v>
      </c>
      <c r="AC91" s="20" t="n">
        <f aca="false">AVERAGE(Z91:AB91)</f>
        <v>0.0214027952173128</v>
      </c>
      <c r="AD91" s="20" t="s">
        <v>18</v>
      </c>
      <c r="AE91" s="20" t="s">
        <v>18</v>
      </c>
      <c r="AF91" s="20" t="s">
        <v>18</v>
      </c>
      <c r="AG91" s="20" t="s">
        <v>18</v>
      </c>
      <c r="AH91" s="22"/>
    </row>
    <row r="92" customFormat="false" ht="12" hidden="false" customHeight="false" outlineLevel="0" collapsed="false">
      <c r="A92" s="16" t="n">
        <v>85</v>
      </c>
      <c r="B92" s="17" t="s">
        <v>102</v>
      </c>
      <c r="C92" s="18" t="n">
        <v>365310</v>
      </c>
      <c r="D92" s="18" t="n">
        <v>340910</v>
      </c>
      <c r="E92" s="18" t="n">
        <v>368640</v>
      </c>
      <c r="F92" s="18" t="n">
        <v>378077</v>
      </c>
      <c r="G92" s="18" t="n">
        <v>261660</v>
      </c>
      <c r="H92" s="18" t="n">
        <v>257890</v>
      </c>
      <c r="I92" s="18" t="n">
        <v>264760</v>
      </c>
      <c r="J92" s="18" t="n">
        <v>274525</v>
      </c>
      <c r="K92" s="18" t="n">
        <v>0</v>
      </c>
      <c r="L92" s="18" t="n">
        <v>0</v>
      </c>
      <c r="M92" s="18" t="n">
        <v>0</v>
      </c>
      <c r="N92" s="18" t="n">
        <v>0</v>
      </c>
      <c r="O92" s="18" t="n">
        <v>0</v>
      </c>
      <c r="P92" s="18" t="n">
        <v>0</v>
      </c>
      <c r="Q92" s="18" t="n">
        <v>0</v>
      </c>
      <c r="R92" s="18" t="n">
        <v>0</v>
      </c>
      <c r="S92" s="36" t="str">
        <f aca="false">IF(R92&lt;&gt;0,R92/N92,"-")</f>
        <v>-</v>
      </c>
      <c r="T92" s="18"/>
      <c r="U92" s="19" t="str">
        <f aca="false">IF(K92="-","   ",IF((G92-K92)&gt;=0,"ok","esgoto maior"))</f>
        <v>ok</v>
      </c>
      <c r="V92" s="20" t="n">
        <f aca="false">(D92-C92)/C92</f>
        <v>-0.0667925871177904</v>
      </c>
      <c r="W92" s="20" t="n">
        <f aca="false">(E92-D92)/D92</f>
        <v>0.0813411164236895</v>
      </c>
      <c r="X92" s="20" t="n">
        <f aca="false">(F92-E92)/E92</f>
        <v>0.0255995008680556</v>
      </c>
      <c r="Y92" s="20" t="n">
        <f aca="false">AVERAGE(V92:X92)</f>
        <v>0.0133826767246516</v>
      </c>
      <c r="Z92" s="20" t="n">
        <f aca="false">(H92-G92)/G92</f>
        <v>-0.0144080103951694</v>
      </c>
      <c r="AA92" s="20" t="n">
        <f aca="false">(I92-H92)/H92</f>
        <v>0.0266392648028229</v>
      </c>
      <c r="AB92" s="20" t="n">
        <f aca="false">(J92-I92)/I92</f>
        <v>0.0368824595860402</v>
      </c>
      <c r="AC92" s="20" t="n">
        <f aca="false">AVERAGE(Z92:AB92)</f>
        <v>0.0163712379978979</v>
      </c>
      <c r="AD92" s="20" t="s">
        <v>18</v>
      </c>
      <c r="AE92" s="20" t="s">
        <v>18</v>
      </c>
      <c r="AF92" s="20" t="s">
        <v>18</v>
      </c>
      <c r="AG92" s="20" t="s">
        <v>18</v>
      </c>
      <c r="AH92" s="22"/>
    </row>
    <row r="93" customFormat="false" ht="12" hidden="false" customHeight="false" outlineLevel="0" collapsed="false">
      <c r="A93" s="16" t="n">
        <v>86</v>
      </c>
      <c r="B93" s="17" t="s">
        <v>103</v>
      </c>
      <c r="C93" s="18" t="n">
        <v>3675300</v>
      </c>
      <c r="D93" s="18" t="n">
        <v>3491210</v>
      </c>
      <c r="E93" s="18" t="n">
        <v>3709920</v>
      </c>
      <c r="F93" s="18" t="n">
        <v>3737175</v>
      </c>
      <c r="G93" s="18" t="n">
        <v>2476320</v>
      </c>
      <c r="H93" s="18" t="n">
        <v>2429230</v>
      </c>
      <c r="I93" s="18" t="n">
        <v>2563750</v>
      </c>
      <c r="J93" s="18" t="n">
        <v>2649556</v>
      </c>
      <c r="K93" s="18" t="n">
        <v>2460340</v>
      </c>
      <c r="L93" s="18" t="n">
        <v>2420230</v>
      </c>
      <c r="M93" s="18" t="n">
        <v>2524550</v>
      </c>
      <c r="N93" s="18" t="n">
        <v>2628877</v>
      </c>
      <c r="O93" s="18" t="n">
        <v>2460340</v>
      </c>
      <c r="P93" s="18" t="n">
        <v>2420230</v>
      </c>
      <c r="Q93" s="18" t="n">
        <v>2524550</v>
      </c>
      <c r="R93" s="18" t="n">
        <v>2628877</v>
      </c>
      <c r="S93" s="36" t="n">
        <f aca="false">IF(R93&lt;&gt;0,R93/N93,"-")</f>
        <v>1</v>
      </c>
      <c r="T93" s="18"/>
      <c r="U93" s="19" t="str">
        <f aca="false">IF(K93="-","   ",IF((G93-K93)&gt;=0,"ok","esgoto maior"))</f>
        <v>ok</v>
      </c>
      <c r="V93" s="20" t="n">
        <f aca="false">(D93-C93)/C93</f>
        <v>-0.0500884281555247</v>
      </c>
      <c r="W93" s="20" t="n">
        <f aca="false">(E93-D93)/D93</f>
        <v>0.0626459021370814</v>
      </c>
      <c r="X93" s="20" t="n">
        <f aca="false">(F93-E93)/E93</f>
        <v>0.00734651960150084</v>
      </c>
      <c r="Y93" s="20" t="n">
        <f aca="false">AVERAGE(V93:X93)</f>
        <v>0.00663466452768585</v>
      </c>
      <c r="Z93" s="20" t="n">
        <f aca="false">(H93-G93)/G93</f>
        <v>-0.0190161206952252</v>
      </c>
      <c r="AA93" s="20" t="n">
        <f aca="false">(I93-H93)/H93</f>
        <v>0.0553755716832083</v>
      </c>
      <c r="AB93" s="20" t="n">
        <f aca="false">(J93-I93)/I93</f>
        <v>0.0334689419795222</v>
      </c>
      <c r="AC93" s="20" t="n">
        <f aca="false">AVERAGE(Z93:AB93)</f>
        <v>0.0232761309891684</v>
      </c>
      <c r="AD93" s="20" t="n">
        <f aca="false">(L93-K93)/K93</f>
        <v>-0.0163026248404692</v>
      </c>
      <c r="AE93" s="20" t="n">
        <f aca="false">(M93-L93)/L93</f>
        <v>0.0431033414179644</v>
      </c>
      <c r="AF93" s="20" t="n">
        <f aca="false">(N93-M93)/M93</f>
        <v>0.0413249886118318</v>
      </c>
      <c r="AG93" s="20" t="n">
        <f aca="false">AVERAGE(AD93:AF93)</f>
        <v>0.0227085683964423</v>
      </c>
      <c r="AH93" s="22"/>
    </row>
    <row r="94" customFormat="false" ht="12" hidden="false" customHeight="false" outlineLevel="0" collapsed="false">
      <c r="A94" s="16" t="n">
        <v>87</v>
      </c>
      <c r="B94" s="17" t="s">
        <v>104</v>
      </c>
      <c r="C94" s="18" t="n">
        <v>122433780</v>
      </c>
      <c r="D94" s="18" t="n">
        <v>120027690</v>
      </c>
      <c r="E94" s="18" t="n">
        <v>125143210</v>
      </c>
      <c r="F94" s="18" t="n">
        <v>123017203.75</v>
      </c>
      <c r="G94" s="18" t="n">
        <v>79980950</v>
      </c>
      <c r="H94" s="18" t="n">
        <v>78198190</v>
      </c>
      <c r="I94" s="18" t="n">
        <v>98106520</v>
      </c>
      <c r="J94" s="18" t="n">
        <v>83120857</v>
      </c>
      <c r="K94" s="18" t="n">
        <v>67351850</v>
      </c>
      <c r="L94" s="18" t="n">
        <v>66508970</v>
      </c>
      <c r="M94" s="18" t="n">
        <v>68784880</v>
      </c>
      <c r="N94" s="18" t="n">
        <v>69859157</v>
      </c>
      <c r="O94" s="18" t="n">
        <v>55171400</v>
      </c>
      <c r="P94" s="18" t="n">
        <v>57284180</v>
      </c>
      <c r="Q94" s="18" t="n">
        <v>58857850</v>
      </c>
      <c r="R94" s="18" t="n">
        <v>59451883</v>
      </c>
      <c r="S94" s="36" t="n">
        <f aca="false">IF(R94&lt;&gt;0,R94/N94,"-")</f>
        <v>0.851024912882931</v>
      </c>
      <c r="T94" s="18"/>
      <c r="U94" s="19" t="str">
        <f aca="false">IF(K94="-","   ",IF((G94-K94)&gt;=0,"ok","esgoto maior"))</f>
        <v>ok</v>
      </c>
      <c r="V94" s="20" t="n">
        <f aca="false">(D94-C94)/C94</f>
        <v>-0.0196521744244113</v>
      </c>
      <c r="W94" s="20" t="n">
        <f aca="false">(E94-D94)/D94</f>
        <v>0.0426194988839659</v>
      </c>
      <c r="X94" s="20" t="n">
        <f aca="false">(F94-E94)/E94</f>
        <v>-0.0169885865162001</v>
      </c>
      <c r="Y94" s="20" t="n">
        <f aca="false">AVERAGE(V94:X94)</f>
        <v>0.00199291264778481</v>
      </c>
      <c r="Z94" s="20" t="n">
        <f aca="false">(H94-G94)/G94</f>
        <v>-0.022289807760473</v>
      </c>
      <c r="AA94" s="20" t="n">
        <f aca="false">(I94-H94)/H94</f>
        <v>0.254588117704515</v>
      </c>
      <c r="AB94" s="20" t="n">
        <f aca="false">(J94-I94)/I94</f>
        <v>-0.152748899869244</v>
      </c>
      <c r="AC94" s="20" t="n">
        <f aca="false">AVERAGE(Z94:AB94)</f>
        <v>0.0265164700249325</v>
      </c>
      <c r="AD94" s="20" t="n">
        <f aca="false">(L94-K94)/K94</f>
        <v>-0.0125145782929496</v>
      </c>
      <c r="AE94" s="20" t="n">
        <f aca="false">(M94-L94)/L94</f>
        <v>0.0342195947403786</v>
      </c>
      <c r="AF94" s="20" t="n">
        <f aca="false">(N94-M94)/M94</f>
        <v>0.0156179235901844</v>
      </c>
      <c r="AG94" s="20" t="n">
        <f aca="false">AVERAGE(AD94:AF94)</f>
        <v>0.0124409800125378</v>
      </c>
      <c r="AH94" s="22"/>
    </row>
    <row r="95" customFormat="false" ht="12" hidden="false" customHeight="false" outlineLevel="0" collapsed="false">
      <c r="A95" s="16" t="n">
        <v>88</v>
      </c>
      <c r="B95" s="17" t="s">
        <v>105</v>
      </c>
      <c r="C95" s="18" t="n">
        <v>1729370</v>
      </c>
      <c r="D95" s="18" t="n">
        <v>1547490</v>
      </c>
      <c r="E95" s="18" t="n">
        <v>1624920</v>
      </c>
      <c r="F95" s="18" t="n">
        <v>1662219.5</v>
      </c>
      <c r="G95" s="18" t="n">
        <v>1565140</v>
      </c>
      <c r="H95" s="18" t="n">
        <v>1542160</v>
      </c>
      <c r="I95" s="18" t="n">
        <v>1583420</v>
      </c>
      <c r="J95" s="18" t="n">
        <v>1644085</v>
      </c>
      <c r="K95" s="18" t="n">
        <v>642460</v>
      </c>
      <c r="L95" s="18" t="n">
        <v>631960</v>
      </c>
      <c r="M95" s="18" t="n">
        <v>640860</v>
      </c>
      <c r="N95" s="18" t="n">
        <v>676209</v>
      </c>
      <c r="O95" s="18" t="n">
        <v>642460</v>
      </c>
      <c r="P95" s="18" t="n">
        <v>631960</v>
      </c>
      <c r="Q95" s="18" t="n">
        <v>640860</v>
      </c>
      <c r="R95" s="18" t="n">
        <v>676209</v>
      </c>
      <c r="S95" s="36" t="n">
        <f aca="false">IF(R95&lt;&gt;0,R95/N95,"-")</f>
        <v>1</v>
      </c>
      <c r="T95" s="18"/>
      <c r="U95" s="19" t="str">
        <f aca="false">IF(K95="-","   ",IF((G95-K95)&gt;=0,"ok","esgoto maior"))</f>
        <v>ok</v>
      </c>
      <c r="V95" s="20" t="n">
        <f aca="false">(D95-C95)/C95</f>
        <v>-0.105171247332844</v>
      </c>
      <c r="W95" s="20" t="n">
        <f aca="false">(E95-D95)/D95</f>
        <v>0.0500358645290115</v>
      </c>
      <c r="X95" s="20" t="n">
        <f aca="false">(F95-E95)/E95</f>
        <v>0.022954668537528</v>
      </c>
      <c r="Y95" s="20" t="n">
        <f aca="false">AVERAGE(V95:X95)</f>
        <v>-0.0107269047554348</v>
      </c>
      <c r="Z95" s="20" t="n">
        <f aca="false">(H95-G95)/G95</f>
        <v>-0.0146823926294133</v>
      </c>
      <c r="AA95" s="20" t="n">
        <f aca="false">(I95-H95)/H95</f>
        <v>0.0267546817450848</v>
      </c>
      <c r="AB95" s="20" t="n">
        <f aca="false">(J95-I95)/I95</f>
        <v>0.0383126397291938</v>
      </c>
      <c r="AC95" s="20" t="n">
        <f aca="false">AVERAGE(Z95:AB95)</f>
        <v>0.0167949762816217</v>
      </c>
      <c r="AD95" s="20" t="n">
        <f aca="false">(L95-K95)/K95</f>
        <v>-0.0163434299411637</v>
      </c>
      <c r="AE95" s="20" t="n">
        <f aca="false">(M95-L95)/L95</f>
        <v>0.0140831698208747</v>
      </c>
      <c r="AF95" s="20" t="n">
        <f aca="false">(N95-M95)/M95</f>
        <v>0.0551586930062728</v>
      </c>
      <c r="AG95" s="20" t="n">
        <f aca="false">AVERAGE(AD95:AF95)</f>
        <v>0.0176328109619946</v>
      </c>
      <c r="AH95" s="22"/>
    </row>
    <row r="96" customFormat="false" ht="12" hidden="false" customHeight="false" outlineLevel="0" collapsed="false">
      <c r="A96" s="16" t="n">
        <v>89</v>
      </c>
      <c r="B96" s="17" t="s">
        <v>106</v>
      </c>
      <c r="C96" s="18" t="n">
        <v>1464510</v>
      </c>
      <c r="D96" s="18" t="n">
        <v>1314900</v>
      </c>
      <c r="E96" s="18" t="n">
        <v>1316640</v>
      </c>
      <c r="F96" s="18" t="n">
        <v>1372630.99</v>
      </c>
      <c r="G96" s="18" t="n">
        <v>1017060</v>
      </c>
      <c r="H96" s="18" t="n">
        <v>1005570</v>
      </c>
      <c r="I96" s="18" t="n">
        <v>1007710</v>
      </c>
      <c r="J96" s="18" t="n">
        <v>1037587</v>
      </c>
      <c r="K96" s="18" t="n">
        <v>498020</v>
      </c>
      <c r="L96" s="18" t="n">
        <v>506920</v>
      </c>
      <c r="M96" s="18" t="n">
        <v>559900</v>
      </c>
      <c r="N96" s="18" t="n">
        <v>608101</v>
      </c>
      <c r="O96" s="18" t="n">
        <v>498020</v>
      </c>
      <c r="P96" s="18" t="n">
        <v>506920</v>
      </c>
      <c r="Q96" s="18" t="n">
        <v>559900</v>
      </c>
      <c r="R96" s="18" t="n">
        <v>608101</v>
      </c>
      <c r="S96" s="36" t="n">
        <f aca="false">IF(R96&lt;&gt;0,R96/N96,"-")</f>
        <v>1</v>
      </c>
      <c r="T96" s="18"/>
      <c r="U96" s="19" t="str">
        <f aca="false">IF(K96="-","   ",IF((G96-K96)&gt;=0,"ok","esgoto maior"))</f>
        <v>ok</v>
      </c>
      <c r="V96" s="20" t="n">
        <f aca="false">(D96-C96)/C96</f>
        <v>-0.102157035458959</v>
      </c>
      <c r="W96" s="20" t="n">
        <f aca="false">(E96-D96)/D96</f>
        <v>0.00132329454711385</v>
      </c>
      <c r="X96" s="20" t="n">
        <f aca="false">(F96-E96)/E96</f>
        <v>0.0425256638109128</v>
      </c>
      <c r="Y96" s="20" t="n">
        <f aca="false">AVERAGE(V96:X96)</f>
        <v>-0.0194360257003108</v>
      </c>
      <c r="Z96" s="20" t="n">
        <f aca="false">(H96-G96)/G96</f>
        <v>-0.0112972685977228</v>
      </c>
      <c r="AA96" s="20" t="n">
        <f aca="false">(I96-H96)/H96</f>
        <v>0.00212814622552383</v>
      </c>
      <c r="AB96" s="20" t="n">
        <f aca="false">(J96-I96)/I96</f>
        <v>0.0296484107530936</v>
      </c>
      <c r="AC96" s="20" t="n">
        <f aca="false">AVERAGE(Z96:AB96)</f>
        <v>0.00682642946029821</v>
      </c>
      <c r="AD96" s="20" t="n">
        <f aca="false">(L96-K96)/K96</f>
        <v>0.0178707682422393</v>
      </c>
      <c r="AE96" s="20" t="n">
        <f aca="false">(M96-L96)/L96</f>
        <v>0.104513532707331</v>
      </c>
      <c r="AF96" s="20" t="n">
        <f aca="false">(N96-M96)/M96</f>
        <v>0.0860885872477228</v>
      </c>
      <c r="AG96" s="20" t="n">
        <f aca="false">AVERAGE(AD96:AF96)</f>
        <v>0.0694909627324309</v>
      </c>
      <c r="AH96" s="22"/>
    </row>
    <row r="97" customFormat="false" ht="12" hidden="false" customHeight="false" outlineLevel="0" collapsed="false">
      <c r="A97" s="16" t="n">
        <v>90</v>
      </c>
      <c r="B97" s="17" t="s">
        <v>107</v>
      </c>
      <c r="C97" s="18" t="n">
        <v>2312860</v>
      </c>
      <c r="D97" s="18" t="n">
        <v>2296040</v>
      </c>
      <c r="E97" s="18" t="n">
        <v>2382260</v>
      </c>
      <c r="F97" s="18" t="n">
        <v>2457388.18</v>
      </c>
      <c r="G97" s="18" t="n">
        <v>1674740</v>
      </c>
      <c r="H97" s="18" t="n">
        <v>1639550</v>
      </c>
      <c r="I97" s="18" t="n">
        <v>1675640</v>
      </c>
      <c r="J97" s="18" t="n">
        <v>1743192</v>
      </c>
      <c r="K97" s="18" t="n">
        <v>950610</v>
      </c>
      <c r="L97" s="18" t="n">
        <v>984320</v>
      </c>
      <c r="M97" s="18" t="n">
        <v>938350</v>
      </c>
      <c r="N97" s="18" t="n">
        <v>907564</v>
      </c>
      <c r="O97" s="18" t="n">
        <v>950610</v>
      </c>
      <c r="P97" s="18" t="n">
        <v>984320</v>
      </c>
      <c r="Q97" s="18" t="n">
        <v>938350</v>
      </c>
      <c r="R97" s="18" t="n">
        <v>907564</v>
      </c>
      <c r="S97" s="36" t="n">
        <f aca="false">IF(R97&lt;&gt;0,R97/N97,"-")</f>
        <v>1</v>
      </c>
      <c r="T97" s="18"/>
      <c r="U97" s="19" t="str">
        <f aca="false">IF(K97="-","   ",IF((G97-K97)&gt;=0,"ok","esgoto maior"))</f>
        <v>ok</v>
      </c>
      <c r="V97" s="20" t="n">
        <f aca="false">(D97-C97)/C97</f>
        <v>-0.00727238138062831</v>
      </c>
      <c r="W97" s="20" t="n">
        <f aca="false">(E97-D97)/D97</f>
        <v>0.0375516105991185</v>
      </c>
      <c r="X97" s="20" t="n">
        <f aca="false">(F97-E97)/E97</f>
        <v>0.0315365157455524</v>
      </c>
      <c r="Y97" s="20" t="n">
        <f aca="false">AVERAGE(V97:X97)</f>
        <v>0.0206052483213475</v>
      </c>
      <c r="Z97" s="20" t="n">
        <f aca="false">(H97-G97)/G97</f>
        <v>-0.0210122168217156</v>
      </c>
      <c r="AA97" s="20" t="n">
        <f aca="false">(I97-H97)/H97</f>
        <v>0.0220121374767467</v>
      </c>
      <c r="AB97" s="20" t="n">
        <f aca="false">(J97-I97)/I97</f>
        <v>0.0403141486238094</v>
      </c>
      <c r="AC97" s="20" t="n">
        <f aca="false">AVERAGE(Z97:AB97)</f>
        <v>0.0137713564262802</v>
      </c>
      <c r="AD97" s="20" t="n">
        <f aca="false">(L97-K97)/K97</f>
        <v>0.0354614405487003</v>
      </c>
      <c r="AE97" s="20" t="n">
        <f aca="false">(M97-L97)/L97</f>
        <v>-0.0467022919375813</v>
      </c>
      <c r="AF97" s="20" t="n">
        <f aca="false">(N97-M97)/M97</f>
        <v>-0.0328086534875047</v>
      </c>
      <c r="AG97" s="20" t="n">
        <f aca="false">AVERAGE(AD97:AF97)</f>
        <v>-0.0146831682921285</v>
      </c>
      <c r="AH97" s="22"/>
    </row>
    <row r="98" customFormat="false" ht="12" hidden="false" customHeight="false" outlineLevel="0" collapsed="false">
      <c r="A98" s="16" t="n">
        <v>91</v>
      </c>
      <c r="B98" s="17" t="s">
        <v>108</v>
      </c>
      <c r="C98" s="18" t="n">
        <v>265530</v>
      </c>
      <c r="D98" s="18" t="n">
        <v>241680</v>
      </c>
      <c r="E98" s="18" t="n">
        <v>247720</v>
      </c>
      <c r="F98" s="18" t="n">
        <v>255391</v>
      </c>
      <c r="G98" s="18" t="n">
        <v>187460</v>
      </c>
      <c r="H98" s="18" t="n">
        <v>191950</v>
      </c>
      <c r="I98" s="18" t="n">
        <v>198910</v>
      </c>
      <c r="J98" s="18" t="n">
        <v>188290</v>
      </c>
      <c r="K98" s="18" t="n">
        <v>0</v>
      </c>
      <c r="L98" s="18" t="n">
        <v>0</v>
      </c>
      <c r="M98" s="18" t="n">
        <v>0</v>
      </c>
      <c r="N98" s="18" t="n">
        <v>0</v>
      </c>
      <c r="O98" s="18" t="n">
        <v>0</v>
      </c>
      <c r="P98" s="18" t="n">
        <v>0</v>
      </c>
      <c r="Q98" s="18" t="n">
        <v>0</v>
      </c>
      <c r="R98" s="18" t="n">
        <v>0</v>
      </c>
      <c r="S98" s="36" t="str">
        <f aca="false">IF(R98&lt;&gt;0,R98/N98,"-")</f>
        <v>-</v>
      </c>
      <c r="T98" s="18"/>
      <c r="U98" s="19" t="str">
        <f aca="false">IF(K98="-","   ",IF((G98-K98)&gt;=0,"ok","esgoto maior"))</f>
        <v>ok</v>
      </c>
      <c r="V98" s="20" t="n">
        <f aca="false">(D98-C98)/C98</f>
        <v>-0.0898203592814371</v>
      </c>
      <c r="W98" s="20" t="n">
        <f aca="false">(E98-D98)/D98</f>
        <v>0.0249917245945051</v>
      </c>
      <c r="X98" s="20" t="n">
        <f aca="false">(F98-E98)/E98</f>
        <v>0.0309664136928791</v>
      </c>
      <c r="Y98" s="20" t="n">
        <f aca="false">AVERAGE(V98:X98)</f>
        <v>-0.0112874069980176</v>
      </c>
      <c r="Z98" s="20" t="n">
        <f aca="false">(H98-G98)/G98</f>
        <v>0.0239517763789608</v>
      </c>
      <c r="AA98" s="20" t="n">
        <f aca="false">(I98-H98)/H98</f>
        <v>0.0362594425631675</v>
      </c>
      <c r="AB98" s="20" t="n">
        <f aca="false">(J98-I98)/I98</f>
        <v>-0.0533909808456086</v>
      </c>
      <c r="AC98" s="20" t="n">
        <f aca="false">AVERAGE(Z98:AB98)</f>
        <v>0.00227341269883992</v>
      </c>
      <c r="AD98" s="20" t="s">
        <v>18</v>
      </c>
      <c r="AE98" s="20" t="s">
        <v>18</v>
      </c>
      <c r="AF98" s="20" t="s">
        <v>18</v>
      </c>
      <c r="AG98" s="20" t="s">
        <v>18</v>
      </c>
      <c r="AH98" s="22"/>
    </row>
    <row r="99" customFormat="false" ht="12" hidden="false" customHeight="false" outlineLevel="0" collapsed="false">
      <c r="A99" s="16" t="n">
        <v>92</v>
      </c>
      <c r="B99" s="17" t="s">
        <v>109</v>
      </c>
      <c r="C99" s="18" t="n">
        <v>940850</v>
      </c>
      <c r="D99" s="18" t="n">
        <v>950840</v>
      </c>
      <c r="E99" s="18" t="n">
        <v>984230</v>
      </c>
      <c r="F99" s="18" t="n">
        <v>987614.93</v>
      </c>
      <c r="G99" s="18" t="n">
        <v>608260</v>
      </c>
      <c r="H99" s="18" t="n">
        <v>600050</v>
      </c>
      <c r="I99" s="18" t="n">
        <v>629300</v>
      </c>
      <c r="J99" s="18" t="n">
        <v>677534</v>
      </c>
      <c r="K99" s="18" t="n">
        <v>316160</v>
      </c>
      <c r="L99" s="18" t="n">
        <v>308290</v>
      </c>
      <c r="M99" s="18" t="n">
        <v>311150</v>
      </c>
      <c r="N99" s="18" t="n">
        <v>325510</v>
      </c>
      <c r="O99" s="18" t="n">
        <v>316160</v>
      </c>
      <c r="P99" s="18" t="n">
        <v>308290</v>
      </c>
      <c r="Q99" s="18" t="n">
        <v>311150</v>
      </c>
      <c r="R99" s="18" t="n">
        <v>325510</v>
      </c>
      <c r="S99" s="36" t="n">
        <f aca="false">IF(R99&lt;&gt;0,R99/N99,"-")</f>
        <v>1</v>
      </c>
      <c r="T99" s="18"/>
      <c r="U99" s="19" t="str">
        <f aca="false">IF(K99="-","   ",IF((G99-K99)&gt;=0,"ok","esgoto maior"))</f>
        <v>ok</v>
      </c>
      <c r="V99" s="20" t="n">
        <f aca="false">(D99-C99)/C99</f>
        <v>0.0106180581389169</v>
      </c>
      <c r="W99" s="20" t="n">
        <f aca="false">(E99-D99)/D99</f>
        <v>0.0351163182028522</v>
      </c>
      <c r="X99" s="20" t="n">
        <f aca="false">(F99-E99)/E99</f>
        <v>0.00343916564217719</v>
      </c>
      <c r="Y99" s="20" t="n">
        <f aca="false">AVERAGE(V99:X99)</f>
        <v>0.0163911806613154</v>
      </c>
      <c r="Z99" s="20" t="n">
        <f aca="false">(H99-G99)/G99</f>
        <v>-0.01349751750896</v>
      </c>
      <c r="AA99" s="20" t="n">
        <f aca="false">(I99-H99)/H99</f>
        <v>0.0487459378385135</v>
      </c>
      <c r="AB99" s="20" t="n">
        <f aca="false">(J99-I99)/I99</f>
        <v>0.0766470681709836</v>
      </c>
      <c r="AC99" s="20" t="n">
        <f aca="false">AVERAGE(Z99:AB99)</f>
        <v>0.0372984961668457</v>
      </c>
      <c r="AD99" s="20" t="n">
        <f aca="false">(L99-K99)/K99</f>
        <v>-0.02489245951417</v>
      </c>
      <c r="AE99" s="20" t="n">
        <f aca="false">(M99-L99)/L99</f>
        <v>0.00927697946738461</v>
      </c>
      <c r="AF99" s="20" t="n">
        <f aca="false">(N99-M99)/M99</f>
        <v>0.0461513739354009</v>
      </c>
      <c r="AG99" s="20" t="n">
        <f aca="false">AVERAGE(AD99:AF99)</f>
        <v>0.0101786312962052</v>
      </c>
      <c r="AH99" s="22"/>
    </row>
    <row r="100" customFormat="false" ht="12" hidden="false" customHeight="false" outlineLevel="0" collapsed="false">
      <c r="A100" s="16" t="n">
        <v>93</v>
      </c>
      <c r="B100" s="17" t="s">
        <v>110</v>
      </c>
      <c r="C100" s="18" t="n">
        <v>100310</v>
      </c>
      <c r="D100" s="18" t="n">
        <v>97050</v>
      </c>
      <c r="E100" s="18" t="n">
        <v>86470</v>
      </c>
      <c r="F100" s="18" t="n">
        <v>93794</v>
      </c>
      <c r="G100" s="18" t="n">
        <v>71110</v>
      </c>
      <c r="H100" s="18" t="n">
        <v>69710</v>
      </c>
      <c r="I100" s="18" t="n">
        <v>69140</v>
      </c>
      <c r="J100" s="18" t="n">
        <v>72276</v>
      </c>
      <c r="K100" s="18" t="n">
        <v>0</v>
      </c>
      <c r="L100" s="18" t="n">
        <v>0</v>
      </c>
      <c r="M100" s="18" t="n">
        <v>0</v>
      </c>
      <c r="N100" s="18" t="n">
        <v>0</v>
      </c>
      <c r="O100" s="18" t="n">
        <v>0</v>
      </c>
      <c r="P100" s="18" t="n">
        <v>0</v>
      </c>
      <c r="Q100" s="18" t="n">
        <v>0</v>
      </c>
      <c r="R100" s="18" t="n">
        <v>0</v>
      </c>
      <c r="S100" s="36" t="str">
        <f aca="false">IF(R100&lt;&gt;0,R100/N100,"-")</f>
        <v>-</v>
      </c>
      <c r="T100" s="18"/>
      <c r="U100" s="19" t="str">
        <f aca="false">IF(K100="-","   ",IF((G100-K100)&gt;=0,"ok","esgoto maior"))</f>
        <v>ok</v>
      </c>
      <c r="V100" s="20" t="n">
        <f aca="false">(D100-C100)/C100</f>
        <v>-0.0324992523178148</v>
      </c>
      <c r="W100" s="20" t="n">
        <f aca="false">(E100-D100)/D100</f>
        <v>-0.109015971148892</v>
      </c>
      <c r="X100" s="20" t="n">
        <f aca="false">(F100-E100)/E100</f>
        <v>0.0846998959176593</v>
      </c>
      <c r="Y100" s="20" t="n">
        <f aca="false">AVERAGE(V100:X100)</f>
        <v>-0.0189384425163493</v>
      </c>
      <c r="Z100" s="20" t="n">
        <f aca="false">(H100-G100)/G100</f>
        <v>-0.0196878076219941</v>
      </c>
      <c r="AA100" s="20" t="n">
        <f aca="false">(I100-H100)/H100</f>
        <v>-0.00817673217615837</v>
      </c>
      <c r="AB100" s="20" t="n">
        <f aca="false">(J100-I100)/I100</f>
        <v>0.045357246167197</v>
      </c>
      <c r="AC100" s="20" t="n">
        <f aca="false">AVERAGE(Z100:AB100)</f>
        <v>0.00583090212301484</v>
      </c>
      <c r="AD100" s="20" t="s">
        <v>18</v>
      </c>
      <c r="AE100" s="20" t="s">
        <v>18</v>
      </c>
      <c r="AF100" s="20" t="s">
        <v>18</v>
      </c>
      <c r="AG100" s="20" t="s">
        <v>18</v>
      </c>
      <c r="AH100" s="22"/>
    </row>
    <row r="101" customFormat="false" ht="12" hidden="false" customHeight="false" outlineLevel="0" collapsed="false">
      <c r="A101" s="16" t="n">
        <v>94</v>
      </c>
      <c r="B101" s="17" t="s">
        <v>111</v>
      </c>
      <c r="C101" s="18" t="n">
        <v>117800</v>
      </c>
      <c r="D101" s="18" t="n">
        <v>118330</v>
      </c>
      <c r="E101" s="18" t="n">
        <v>134880</v>
      </c>
      <c r="F101" s="18" t="n">
        <v>126340</v>
      </c>
      <c r="G101" s="18" t="n">
        <v>82750</v>
      </c>
      <c r="H101" s="18" t="n">
        <v>80630</v>
      </c>
      <c r="I101" s="18" t="n">
        <v>81450</v>
      </c>
      <c r="J101" s="18" t="n">
        <v>86900</v>
      </c>
      <c r="K101" s="18" t="n">
        <v>0</v>
      </c>
      <c r="L101" s="18" t="n">
        <v>0</v>
      </c>
      <c r="M101" s="18" t="n">
        <v>0</v>
      </c>
      <c r="N101" s="18" t="n">
        <v>0</v>
      </c>
      <c r="O101" s="18" t="n">
        <v>0</v>
      </c>
      <c r="P101" s="18" t="n">
        <v>0</v>
      </c>
      <c r="Q101" s="18" t="n">
        <v>0</v>
      </c>
      <c r="R101" s="18" t="n">
        <v>0</v>
      </c>
      <c r="S101" s="36" t="str">
        <f aca="false">IF(R101&lt;&gt;0,R101/N101,"-")</f>
        <v>-</v>
      </c>
      <c r="T101" s="18"/>
      <c r="U101" s="19" t="str">
        <f aca="false">IF(K101="-","   ",IF((G101-K101)&gt;=0,"ok","esgoto maior"))</f>
        <v>ok</v>
      </c>
      <c r="V101" s="20" t="n">
        <f aca="false">(D101-C101)/C101</f>
        <v>0.00449915110356537</v>
      </c>
      <c r="W101" s="20" t="n">
        <f aca="false">(E101-D101)/D101</f>
        <v>0.139863094735063</v>
      </c>
      <c r="X101" s="20" t="n">
        <f aca="false">(F101-E101)/E101</f>
        <v>-0.0633155397390273</v>
      </c>
      <c r="Y101" s="20" t="n">
        <f aca="false">AVERAGE(V101:X101)</f>
        <v>0.027015568699867</v>
      </c>
      <c r="Z101" s="20" t="n">
        <f aca="false">(H101-G101)/G101</f>
        <v>-0.025619335347432</v>
      </c>
      <c r="AA101" s="20" t="n">
        <f aca="false">(I101-H101)/H101</f>
        <v>0.0101699119434454</v>
      </c>
      <c r="AB101" s="20" t="n">
        <f aca="false">(J101-I101)/I101</f>
        <v>0.0669122160834868</v>
      </c>
      <c r="AC101" s="20" t="n">
        <f aca="false">AVERAGE(Z101:AB101)</f>
        <v>0.0171542642265</v>
      </c>
      <c r="AD101" s="20" t="s">
        <v>18</v>
      </c>
      <c r="AE101" s="20" t="s">
        <v>18</v>
      </c>
      <c r="AF101" s="20" t="s">
        <v>18</v>
      </c>
      <c r="AG101" s="20" t="s">
        <v>18</v>
      </c>
      <c r="AH101" s="22"/>
    </row>
    <row r="102" customFormat="false" ht="12" hidden="false" customHeight="false" outlineLevel="0" collapsed="false">
      <c r="A102" s="16" t="n">
        <v>95</v>
      </c>
      <c r="B102" s="17" t="s">
        <v>112</v>
      </c>
      <c r="C102" s="18" t="n">
        <v>192710</v>
      </c>
      <c r="D102" s="18" t="n">
        <v>191580</v>
      </c>
      <c r="E102" s="18" t="n">
        <v>180810</v>
      </c>
      <c r="F102" s="18" t="n">
        <v>175171.57</v>
      </c>
      <c r="G102" s="18" t="n">
        <v>134620</v>
      </c>
      <c r="H102" s="18" t="n">
        <v>135310</v>
      </c>
      <c r="I102" s="18" t="n">
        <v>134690</v>
      </c>
      <c r="J102" s="18" t="n">
        <v>135621</v>
      </c>
      <c r="K102" s="18" t="n">
        <v>0</v>
      </c>
      <c r="L102" s="18" t="n">
        <v>0</v>
      </c>
      <c r="M102" s="18" t="n">
        <v>0</v>
      </c>
      <c r="N102" s="18" t="n">
        <v>0</v>
      </c>
      <c r="O102" s="18" t="n">
        <v>0</v>
      </c>
      <c r="P102" s="18" t="n">
        <v>0</v>
      </c>
      <c r="Q102" s="18" t="n">
        <v>0</v>
      </c>
      <c r="R102" s="18" t="n">
        <v>0</v>
      </c>
      <c r="S102" s="36" t="str">
        <f aca="false">IF(R102&lt;&gt;0,R102/N102,"-")</f>
        <v>-</v>
      </c>
      <c r="T102" s="18"/>
      <c r="U102" s="19" t="str">
        <f aca="false">IF(K102="-","   ",IF((G102-K102)&gt;=0,"ok","esgoto maior"))</f>
        <v>ok</v>
      </c>
      <c r="V102" s="20" t="n">
        <f aca="false">(D102-C102)/C102</f>
        <v>-0.00586373307041669</v>
      </c>
      <c r="W102" s="20" t="n">
        <f aca="false">(E102-D102)/D102</f>
        <v>-0.0562167240839336</v>
      </c>
      <c r="X102" s="20" t="n">
        <f aca="false">(F102-E102)/E102</f>
        <v>-0.0311842818428184</v>
      </c>
      <c r="Y102" s="20" t="n">
        <f aca="false">AVERAGE(V102:X102)</f>
        <v>-0.0310882463323896</v>
      </c>
      <c r="Z102" s="20" t="n">
        <f aca="false">(H102-G102)/G102</f>
        <v>0.0051255385529639</v>
      </c>
      <c r="AA102" s="20" t="n">
        <f aca="false">(I102-H102)/H102</f>
        <v>-0.0045820708003843</v>
      </c>
      <c r="AB102" s="20" t="n">
        <f aca="false">(J102-I102)/I102</f>
        <v>0.00691216868364392</v>
      </c>
      <c r="AC102" s="20" t="n">
        <f aca="false">AVERAGE(Z102:AB102)</f>
        <v>0.00248521214540784</v>
      </c>
      <c r="AD102" s="20" t="s">
        <v>18</v>
      </c>
      <c r="AE102" s="20" t="s">
        <v>18</v>
      </c>
      <c r="AF102" s="20" t="s">
        <v>18</v>
      </c>
      <c r="AG102" s="20" t="s">
        <v>18</v>
      </c>
      <c r="AH102" s="22"/>
    </row>
    <row r="103" customFormat="false" ht="12" hidden="false" customHeight="false" outlineLevel="0" collapsed="false">
      <c r="A103" s="16" t="n">
        <v>96</v>
      </c>
      <c r="B103" s="17" t="s">
        <v>113</v>
      </c>
      <c r="C103" s="18" t="n">
        <v>844970</v>
      </c>
      <c r="D103" s="18" t="n">
        <v>851950</v>
      </c>
      <c r="E103" s="18" t="n">
        <v>884890</v>
      </c>
      <c r="F103" s="18" t="n">
        <v>917794</v>
      </c>
      <c r="G103" s="18" t="n">
        <v>652840</v>
      </c>
      <c r="H103" s="18" t="n">
        <v>660490</v>
      </c>
      <c r="I103" s="18" t="n">
        <v>669720</v>
      </c>
      <c r="J103" s="18" t="n">
        <v>704243</v>
      </c>
      <c r="K103" s="18" t="n">
        <v>0</v>
      </c>
      <c r="L103" s="18" t="n">
        <v>0</v>
      </c>
      <c r="M103" s="18" t="n">
        <v>0</v>
      </c>
      <c r="N103" s="18" t="n">
        <v>0</v>
      </c>
      <c r="O103" s="18" t="n">
        <v>0</v>
      </c>
      <c r="P103" s="18" t="n">
        <v>0</v>
      </c>
      <c r="Q103" s="18" t="n">
        <v>0</v>
      </c>
      <c r="R103" s="18" t="n">
        <v>0</v>
      </c>
      <c r="S103" s="36" t="str">
        <f aca="false">IF(R103&lt;&gt;0,R103/N103,"-")</f>
        <v>-</v>
      </c>
      <c r="T103" s="18"/>
      <c r="U103" s="19" t="str">
        <f aca="false">IF(K103="-","   ",IF((G103-K103)&gt;=0,"ok","esgoto maior"))</f>
        <v>ok</v>
      </c>
      <c r="V103" s="20" t="n">
        <f aca="false">(D103-C103)/C103</f>
        <v>0.00826064830704049</v>
      </c>
      <c r="W103" s="20" t="n">
        <f aca="false">(E103-D103)/D103</f>
        <v>0.0386642408592054</v>
      </c>
      <c r="X103" s="20" t="n">
        <f aca="false">(F103-E103)/E103</f>
        <v>0.0371842827922115</v>
      </c>
      <c r="Y103" s="20" t="n">
        <f aca="false">AVERAGE(V103:X103)</f>
        <v>0.0280363906528191</v>
      </c>
      <c r="Z103" s="20" t="n">
        <f aca="false">(H103-G103)/G103</f>
        <v>0.0117180319833344</v>
      </c>
      <c r="AA103" s="20" t="n">
        <f aca="false">(I103-H103)/H103</f>
        <v>0.0139744734969492</v>
      </c>
      <c r="AB103" s="20" t="n">
        <f aca="false">(J103-I103)/I103</f>
        <v>0.0515484082900317</v>
      </c>
      <c r="AC103" s="20" t="n">
        <f aca="false">AVERAGE(Z103:AB103)</f>
        <v>0.0257469712567717</v>
      </c>
      <c r="AD103" s="20" t="s">
        <v>18</v>
      </c>
      <c r="AE103" s="20" t="s">
        <v>18</v>
      </c>
      <c r="AF103" s="20" t="s">
        <v>18</v>
      </c>
      <c r="AG103" s="20" t="s">
        <v>18</v>
      </c>
      <c r="AH103" s="22"/>
    </row>
    <row r="104" customFormat="false" ht="12" hidden="false" customHeight="false" outlineLevel="0" collapsed="false">
      <c r="A104" s="16" t="n">
        <v>97</v>
      </c>
      <c r="B104" s="17" t="s">
        <v>114</v>
      </c>
      <c r="C104" s="18" t="n">
        <v>220260</v>
      </c>
      <c r="D104" s="18" t="n">
        <v>214140</v>
      </c>
      <c r="E104" s="18" t="n">
        <v>187260</v>
      </c>
      <c r="F104" s="18" t="n">
        <v>172154.8</v>
      </c>
      <c r="G104" s="18" t="n">
        <v>136530</v>
      </c>
      <c r="H104" s="18" t="n">
        <v>129390</v>
      </c>
      <c r="I104" s="18" t="n">
        <v>129530</v>
      </c>
      <c r="J104" s="18" t="n">
        <v>133536</v>
      </c>
      <c r="K104" s="18" t="n">
        <v>0</v>
      </c>
      <c r="L104" s="18" t="n">
        <v>0</v>
      </c>
      <c r="M104" s="18" t="n">
        <v>0</v>
      </c>
      <c r="N104" s="18" t="n">
        <v>0</v>
      </c>
      <c r="O104" s="18" t="n">
        <v>0</v>
      </c>
      <c r="P104" s="18" t="n">
        <v>0</v>
      </c>
      <c r="Q104" s="18" t="n">
        <v>0</v>
      </c>
      <c r="R104" s="18" t="n">
        <v>0</v>
      </c>
      <c r="S104" s="36" t="str">
        <f aca="false">IF(R104&lt;&gt;0,R104/N104,"-")</f>
        <v>-</v>
      </c>
      <c r="T104" s="18"/>
      <c r="U104" s="19" t="str">
        <f aca="false">IF(K104="-","   ",IF((G104-K104)&gt;=0,"ok","esgoto maior"))</f>
        <v>ok</v>
      </c>
      <c r="V104" s="20" t="n">
        <f aca="false">(D104-C104)/C104</f>
        <v>-0.027785344592754</v>
      </c>
      <c r="W104" s="20" t="n">
        <f aca="false">(E104-D104)/D104</f>
        <v>-0.125525357242925</v>
      </c>
      <c r="X104" s="20" t="n">
        <f aca="false">(F104-E104)/E104</f>
        <v>-0.080664316992417</v>
      </c>
      <c r="Y104" s="20" t="n">
        <f aca="false">AVERAGE(V104:X104)</f>
        <v>-0.0779916729426988</v>
      </c>
      <c r="Z104" s="20" t="n">
        <f aca="false">(H104-G104)/G104</f>
        <v>-0.0522961986376622</v>
      </c>
      <c r="AA104" s="20" t="n">
        <f aca="false">(I104-H104)/H104</f>
        <v>0.00108200015457156</v>
      </c>
      <c r="AB104" s="20" t="n">
        <f aca="false">(J104-I104)/I104</f>
        <v>0.0309271983324326</v>
      </c>
      <c r="AC104" s="20" t="n">
        <f aca="false">AVERAGE(Z104:AB104)</f>
        <v>-0.00676233338355265</v>
      </c>
      <c r="AD104" s="20" t="s">
        <v>18</v>
      </c>
      <c r="AE104" s="20" t="s">
        <v>18</v>
      </c>
      <c r="AF104" s="20" t="s">
        <v>18</v>
      </c>
      <c r="AG104" s="20" t="s">
        <v>18</v>
      </c>
      <c r="AH104" s="22"/>
    </row>
    <row r="105" customFormat="false" ht="12" hidden="false" customHeight="false" outlineLevel="0" collapsed="false">
      <c r="A105" s="16" t="n">
        <v>98</v>
      </c>
      <c r="B105" s="17" t="s">
        <v>115</v>
      </c>
      <c r="C105" s="18" t="n">
        <v>534600</v>
      </c>
      <c r="D105" s="18" t="n">
        <v>523580</v>
      </c>
      <c r="E105" s="18" t="n">
        <v>579450</v>
      </c>
      <c r="F105" s="18" t="n">
        <v>539721</v>
      </c>
      <c r="G105" s="18" t="n">
        <v>390880</v>
      </c>
      <c r="H105" s="18" t="n">
        <v>370770</v>
      </c>
      <c r="I105" s="18" t="n">
        <v>391590</v>
      </c>
      <c r="J105" s="18" t="n">
        <v>398709</v>
      </c>
      <c r="K105" s="18" t="n">
        <v>0</v>
      </c>
      <c r="L105" s="18" t="n">
        <v>0</v>
      </c>
      <c r="M105" s="18" t="n">
        <v>0</v>
      </c>
      <c r="N105" s="18" t="n">
        <v>5</v>
      </c>
      <c r="O105" s="18" t="n">
        <v>0</v>
      </c>
      <c r="P105" s="18" t="n">
        <v>0</v>
      </c>
      <c r="Q105" s="18" t="n">
        <v>0</v>
      </c>
      <c r="R105" s="18" t="n">
        <v>0</v>
      </c>
      <c r="S105" s="36" t="str">
        <f aca="false">IF(R105&lt;&gt;0,R105/N105,"-")</f>
        <v>-</v>
      </c>
      <c r="T105" s="18"/>
      <c r="U105" s="19" t="str">
        <f aca="false">IF(K105="-","   ",IF((G105-K105)&gt;=0,"ok","esgoto maior"))</f>
        <v>ok</v>
      </c>
      <c r="V105" s="20" t="n">
        <f aca="false">(D105-C105)/C105</f>
        <v>-0.0206135428357649</v>
      </c>
      <c r="W105" s="20" t="n">
        <f aca="false">(E105-D105)/D105</f>
        <v>0.106707666450208</v>
      </c>
      <c r="X105" s="20" t="n">
        <f aca="false">(F105-E105)/E105</f>
        <v>-0.068563292777634</v>
      </c>
      <c r="Y105" s="20" t="n">
        <f aca="false">AVERAGE(V105:X105)</f>
        <v>0.00584361027893638</v>
      </c>
      <c r="Z105" s="20" t="n">
        <f aca="false">(H105-G105)/G105</f>
        <v>-0.0514480147359804</v>
      </c>
      <c r="AA105" s="20" t="n">
        <f aca="false">(I105-H105)/H105</f>
        <v>0.0561534104701028</v>
      </c>
      <c r="AB105" s="20" t="n">
        <f aca="false">(J105-I105)/I105</f>
        <v>0.0181797287979775</v>
      </c>
      <c r="AC105" s="20" t="n">
        <f aca="false">AVERAGE(Z105:AB105)</f>
        <v>0.00762837484403329</v>
      </c>
      <c r="AD105" s="20" t="s">
        <v>18</v>
      </c>
      <c r="AE105" s="20" t="s">
        <v>18</v>
      </c>
      <c r="AF105" s="20" t="s">
        <v>18</v>
      </c>
      <c r="AG105" s="20" t="s">
        <v>18</v>
      </c>
      <c r="AH105" s="22"/>
    </row>
    <row r="106" customFormat="false" ht="12" hidden="false" customHeight="false" outlineLevel="0" collapsed="false">
      <c r="A106" s="16" t="n">
        <v>99</v>
      </c>
      <c r="B106" s="17" t="s">
        <v>116</v>
      </c>
      <c r="C106" s="18" t="n">
        <v>347640</v>
      </c>
      <c r="D106" s="18" t="n">
        <v>384330</v>
      </c>
      <c r="E106" s="18" t="n">
        <v>353940</v>
      </c>
      <c r="F106" s="18" t="n">
        <v>330573</v>
      </c>
      <c r="G106" s="18" t="n">
        <v>268630</v>
      </c>
      <c r="H106" s="18" t="n">
        <v>274380</v>
      </c>
      <c r="I106" s="18" t="n">
        <v>277580</v>
      </c>
      <c r="J106" s="18" t="n">
        <v>273061</v>
      </c>
      <c r="K106" s="18" t="n">
        <v>0</v>
      </c>
      <c r="L106" s="18" t="n">
        <v>0</v>
      </c>
      <c r="M106" s="18" t="n">
        <v>0</v>
      </c>
      <c r="N106" s="18" t="n">
        <v>0</v>
      </c>
      <c r="O106" s="18" t="n">
        <v>0</v>
      </c>
      <c r="P106" s="18" t="n">
        <v>0</v>
      </c>
      <c r="Q106" s="18" t="n">
        <v>0</v>
      </c>
      <c r="R106" s="18" t="n">
        <v>0</v>
      </c>
      <c r="S106" s="36" t="str">
        <f aca="false">IF(R106&lt;&gt;0,R106/N106,"-")</f>
        <v>-</v>
      </c>
      <c r="T106" s="18"/>
      <c r="U106" s="19" t="str">
        <f aca="false">IF(K106="-","   ",IF((G106-K106)&gt;=0,"ok","esgoto maior"))</f>
        <v>ok</v>
      </c>
      <c r="V106" s="20" t="n">
        <f aca="false">(D106-C106)/C106</f>
        <v>0.105540214014498</v>
      </c>
      <c r="W106" s="20" t="n">
        <f aca="false">(E106-D106)/D106</f>
        <v>-0.0790726719225666</v>
      </c>
      <c r="X106" s="20" t="n">
        <f aca="false">(F106-E106)/E106</f>
        <v>-0.0660196643498898</v>
      </c>
      <c r="Y106" s="20" t="n">
        <f aca="false">AVERAGE(V106:X106)</f>
        <v>-0.0131840407526529</v>
      </c>
      <c r="Z106" s="20" t="n">
        <f aca="false">(H106-G106)/G106</f>
        <v>0.0214049063768008</v>
      </c>
      <c r="AA106" s="20" t="n">
        <f aca="false">(I106-H106)/H106</f>
        <v>0.011662657628107</v>
      </c>
      <c r="AB106" s="20" t="n">
        <f aca="false">(J106-I106)/I106</f>
        <v>-0.0162799913538439</v>
      </c>
      <c r="AC106" s="20" t="n">
        <f aca="false">AVERAGE(Z106:AB106)</f>
        <v>0.00559585755035462</v>
      </c>
      <c r="AD106" s="20" t="s">
        <v>18</v>
      </c>
      <c r="AE106" s="20" t="s">
        <v>18</v>
      </c>
      <c r="AF106" s="20" t="s">
        <v>18</v>
      </c>
      <c r="AG106" s="20" t="s">
        <v>18</v>
      </c>
      <c r="AH106" s="22"/>
    </row>
    <row r="107" customFormat="false" ht="12" hidden="false" customHeight="false" outlineLevel="0" collapsed="false">
      <c r="A107" s="16" t="n">
        <v>100</v>
      </c>
      <c r="B107" s="17" t="s">
        <v>117</v>
      </c>
      <c r="C107" s="18" t="n">
        <v>887360</v>
      </c>
      <c r="D107" s="18" t="n">
        <v>897660</v>
      </c>
      <c r="E107" s="18" t="n">
        <v>897190</v>
      </c>
      <c r="F107" s="18" t="n">
        <v>874156</v>
      </c>
      <c r="G107" s="18" t="n">
        <v>682760</v>
      </c>
      <c r="H107" s="18" t="n">
        <v>671090</v>
      </c>
      <c r="I107" s="18" t="n">
        <v>718780</v>
      </c>
      <c r="J107" s="18" t="n">
        <v>740925</v>
      </c>
      <c r="K107" s="18" t="n">
        <v>0</v>
      </c>
      <c r="L107" s="18" t="n">
        <v>0</v>
      </c>
      <c r="M107" s="18" t="n">
        <v>0</v>
      </c>
      <c r="N107" s="18" t="n">
        <v>0</v>
      </c>
      <c r="O107" s="18" t="n">
        <v>0</v>
      </c>
      <c r="P107" s="18" t="n">
        <v>0</v>
      </c>
      <c r="Q107" s="18" t="n">
        <v>0</v>
      </c>
      <c r="R107" s="18" t="n">
        <v>0</v>
      </c>
      <c r="S107" s="36" t="str">
        <f aca="false">IF(R107&lt;&gt;0,R107/N107,"-")</f>
        <v>-</v>
      </c>
      <c r="T107" s="18"/>
      <c r="U107" s="19" t="str">
        <f aca="false">IF(K107="-","   ",IF((G107-K107)&gt;=0,"ok","esgoto maior"))</f>
        <v>ok</v>
      </c>
      <c r="V107" s="20" t="n">
        <f aca="false">(D107-C107)/C107</f>
        <v>0.011607464839524</v>
      </c>
      <c r="W107" s="20" t="n">
        <f aca="false">(E107-D107)/D107</f>
        <v>-0.000523583539424727</v>
      </c>
      <c r="X107" s="20" t="n">
        <f aca="false">(F107-E107)/E107</f>
        <v>-0.0256734916795773</v>
      </c>
      <c r="Y107" s="20" t="n">
        <f aca="false">AVERAGE(V107:X107)</f>
        <v>-0.00486320345982603</v>
      </c>
      <c r="Z107" s="20" t="n">
        <f aca="false">(H107-G107)/G107</f>
        <v>-0.017092389712344</v>
      </c>
      <c r="AA107" s="20" t="n">
        <f aca="false">(I107-H107)/H107</f>
        <v>0.0710634937191733</v>
      </c>
      <c r="AB107" s="20" t="n">
        <f aca="false">(J107-I107)/I107</f>
        <v>0.0308091488355269</v>
      </c>
      <c r="AC107" s="20" t="n">
        <f aca="false">AVERAGE(Z107:AB107)</f>
        <v>0.0282600842807854</v>
      </c>
      <c r="AD107" s="20" t="s">
        <v>18</v>
      </c>
      <c r="AE107" s="20" t="s">
        <v>18</v>
      </c>
      <c r="AF107" s="20" t="s">
        <v>18</v>
      </c>
      <c r="AG107" s="20" t="s">
        <v>18</v>
      </c>
      <c r="AH107" s="22"/>
    </row>
    <row r="108" customFormat="false" ht="12" hidden="false" customHeight="false" outlineLevel="0" collapsed="false">
      <c r="A108" s="16" t="n">
        <v>101</v>
      </c>
      <c r="B108" s="17" t="s">
        <v>118</v>
      </c>
      <c r="C108" s="18" t="n">
        <v>2910000</v>
      </c>
      <c r="D108" s="18" t="n">
        <v>2904020</v>
      </c>
      <c r="E108" s="18" t="n">
        <v>2890290</v>
      </c>
      <c r="F108" s="18" t="n">
        <v>2993517</v>
      </c>
      <c r="G108" s="18" t="n">
        <v>2269560</v>
      </c>
      <c r="H108" s="18" t="n">
        <v>2268480</v>
      </c>
      <c r="I108" s="18" t="n">
        <v>2495860</v>
      </c>
      <c r="J108" s="18" t="n">
        <v>2600905</v>
      </c>
      <c r="K108" s="18" t="n">
        <v>1765450</v>
      </c>
      <c r="L108" s="18" t="n">
        <v>1745780</v>
      </c>
      <c r="M108" s="18" t="n">
        <v>1876670</v>
      </c>
      <c r="N108" s="18" t="n">
        <v>1904434</v>
      </c>
      <c r="O108" s="18" t="n">
        <v>1765450</v>
      </c>
      <c r="P108" s="18" t="n">
        <v>1745780</v>
      </c>
      <c r="Q108" s="18" t="n">
        <v>1876670</v>
      </c>
      <c r="R108" s="18" t="n">
        <v>1904434</v>
      </c>
      <c r="S108" s="36" t="n">
        <f aca="false">IF(R108&lt;&gt;0,R108/N108,"-")</f>
        <v>1</v>
      </c>
      <c r="T108" s="18"/>
      <c r="U108" s="19" t="str">
        <f aca="false">IF(K108="-","   ",IF((G108-K108)&gt;=0,"ok","esgoto maior"))</f>
        <v>ok</v>
      </c>
      <c r="V108" s="20" t="n">
        <f aca="false">(D108-C108)/C108</f>
        <v>-0.00205498281786942</v>
      </c>
      <c r="W108" s="20" t="n">
        <f aca="false">(E108-D108)/D108</f>
        <v>-0.00472792887101329</v>
      </c>
      <c r="X108" s="20" t="n">
        <f aca="false">(F108-E108)/E108</f>
        <v>0.0357151012528155</v>
      </c>
      <c r="Y108" s="20" t="n">
        <f aca="false">AVERAGE(V108:X108)</f>
        <v>0.00964406318797759</v>
      </c>
      <c r="Z108" s="20" t="n">
        <f aca="false">(H108-G108)/G108</f>
        <v>-0.000475863162903823</v>
      </c>
      <c r="AA108" s="20" t="n">
        <f aca="false">(I108-H108)/H108</f>
        <v>0.100234518267739</v>
      </c>
      <c r="AB108" s="20" t="n">
        <f aca="false">(J108-I108)/I108</f>
        <v>0.0420876972266073</v>
      </c>
      <c r="AC108" s="20" t="n">
        <f aca="false">AVERAGE(Z108:AB108)</f>
        <v>0.0472821174438141</v>
      </c>
      <c r="AD108" s="20" t="n">
        <f aca="false">(L108-K108)/K108</f>
        <v>-0.0111416352771248</v>
      </c>
      <c r="AE108" s="20" t="n">
        <f aca="false">(M108-L108)/L108</f>
        <v>0.074975082771025</v>
      </c>
      <c r="AF108" s="20" t="n">
        <f aca="false">(N108-M108)/M108</f>
        <v>0.0147942898858084</v>
      </c>
      <c r="AG108" s="20" t="n">
        <f aca="false">AVERAGE(AD108:AF108)</f>
        <v>0.0262092457932362</v>
      </c>
      <c r="AH108" s="22"/>
    </row>
    <row r="109" customFormat="false" ht="12" hidden="false" customHeight="false" outlineLevel="0" collapsed="false">
      <c r="A109" s="16" t="n">
        <v>102</v>
      </c>
      <c r="B109" s="17" t="s">
        <v>119</v>
      </c>
      <c r="C109" s="18" t="n">
        <v>1924020</v>
      </c>
      <c r="D109" s="18" t="n">
        <v>1803390</v>
      </c>
      <c r="E109" s="18" t="n">
        <v>1925280</v>
      </c>
      <c r="F109" s="18" t="n">
        <v>1947159.46</v>
      </c>
      <c r="G109" s="18" t="n">
        <v>1287220</v>
      </c>
      <c r="H109" s="18" t="n">
        <v>1249910</v>
      </c>
      <c r="I109" s="18" t="n">
        <v>1302290</v>
      </c>
      <c r="J109" s="18" t="n">
        <v>1367760</v>
      </c>
      <c r="K109" s="18" t="n">
        <v>0</v>
      </c>
      <c r="L109" s="18" t="n">
        <v>0</v>
      </c>
      <c r="M109" s="18" t="n">
        <v>0</v>
      </c>
      <c r="N109" s="18" t="n">
        <v>0</v>
      </c>
      <c r="O109" s="18" t="n">
        <v>0</v>
      </c>
      <c r="P109" s="18" t="n">
        <v>0</v>
      </c>
      <c r="Q109" s="18" t="n">
        <v>0</v>
      </c>
      <c r="R109" s="18" t="n">
        <v>0</v>
      </c>
      <c r="S109" s="36" t="str">
        <f aca="false">IF(R109&lt;&gt;0,R109/N109,"-")</f>
        <v>-</v>
      </c>
      <c r="T109" s="18"/>
      <c r="U109" s="19" t="str">
        <f aca="false">IF(K109="-","   ",IF((G109-K109)&gt;=0,"ok","esgoto maior"))</f>
        <v>ok</v>
      </c>
      <c r="V109" s="20" t="n">
        <f aca="false">(D109-C109)/C109</f>
        <v>-0.0626968534630617</v>
      </c>
      <c r="W109" s="20" t="n">
        <f aca="false">(E109-D109)/D109</f>
        <v>0.0675893733468634</v>
      </c>
      <c r="X109" s="20" t="n">
        <f aca="false">(F109-E109)/E109</f>
        <v>0.0113643002576248</v>
      </c>
      <c r="Y109" s="20" t="n">
        <f aca="false">AVERAGE(V109:X109)</f>
        <v>0.00541894004714218</v>
      </c>
      <c r="Z109" s="20" t="n">
        <f aca="false">(H109-G109)/G109</f>
        <v>-0.0289849442985659</v>
      </c>
      <c r="AA109" s="20" t="n">
        <f aca="false">(I109-H109)/H109</f>
        <v>0.041907017305246</v>
      </c>
      <c r="AB109" s="20" t="n">
        <f aca="false">(J109-I109)/I109</f>
        <v>0.0502729806725077</v>
      </c>
      <c r="AC109" s="20" t="n">
        <f aca="false">AVERAGE(Z109:AB109)</f>
        <v>0.0210650178930626</v>
      </c>
      <c r="AD109" s="20" t="s">
        <v>18</v>
      </c>
      <c r="AE109" s="20" t="s">
        <v>18</v>
      </c>
      <c r="AF109" s="20" t="s">
        <v>18</v>
      </c>
      <c r="AG109" s="20" t="s">
        <v>18</v>
      </c>
      <c r="AH109" s="22"/>
    </row>
    <row r="110" customFormat="false" ht="12" hidden="false" customHeight="false" outlineLevel="0" collapsed="false">
      <c r="A110" s="16" t="n">
        <v>103</v>
      </c>
      <c r="B110" s="17" t="s">
        <v>120</v>
      </c>
      <c r="C110" s="18" t="n">
        <v>112330</v>
      </c>
      <c r="D110" s="18" t="n">
        <v>94430</v>
      </c>
      <c r="E110" s="18" t="n">
        <v>110550</v>
      </c>
      <c r="F110" s="18" t="n">
        <v>116740</v>
      </c>
      <c r="G110" s="18" t="n">
        <v>86480</v>
      </c>
      <c r="H110" s="18" t="n">
        <v>85620</v>
      </c>
      <c r="I110" s="18" t="n">
        <v>91340</v>
      </c>
      <c r="J110" s="18" t="n">
        <v>92508</v>
      </c>
      <c r="K110" s="18" t="n">
        <v>0</v>
      </c>
      <c r="L110" s="18" t="n">
        <v>0</v>
      </c>
      <c r="M110" s="18" t="n">
        <v>0</v>
      </c>
      <c r="N110" s="18" t="n">
        <v>0</v>
      </c>
      <c r="O110" s="18" t="n">
        <v>0</v>
      </c>
      <c r="P110" s="18" t="n">
        <v>0</v>
      </c>
      <c r="Q110" s="18" t="n">
        <v>0</v>
      </c>
      <c r="R110" s="18" t="n">
        <v>0</v>
      </c>
      <c r="S110" s="36" t="str">
        <f aca="false">IF(R110&lt;&gt;0,R110/N110,"-")</f>
        <v>-</v>
      </c>
      <c r="T110" s="18"/>
      <c r="U110" s="19" t="str">
        <f aca="false">IF(K110="-","   ",IF((G110-K110)&gt;=0,"ok","esgoto maior"))</f>
        <v>ok</v>
      </c>
      <c r="V110" s="20" t="n">
        <f aca="false">(D110-C110)/C110</f>
        <v>-0.159351909552212</v>
      </c>
      <c r="W110" s="20" t="n">
        <f aca="false">(E110-D110)/D110</f>
        <v>0.17070846129408</v>
      </c>
      <c r="X110" s="20" t="n">
        <f aca="false">(F110-E110)/E110</f>
        <v>0.05599276345545</v>
      </c>
      <c r="Y110" s="20" t="n">
        <f aca="false">AVERAGE(V110:X110)</f>
        <v>0.0224497717324394</v>
      </c>
      <c r="Z110" s="20" t="n">
        <f aca="false">(H110-G110)/G110</f>
        <v>-0.00994449583718779</v>
      </c>
      <c r="AA110" s="20" t="n">
        <f aca="false">(I110-H110)/H110</f>
        <v>0.0668068208362532</v>
      </c>
      <c r="AB110" s="20" t="n">
        <f aca="false">(J110-I110)/I110</f>
        <v>0.0127873877819137</v>
      </c>
      <c r="AC110" s="20" t="n">
        <f aca="false">AVERAGE(Z110:AB110)</f>
        <v>0.023216570926993</v>
      </c>
      <c r="AD110" s="20" t="s">
        <v>18</v>
      </c>
      <c r="AE110" s="20" t="s">
        <v>18</v>
      </c>
      <c r="AF110" s="20" t="s">
        <v>18</v>
      </c>
      <c r="AG110" s="20" t="s">
        <v>18</v>
      </c>
      <c r="AH110" s="22"/>
    </row>
    <row r="111" customFormat="false" ht="12" hidden="false" customHeight="false" outlineLevel="0" collapsed="false">
      <c r="A111" s="16" t="n">
        <v>104</v>
      </c>
      <c r="B111" s="17" t="s">
        <v>121</v>
      </c>
      <c r="C111" s="18" t="n">
        <v>2546430</v>
      </c>
      <c r="D111" s="18" t="n">
        <v>2419800</v>
      </c>
      <c r="E111" s="18" t="n">
        <v>2423730</v>
      </c>
      <c r="F111" s="18" t="n">
        <v>2569908</v>
      </c>
      <c r="G111" s="18" t="n">
        <v>1718120</v>
      </c>
      <c r="H111" s="18" t="n">
        <v>1721290</v>
      </c>
      <c r="I111" s="18" t="n">
        <v>1798370</v>
      </c>
      <c r="J111" s="18" t="n">
        <v>1880827</v>
      </c>
      <c r="K111" s="18" t="n">
        <v>637730</v>
      </c>
      <c r="L111" s="18" t="n">
        <v>640770</v>
      </c>
      <c r="M111" s="18" t="n">
        <v>694730</v>
      </c>
      <c r="N111" s="18" t="n">
        <v>762418</v>
      </c>
      <c r="O111" s="18" t="n">
        <v>637730</v>
      </c>
      <c r="P111" s="18" t="n">
        <v>640770</v>
      </c>
      <c r="Q111" s="18" t="n">
        <v>694730</v>
      </c>
      <c r="R111" s="18" t="n">
        <v>762418</v>
      </c>
      <c r="S111" s="36" t="n">
        <f aca="false">IF(R111&lt;&gt;0,R111/N111,"-")</f>
        <v>1</v>
      </c>
      <c r="T111" s="18"/>
      <c r="U111" s="19" t="str">
        <f aca="false">IF(K111="-","   ",IF((G111-K111)&gt;=0,"ok","esgoto maior"))</f>
        <v>ok</v>
      </c>
      <c r="V111" s="20" t="n">
        <f aca="false">(D111-C111)/C111</f>
        <v>-0.0497284433501019</v>
      </c>
      <c r="W111" s="20" t="n">
        <f aca="false">(E111-D111)/D111</f>
        <v>0.00162410116538557</v>
      </c>
      <c r="X111" s="20" t="n">
        <f aca="false">(F111-E111)/E111</f>
        <v>0.0603111732742508</v>
      </c>
      <c r="Y111" s="20" t="n">
        <f aca="false">AVERAGE(V111:X111)</f>
        <v>0.0040689436965115</v>
      </c>
      <c r="Z111" s="20" t="n">
        <f aca="false">(H111-G111)/G111</f>
        <v>0.00184503992736247</v>
      </c>
      <c r="AA111" s="20" t="n">
        <f aca="false">(I111-H111)/H111</f>
        <v>0.0447803682122129</v>
      </c>
      <c r="AB111" s="20" t="n">
        <f aca="false">(J111-I111)/I111</f>
        <v>0.0458509650405645</v>
      </c>
      <c r="AC111" s="20" t="n">
        <f aca="false">AVERAGE(Z111:AB111)</f>
        <v>0.0308254577267133</v>
      </c>
      <c r="AD111" s="20" t="n">
        <f aca="false">(L111-K111)/K111</f>
        <v>0.00476690762548414</v>
      </c>
      <c r="AE111" s="20" t="n">
        <f aca="false">(M111-L111)/L111</f>
        <v>0.0842111834199479</v>
      </c>
      <c r="AF111" s="20" t="n">
        <f aca="false">(N111-M111)/M111</f>
        <v>0.0974306565140414</v>
      </c>
      <c r="AG111" s="20" t="n">
        <f aca="false">AVERAGE(AD111:AF111)</f>
        <v>0.0621362491864912</v>
      </c>
      <c r="AH111" s="22"/>
    </row>
    <row r="112" customFormat="false" ht="12" hidden="false" customHeight="false" outlineLevel="0" collapsed="false">
      <c r="A112" s="16" t="n">
        <v>105</v>
      </c>
      <c r="B112" s="17" t="s">
        <v>122</v>
      </c>
      <c r="C112" s="18" t="n">
        <v>151740</v>
      </c>
      <c r="D112" s="18" t="n">
        <v>152920</v>
      </c>
      <c r="E112" s="18" t="n">
        <v>139260</v>
      </c>
      <c r="F112" s="18" t="n">
        <v>143015.71</v>
      </c>
      <c r="G112" s="18" t="n">
        <v>114480</v>
      </c>
      <c r="H112" s="18" t="n">
        <v>108240</v>
      </c>
      <c r="I112" s="18" t="n">
        <v>108480</v>
      </c>
      <c r="J112" s="18" t="n">
        <v>115074</v>
      </c>
      <c r="K112" s="18" t="n">
        <v>0</v>
      </c>
      <c r="L112" s="18" t="n">
        <v>0</v>
      </c>
      <c r="M112" s="18" t="n">
        <v>0</v>
      </c>
      <c r="N112" s="18" t="n">
        <v>0</v>
      </c>
      <c r="O112" s="18" t="n">
        <v>0</v>
      </c>
      <c r="P112" s="18" t="n">
        <v>0</v>
      </c>
      <c r="Q112" s="18" t="n">
        <v>0</v>
      </c>
      <c r="R112" s="18" t="n">
        <v>0</v>
      </c>
      <c r="S112" s="36" t="str">
        <f aca="false">IF(R112&lt;&gt;0,R112/N112,"-")</f>
        <v>-</v>
      </c>
      <c r="T112" s="18"/>
      <c r="U112" s="19" t="str">
        <f aca="false">IF(K112="-","   ",IF((G112-K112)&gt;=0,"ok","esgoto maior"))</f>
        <v>ok</v>
      </c>
      <c r="V112" s="20" t="n">
        <f aca="false">(D112-C112)/C112</f>
        <v>0.00777645973375511</v>
      </c>
      <c r="W112" s="20" t="n">
        <f aca="false">(E112-D112)/D112</f>
        <v>-0.0893277530735025</v>
      </c>
      <c r="X112" s="20" t="n">
        <f aca="false">(F112-E112)/E112</f>
        <v>0.0269690506965388</v>
      </c>
      <c r="Y112" s="20" t="n">
        <f aca="false">AVERAGE(V112:X112)</f>
        <v>-0.0181940808810695</v>
      </c>
      <c r="Z112" s="20" t="n">
        <f aca="false">(H112-G112)/G112</f>
        <v>-0.0545073375262055</v>
      </c>
      <c r="AA112" s="20" t="n">
        <f aca="false">(I112-H112)/H112</f>
        <v>0.00221729490022173</v>
      </c>
      <c r="AB112" s="20" t="n">
        <f aca="false">(J112-I112)/I112</f>
        <v>0.0607853982300885</v>
      </c>
      <c r="AC112" s="20" t="n">
        <f aca="false">AVERAGE(Z112:AB112)</f>
        <v>0.00283178520136826</v>
      </c>
      <c r="AD112" s="20" t="s">
        <v>18</v>
      </c>
      <c r="AE112" s="20" t="s">
        <v>18</v>
      </c>
      <c r="AF112" s="20" t="s">
        <v>18</v>
      </c>
      <c r="AG112" s="20" t="s">
        <v>18</v>
      </c>
      <c r="AH112" s="22"/>
    </row>
    <row r="113" customFormat="false" ht="12" hidden="false" customHeight="false" outlineLevel="0" collapsed="false">
      <c r="A113" s="16" t="n">
        <v>106</v>
      </c>
      <c r="B113" s="17" t="s">
        <v>123</v>
      </c>
      <c r="C113" s="18" t="n">
        <v>2205500</v>
      </c>
      <c r="D113" s="18" t="n">
        <v>2150850</v>
      </c>
      <c r="E113" s="18" t="n">
        <v>2247330</v>
      </c>
      <c r="F113" s="18" t="n">
        <v>2251573</v>
      </c>
      <c r="G113" s="18" t="n">
        <v>1611110</v>
      </c>
      <c r="H113" s="18" t="n">
        <v>1615310</v>
      </c>
      <c r="I113" s="18" t="n">
        <v>1705440</v>
      </c>
      <c r="J113" s="18" t="n">
        <v>1758985</v>
      </c>
      <c r="K113" s="18" t="n">
        <v>980540</v>
      </c>
      <c r="L113" s="18" t="n">
        <v>982640</v>
      </c>
      <c r="M113" s="18" t="n">
        <v>1020170</v>
      </c>
      <c r="N113" s="18" t="n">
        <v>1039236</v>
      </c>
      <c r="O113" s="18" t="n">
        <v>980540</v>
      </c>
      <c r="P113" s="18" t="n">
        <v>982640</v>
      </c>
      <c r="Q113" s="18" t="n">
        <v>1020170</v>
      </c>
      <c r="R113" s="18" t="n">
        <v>1039236</v>
      </c>
      <c r="S113" s="36" t="n">
        <f aca="false">IF(R113&lt;&gt;0,R113/N113,"-")</f>
        <v>1</v>
      </c>
      <c r="T113" s="18"/>
      <c r="U113" s="19" t="str">
        <f aca="false">IF(K113="-","   ",IF((G113-K113)&gt;=0,"ok","esgoto maior"))</f>
        <v>ok</v>
      </c>
      <c r="V113" s="20" t="n">
        <f aca="false">(D113-C113)/C113</f>
        <v>-0.0247789616866924</v>
      </c>
      <c r="W113" s="20" t="n">
        <f aca="false">(E113-D113)/D113</f>
        <v>0.0448566845665667</v>
      </c>
      <c r="X113" s="20" t="n">
        <f aca="false">(F113-E113)/E113</f>
        <v>0.00188801822607272</v>
      </c>
      <c r="Y113" s="20" t="n">
        <f aca="false">AVERAGE(V113:X113)</f>
        <v>0.00732191370198235</v>
      </c>
      <c r="Z113" s="20" t="n">
        <f aca="false">(H113-G113)/G113</f>
        <v>0.00260689834958507</v>
      </c>
      <c r="AA113" s="20" t="n">
        <f aca="false">(I113-H113)/H113</f>
        <v>0.0557973392104302</v>
      </c>
      <c r="AB113" s="20" t="n">
        <f aca="false">(J113-I113)/I113</f>
        <v>0.031396589736373</v>
      </c>
      <c r="AC113" s="20" t="n">
        <f aca="false">AVERAGE(Z113:AB113)</f>
        <v>0.0299336090987961</v>
      </c>
      <c r="AD113" s="20" t="n">
        <f aca="false">(L113-K113)/K113</f>
        <v>0.00214167703510311</v>
      </c>
      <c r="AE113" s="20" t="n">
        <f aca="false">(M113-L113)/L113</f>
        <v>0.0381930310184808</v>
      </c>
      <c r="AF113" s="20" t="n">
        <f aca="false">(N113-M113)/M113</f>
        <v>0.018689042022408</v>
      </c>
      <c r="AG113" s="20" t="n">
        <f aca="false">AVERAGE(AD113:AF113)</f>
        <v>0.019674583358664</v>
      </c>
      <c r="AH113" s="22"/>
    </row>
    <row r="114" customFormat="false" ht="12" hidden="false" customHeight="false" outlineLevel="0" collapsed="false">
      <c r="A114" s="16" t="n">
        <v>107</v>
      </c>
      <c r="B114" s="17" t="s">
        <v>124</v>
      </c>
      <c r="C114" s="18" t="n">
        <v>289140</v>
      </c>
      <c r="D114" s="18" t="n">
        <v>277680</v>
      </c>
      <c r="E114" s="18" t="n">
        <v>278660</v>
      </c>
      <c r="F114" s="18" t="n">
        <v>286838.32</v>
      </c>
      <c r="G114" s="18" t="n">
        <v>236430</v>
      </c>
      <c r="H114" s="18" t="n">
        <v>247580</v>
      </c>
      <c r="I114" s="18" t="n">
        <v>260740</v>
      </c>
      <c r="J114" s="18" t="n">
        <v>264751</v>
      </c>
      <c r="K114" s="18" t="n">
        <v>0</v>
      </c>
      <c r="L114" s="18" t="n">
        <v>0</v>
      </c>
      <c r="M114" s="18" t="n">
        <v>0</v>
      </c>
      <c r="N114" s="18" t="n">
        <v>0</v>
      </c>
      <c r="O114" s="18" t="n">
        <v>0</v>
      </c>
      <c r="P114" s="18" t="n">
        <v>0</v>
      </c>
      <c r="Q114" s="18" t="n">
        <v>0</v>
      </c>
      <c r="R114" s="18" t="n">
        <v>0</v>
      </c>
      <c r="S114" s="36" t="str">
        <f aca="false">IF(R114&lt;&gt;0,R114/N114,"-")</f>
        <v>-</v>
      </c>
      <c r="T114" s="18"/>
      <c r="U114" s="19" t="str">
        <f aca="false">IF(K114="-","   ",IF((G114-K114)&gt;=0,"ok","esgoto maior"))</f>
        <v>ok</v>
      </c>
      <c r="V114" s="20" t="n">
        <f aca="false">(D114-C114)/C114</f>
        <v>-0.0396347789997925</v>
      </c>
      <c r="W114" s="20" t="n">
        <f aca="false">(E114-D114)/D114</f>
        <v>0.00352924229328724</v>
      </c>
      <c r="X114" s="20" t="n">
        <f aca="false">(F114-E114)/E114</f>
        <v>0.0293487404004883</v>
      </c>
      <c r="Y114" s="20" t="n">
        <f aca="false">AVERAGE(V114:X114)</f>
        <v>-0.00225226543533899</v>
      </c>
      <c r="Z114" s="20" t="n">
        <f aca="false">(H114-G114)/G114</f>
        <v>0.0471598358922303</v>
      </c>
      <c r="AA114" s="20" t="n">
        <f aca="false">(I114-H114)/H114</f>
        <v>0.0531545359075854</v>
      </c>
      <c r="AB114" s="20" t="n">
        <f aca="false">(J114-I114)/I114</f>
        <v>0.0153831402930122</v>
      </c>
      <c r="AC114" s="20" t="n">
        <f aca="false">AVERAGE(Z114:AB114)</f>
        <v>0.038565837364276</v>
      </c>
      <c r="AD114" s="20" t="s">
        <v>18</v>
      </c>
      <c r="AE114" s="20" t="s">
        <v>18</v>
      </c>
      <c r="AF114" s="20" t="s">
        <v>18</v>
      </c>
      <c r="AG114" s="20" t="s">
        <v>18</v>
      </c>
      <c r="AH114" s="22"/>
    </row>
    <row r="115" customFormat="false" ht="12" hidden="false" customHeight="false" outlineLevel="0" collapsed="false">
      <c r="A115" s="16" t="n">
        <v>108</v>
      </c>
      <c r="B115" s="17" t="s">
        <v>125</v>
      </c>
      <c r="C115" s="18" t="n">
        <v>354870</v>
      </c>
      <c r="D115" s="18" t="n">
        <v>312930</v>
      </c>
      <c r="E115" s="18" t="n">
        <v>305610</v>
      </c>
      <c r="F115" s="18" t="n">
        <v>322833.86</v>
      </c>
      <c r="G115" s="18" t="n">
        <v>251900</v>
      </c>
      <c r="H115" s="18" t="n">
        <v>243290</v>
      </c>
      <c r="I115" s="18" t="n">
        <v>244590</v>
      </c>
      <c r="J115" s="18" t="n">
        <v>253489</v>
      </c>
      <c r="K115" s="18" t="n">
        <v>0</v>
      </c>
      <c r="L115" s="18" t="n">
        <v>0</v>
      </c>
      <c r="M115" s="18" t="n">
        <v>0</v>
      </c>
      <c r="N115" s="18" t="n">
        <v>0</v>
      </c>
      <c r="O115" s="18" t="n">
        <v>0</v>
      </c>
      <c r="P115" s="18" t="n">
        <v>0</v>
      </c>
      <c r="Q115" s="18" t="n">
        <v>0</v>
      </c>
      <c r="R115" s="18" t="n">
        <v>0</v>
      </c>
      <c r="S115" s="36" t="str">
        <f aca="false">IF(R115&lt;&gt;0,R115/N115,"-")</f>
        <v>-</v>
      </c>
      <c r="T115" s="18"/>
      <c r="U115" s="19" t="str">
        <f aca="false">IF(K115="-","   ",IF((G115-K115)&gt;=0,"ok","esgoto maior"))</f>
        <v>ok</v>
      </c>
      <c r="V115" s="20" t="n">
        <f aca="false">(D115-C115)/C115</f>
        <v>-0.118184123763632</v>
      </c>
      <c r="W115" s="20" t="n">
        <f aca="false">(E115-D115)/D115</f>
        <v>-0.0233918128654971</v>
      </c>
      <c r="X115" s="20" t="n">
        <f aca="false">(F115-E115)/E115</f>
        <v>0.0563589542227021</v>
      </c>
      <c r="Y115" s="20" t="n">
        <f aca="false">AVERAGE(V115:X115)</f>
        <v>-0.0284056608021422</v>
      </c>
      <c r="Z115" s="20" t="n">
        <f aca="false">(H115-G115)/G115</f>
        <v>-0.0341802302500992</v>
      </c>
      <c r="AA115" s="20" t="n">
        <f aca="false">(I115-H115)/H115</f>
        <v>0.00534341732089276</v>
      </c>
      <c r="AB115" s="20" t="n">
        <f aca="false">(J115-I115)/I115</f>
        <v>0.0363833353775706</v>
      </c>
      <c r="AC115" s="20" t="n">
        <f aca="false">AVERAGE(Z115:AB115)</f>
        <v>0.00251550748278805</v>
      </c>
      <c r="AD115" s="20" t="s">
        <v>18</v>
      </c>
      <c r="AE115" s="20" t="s">
        <v>18</v>
      </c>
      <c r="AF115" s="20" t="s">
        <v>18</v>
      </c>
      <c r="AG115" s="20" t="s">
        <v>18</v>
      </c>
      <c r="AH115" s="22"/>
    </row>
    <row r="116" customFormat="false" ht="12" hidden="false" customHeight="false" outlineLevel="0" collapsed="false">
      <c r="A116" s="16" t="n">
        <v>109</v>
      </c>
      <c r="B116" s="17" t="s">
        <v>126</v>
      </c>
      <c r="C116" s="18" t="n">
        <v>359040</v>
      </c>
      <c r="D116" s="18" t="n">
        <v>375780</v>
      </c>
      <c r="E116" s="18" t="n">
        <v>357740</v>
      </c>
      <c r="F116" s="18" t="n">
        <v>369998.83</v>
      </c>
      <c r="G116" s="18" t="n">
        <v>234390</v>
      </c>
      <c r="H116" s="18" t="n">
        <v>238820</v>
      </c>
      <c r="I116" s="18" t="n">
        <v>241840</v>
      </c>
      <c r="J116" s="18" t="n">
        <v>244122</v>
      </c>
      <c r="K116" s="18" t="n">
        <v>0</v>
      </c>
      <c r="L116" s="18" t="n">
        <v>0</v>
      </c>
      <c r="M116" s="18" t="n">
        <v>0</v>
      </c>
      <c r="N116" s="18" t="n">
        <v>0</v>
      </c>
      <c r="O116" s="18" t="n">
        <v>0</v>
      </c>
      <c r="P116" s="18" t="n">
        <v>0</v>
      </c>
      <c r="Q116" s="18" t="n">
        <v>0</v>
      </c>
      <c r="R116" s="18" t="n">
        <v>0</v>
      </c>
      <c r="S116" s="36" t="str">
        <f aca="false">IF(R116&lt;&gt;0,R116/N116,"-")</f>
        <v>-</v>
      </c>
      <c r="T116" s="18"/>
      <c r="U116" s="19" t="str">
        <f aca="false">IF(K116="-","   ",IF((G116-K116)&gt;=0,"ok","esgoto maior"))</f>
        <v>ok</v>
      </c>
      <c r="V116" s="20" t="n">
        <f aca="false">(D116-C116)/C116</f>
        <v>0.0466243315508021</v>
      </c>
      <c r="W116" s="20" t="n">
        <f aca="false">(E116-D116)/D116</f>
        <v>-0.0480068124966736</v>
      </c>
      <c r="X116" s="20" t="n">
        <f aca="false">(F116-E116)/E116</f>
        <v>0.0342674288589479</v>
      </c>
      <c r="Y116" s="20" t="n">
        <f aca="false">AVERAGE(V116:X116)</f>
        <v>0.0109616493043588</v>
      </c>
      <c r="Z116" s="20" t="n">
        <f aca="false">(H116-G116)/G116</f>
        <v>0.0189001237254149</v>
      </c>
      <c r="AA116" s="20" t="n">
        <f aca="false">(I116-H116)/H116</f>
        <v>0.0126455070764593</v>
      </c>
      <c r="AB116" s="20" t="n">
        <f aca="false">(J116-I116)/I116</f>
        <v>0.0094359907376778</v>
      </c>
      <c r="AC116" s="20" t="n">
        <f aca="false">AVERAGE(Z116:AB116)</f>
        <v>0.013660540513184</v>
      </c>
      <c r="AD116" s="20" t="s">
        <v>18</v>
      </c>
      <c r="AE116" s="20" t="s">
        <v>18</v>
      </c>
      <c r="AF116" s="20" t="s">
        <v>18</v>
      </c>
      <c r="AG116" s="20" t="s">
        <v>18</v>
      </c>
      <c r="AH116" s="22"/>
    </row>
    <row r="117" customFormat="false" ht="12" hidden="false" customHeight="false" outlineLevel="0" collapsed="false">
      <c r="A117" s="16" t="n">
        <v>110</v>
      </c>
      <c r="B117" s="17" t="s">
        <v>127</v>
      </c>
      <c r="C117" s="18" t="n">
        <v>1106550</v>
      </c>
      <c r="D117" s="18" t="n">
        <v>1014960</v>
      </c>
      <c r="E117" s="18" t="n">
        <v>1038070</v>
      </c>
      <c r="F117" s="18" t="n">
        <v>1008452</v>
      </c>
      <c r="G117" s="18" t="n">
        <v>664780</v>
      </c>
      <c r="H117" s="18" t="n">
        <v>731920</v>
      </c>
      <c r="I117" s="18" t="n">
        <v>744190</v>
      </c>
      <c r="J117" s="18" t="n">
        <v>771865</v>
      </c>
      <c r="K117" s="18" t="n">
        <v>0</v>
      </c>
      <c r="L117" s="18" t="n">
        <v>0</v>
      </c>
      <c r="M117" s="18" t="n">
        <v>0</v>
      </c>
      <c r="N117" s="18" t="n">
        <v>0</v>
      </c>
      <c r="O117" s="18" t="n">
        <v>0</v>
      </c>
      <c r="P117" s="18" t="n">
        <v>0</v>
      </c>
      <c r="Q117" s="18" t="n">
        <v>0</v>
      </c>
      <c r="R117" s="18" t="n">
        <v>0</v>
      </c>
      <c r="S117" s="36" t="str">
        <f aca="false">IF(R117&lt;&gt;0,R117/N117,"-")</f>
        <v>-</v>
      </c>
      <c r="T117" s="18"/>
      <c r="U117" s="19" t="str">
        <f aca="false">IF(K117="-","   ",IF((G117-K117)&gt;=0,"ok","esgoto maior"))</f>
        <v>ok</v>
      </c>
      <c r="V117" s="20" t="n">
        <f aca="false">(D117-C117)/C117</f>
        <v>-0.0827707740273824</v>
      </c>
      <c r="W117" s="20" t="n">
        <f aca="false">(E117-D117)/D117</f>
        <v>0.0227693702214864</v>
      </c>
      <c r="X117" s="20" t="n">
        <f aca="false">(F117-E117)/E117</f>
        <v>-0.0285317945803268</v>
      </c>
      <c r="Y117" s="20" t="n">
        <f aca="false">AVERAGE(V117:X117)</f>
        <v>-0.0295110661287409</v>
      </c>
      <c r="Z117" s="20" t="n">
        <f aca="false">(H117-G117)/G117</f>
        <v>0.100995818165408</v>
      </c>
      <c r="AA117" s="20" t="n">
        <f aca="false">(I117-H117)/H117</f>
        <v>0.0167641272270193</v>
      </c>
      <c r="AB117" s="20" t="n">
        <f aca="false">(J117-I117)/I117</f>
        <v>0.0371880836883054</v>
      </c>
      <c r="AC117" s="20" t="n">
        <f aca="false">AVERAGE(Z117:AB117)</f>
        <v>0.051649343026911</v>
      </c>
      <c r="AD117" s="20" t="s">
        <v>18</v>
      </c>
      <c r="AE117" s="20" t="s">
        <v>18</v>
      </c>
      <c r="AF117" s="20" t="s">
        <v>18</v>
      </c>
      <c r="AG117" s="20" t="s">
        <v>18</v>
      </c>
      <c r="AH117" s="22"/>
    </row>
    <row r="118" customFormat="false" ht="12" hidden="false" customHeight="false" outlineLevel="0" collapsed="false">
      <c r="A118" s="16" t="n">
        <v>111</v>
      </c>
      <c r="B118" s="17" t="s">
        <v>128</v>
      </c>
      <c r="C118" s="18" t="n">
        <v>423080</v>
      </c>
      <c r="D118" s="18" t="n">
        <v>407050</v>
      </c>
      <c r="E118" s="18" t="n">
        <v>431170</v>
      </c>
      <c r="F118" s="18" t="n">
        <v>475072</v>
      </c>
      <c r="G118" s="18" t="n">
        <v>302580</v>
      </c>
      <c r="H118" s="18" t="n">
        <v>291650</v>
      </c>
      <c r="I118" s="18" t="n">
        <v>297050</v>
      </c>
      <c r="J118" s="18" t="n">
        <v>306885</v>
      </c>
      <c r="K118" s="18" t="n">
        <v>0</v>
      </c>
      <c r="L118" s="18" t="n">
        <v>0</v>
      </c>
      <c r="M118" s="18" t="n">
        <v>0</v>
      </c>
      <c r="N118" s="18" t="n">
        <v>9</v>
      </c>
      <c r="O118" s="18" t="n">
        <v>0</v>
      </c>
      <c r="P118" s="18" t="n">
        <v>0</v>
      </c>
      <c r="Q118" s="18" t="n">
        <v>0</v>
      </c>
      <c r="R118" s="18" t="n">
        <v>0</v>
      </c>
      <c r="S118" s="36" t="str">
        <f aca="false">IF(R118&lt;&gt;0,R118/N118,"-")</f>
        <v>-</v>
      </c>
      <c r="T118" s="18"/>
      <c r="U118" s="19" t="str">
        <f aca="false">IF(K118="-","   ",IF((G118-K118)&gt;=0,"ok","esgoto maior"))</f>
        <v>ok</v>
      </c>
      <c r="V118" s="20" t="n">
        <f aca="false">(D118-C118)/C118</f>
        <v>-0.0378888153540702</v>
      </c>
      <c r="W118" s="20" t="n">
        <f aca="false">(E118-D118)/D118</f>
        <v>0.0592556197027392</v>
      </c>
      <c r="X118" s="20" t="n">
        <f aca="false">(F118-E118)/E118</f>
        <v>0.101820627594684</v>
      </c>
      <c r="Y118" s="20" t="n">
        <f aca="false">AVERAGE(V118:X118)</f>
        <v>0.0410624773144511</v>
      </c>
      <c r="Z118" s="20" t="n">
        <f aca="false">(H118-G118)/G118</f>
        <v>-0.0361226782999537</v>
      </c>
      <c r="AA118" s="20" t="n">
        <f aca="false">(I118-H118)/H118</f>
        <v>0.0185153437339277</v>
      </c>
      <c r="AB118" s="20" t="n">
        <f aca="false">(J118-I118)/I118</f>
        <v>0.033108904224878</v>
      </c>
      <c r="AC118" s="20" t="n">
        <f aca="false">AVERAGE(Z118:AB118)</f>
        <v>0.00516718988628396</v>
      </c>
      <c r="AD118" s="20" t="s">
        <v>18</v>
      </c>
      <c r="AE118" s="20" t="s">
        <v>18</v>
      </c>
      <c r="AF118" s="20" t="s">
        <v>18</v>
      </c>
      <c r="AG118" s="20" t="s">
        <v>18</v>
      </c>
      <c r="AH118" s="22"/>
    </row>
    <row r="119" customFormat="false" ht="12" hidden="false" customHeight="false" outlineLevel="0" collapsed="false">
      <c r="A119" s="16" t="n">
        <v>112</v>
      </c>
      <c r="B119" s="17" t="s">
        <v>129</v>
      </c>
      <c r="C119" s="18" t="n">
        <v>1461570</v>
      </c>
      <c r="D119" s="18" t="n">
        <v>1222790</v>
      </c>
      <c r="E119" s="18" t="n">
        <v>1266770</v>
      </c>
      <c r="F119" s="18" t="n">
        <v>1286994.01</v>
      </c>
      <c r="G119" s="18" t="n">
        <v>918390</v>
      </c>
      <c r="H119" s="18" t="n">
        <v>911780</v>
      </c>
      <c r="I119" s="18" t="n">
        <v>952150</v>
      </c>
      <c r="J119" s="18" t="n">
        <v>959282</v>
      </c>
      <c r="K119" s="18" t="n">
        <v>844530</v>
      </c>
      <c r="L119" s="18" t="n">
        <v>838660</v>
      </c>
      <c r="M119" s="18" t="n">
        <v>870880</v>
      </c>
      <c r="N119" s="18" t="n">
        <v>879120</v>
      </c>
      <c r="O119" s="18" t="n">
        <v>844530</v>
      </c>
      <c r="P119" s="18" t="n">
        <v>838660</v>
      </c>
      <c r="Q119" s="18" t="n">
        <v>870880</v>
      </c>
      <c r="R119" s="18" t="n">
        <v>879120</v>
      </c>
      <c r="S119" s="36" t="n">
        <f aca="false">IF(R119&lt;&gt;0,R119/N119,"-")</f>
        <v>1</v>
      </c>
      <c r="T119" s="18"/>
      <c r="U119" s="19" t="str">
        <f aca="false">IF(K119="-","   ",IF((G119-K119)&gt;=0,"ok","esgoto maior"))</f>
        <v>ok</v>
      </c>
      <c r="V119" s="20" t="n">
        <f aca="false">(D119-C119)/C119</f>
        <v>-0.163372264072196</v>
      </c>
      <c r="W119" s="20" t="n">
        <f aca="false">(E119-D119)/D119</f>
        <v>0.0359669280906779</v>
      </c>
      <c r="X119" s="20" t="n">
        <f aca="false">(F119-E119)/E119</f>
        <v>0.0159650212745802</v>
      </c>
      <c r="Y119" s="20" t="n">
        <f aca="false">AVERAGE(V119:X119)</f>
        <v>-0.0371467715689794</v>
      </c>
      <c r="Z119" s="20" t="n">
        <f aca="false">(H119-G119)/G119</f>
        <v>-0.00719737802023106</v>
      </c>
      <c r="AA119" s="20" t="n">
        <f aca="false">(I119-H119)/H119</f>
        <v>0.0442760314988265</v>
      </c>
      <c r="AB119" s="20" t="n">
        <f aca="false">(J119-I119)/I119</f>
        <v>0.0074904164259833</v>
      </c>
      <c r="AC119" s="20" t="n">
        <f aca="false">AVERAGE(Z119:AB119)</f>
        <v>0.0148563566348596</v>
      </c>
      <c r="AD119" s="20" t="n">
        <f aca="false">(L119-K119)/K119</f>
        <v>-0.00695061158277385</v>
      </c>
      <c r="AE119" s="20" t="n">
        <f aca="false">(M119-L119)/L119</f>
        <v>0.0384184293992798</v>
      </c>
      <c r="AF119" s="20" t="n">
        <f aca="false">(N119-M119)/M119</f>
        <v>0.00946169391879478</v>
      </c>
      <c r="AG119" s="20" t="n">
        <f aca="false">AVERAGE(AD119:AF119)</f>
        <v>0.0136431705784336</v>
      </c>
      <c r="AH119" s="22"/>
    </row>
    <row r="120" customFormat="false" ht="12" hidden="false" customHeight="false" outlineLevel="0" collapsed="false">
      <c r="A120" s="16" t="n">
        <v>113</v>
      </c>
      <c r="B120" s="17" t="s">
        <v>130</v>
      </c>
      <c r="C120" s="18" t="n">
        <v>338080</v>
      </c>
      <c r="D120" s="18" t="n">
        <v>281650</v>
      </c>
      <c r="E120" s="18" t="n">
        <v>287440</v>
      </c>
      <c r="F120" s="18" t="n">
        <v>363678</v>
      </c>
      <c r="G120" s="18" t="n">
        <v>223620</v>
      </c>
      <c r="H120" s="18" t="n">
        <v>227220</v>
      </c>
      <c r="I120" s="18" t="n">
        <v>222080</v>
      </c>
      <c r="J120" s="18" t="n">
        <v>231238</v>
      </c>
      <c r="K120" s="18" t="n">
        <v>0</v>
      </c>
      <c r="L120" s="18" t="n">
        <v>0</v>
      </c>
      <c r="M120" s="18" t="n">
        <v>0</v>
      </c>
      <c r="N120" s="18" t="n">
        <v>0</v>
      </c>
      <c r="O120" s="18" t="n">
        <v>0</v>
      </c>
      <c r="P120" s="18" t="n">
        <v>0</v>
      </c>
      <c r="Q120" s="18" t="n">
        <v>0</v>
      </c>
      <c r="R120" s="18" t="n">
        <v>0</v>
      </c>
      <c r="S120" s="36" t="str">
        <f aca="false">IF(R120&lt;&gt;0,R120/N120,"-")</f>
        <v>-</v>
      </c>
      <c r="T120" s="18"/>
      <c r="U120" s="19" t="str">
        <f aca="false">IF(K120="-","   ",IF((G120-K120)&gt;=0,"ok","esgoto maior"))</f>
        <v>ok</v>
      </c>
      <c r="V120" s="20" t="n">
        <f aca="false">(D120-C120)/C120</f>
        <v>-0.166913156649314</v>
      </c>
      <c r="W120" s="20" t="n">
        <f aca="false">(E120-D120)/D120</f>
        <v>0.0205574294336943</v>
      </c>
      <c r="X120" s="20" t="n">
        <f aca="false">(F120-E120)/E120</f>
        <v>0.265231004731422</v>
      </c>
      <c r="Y120" s="20" t="n">
        <f aca="false">AVERAGE(V120:X120)</f>
        <v>0.0396250925052676</v>
      </c>
      <c r="Z120" s="20" t="n">
        <f aca="false">(H120-G120)/G120</f>
        <v>0.016098738932117</v>
      </c>
      <c r="AA120" s="20" t="n">
        <f aca="false">(I120-H120)/H120</f>
        <v>-0.0226212481295661</v>
      </c>
      <c r="AB120" s="20" t="n">
        <f aca="false">(J120-I120)/I120</f>
        <v>0.0412373919308357</v>
      </c>
      <c r="AC120" s="20" t="n">
        <f aca="false">AVERAGE(Z120:AB120)</f>
        <v>0.0115716275777956</v>
      </c>
      <c r="AD120" s="20" t="s">
        <v>18</v>
      </c>
      <c r="AE120" s="20" t="s">
        <v>18</v>
      </c>
      <c r="AF120" s="20" t="s">
        <v>18</v>
      </c>
      <c r="AG120" s="20" t="s">
        <v>18</v>
      </c>
      <c r="AH120" s="22"/>
    </row>
    <row r="121" customFormat="false" ht="12" hidden="false" customHeight="false" outlineLevel="0" collapsed="false">
      <c r="A121" s="16" t="n">
        <v>114</v>
      </c>
      <c r="B121" s="17" t="s">
        <v>131</v>
      </c>
      <c r="C121" s="18" t="n">
        <v>458750</v>
      </c>
      <c r="D121" s="18" t="n">
        <v>432270</v>
      </c>
      <c r="E121" s="18" t="n">
        <v>432110</v>
      </c>
      <c r="F121" s="18" t="n">
        <v>483059</v>
      </c>
      <c r="G121" s="18" t="n">
        <v>337140</v>
      </c>
      <c r="H121" s="18" t="n">
        <v>341070</v>
      </c>
      <c r="I121" s="18" t="n">
        <v>361310</v>
      </c>
      <c r="J121" s="18" t="n">
        <v>371639</v>
      </c>
      <c r="K121" s="18" t="n">
        <v>289640</v>
      </c>
      <c r="L121" s="18" t="n">
        <v>293370</v>
      </c>
      <c r="M121" s="18" t="n">
        <v>309960</v>
      </c>
      <c r="N121" s="18" t="n">
        <v>318701</v>
      </c>
      <c r="O121" s="18" t="n">
        <v>289640</v>
      </c>
      <c r="P121" s="18" t="n">
        <v>293370</v>
      </c>
      <c r="Q121" s="18" t="n">
        <v>309960</v>
      </c>
      <c r="R121" s="18" t="n">
        <v>318701</v>
      </c>
      <c r="S121" s="36" t="n">
        <f aca="false">IF(R121&lt;&gt;0,R121/N121,"-")</f>
        <v>1</v>
      </c>
      <c r="T121" s="18"/>
      <c r="U121" s="19" t="str">
        <f aca="false">IF(K121="-","   ",IF((G121-K121)&gt;=0,"ok","esgoto maior"))</f>
        <v>ok</v>
      </c>
      <c r="V121" s="20" t="n">
        <f aca="false">(D121-C121)/C121</f>
        <v>-0.0577220708446867</v>
      </c>
      <c r="W121" s="20" t="n">
        <f aca="false">(E121-D121)/D121</f>
        <v>-0.000370139033474449</v>
      </c>
      <c r="X121" s="20" t="n">
        <f aca="false">(F121-E121)/E121</f>
        <v>0.117907477262734</v>
      </c>
      <c r="Y121" s="20" t="n">
        <f aca="false">AVERAGE(V121:X121)</f>
        <v>0.0199384224615243</v>
      </c>
      <c r="Z121" s="20" t="n">
        <f aca="false">(H121-G121)/G121</f>
        <v>0.0116568784481224</v>
      </c>
      <c r="AA121" s="20" t="n">
        <f aca="false">(I121-H121)/H121</f>
        <v>0.0593426569325945</v>
      </c>
      <c r="AB121" s="20" t="n">
        <f aca="false">(J121-I121)/I121</f>
        <v>0.02858763942321</v>
      </c>
      <c r="AC121" s="20" t="n">
        <f aca="false">AVERAGE(Z121:AB121)</f>
        <v>0.0331957249346423</v>
      </c>
      <c r="AD121" s="20" t="n">
        <f aca="false">(L121-K121)/K121</f>
        <v>0.0128780555171938</v>
      </c>
      <c r="AE121" s="20" t="n">
        <f aca="false">(M121-L121)/L121</f>
        <v>0.0565497494631353</v>
      </c>
      <c r="AF121" s="20" t="n">
        <f aca="false">(N121-M121)/M121</f>
        <v>0.0282004129565105</v>
      </c>
      <c r="AG121" s="20" t="n">
        <f aca="false">AVERAGE(AD121:AF121)</f>
        <v>0.0325427393122799</v>
      </c>
      <c r="AH121" s="22"/>
    </row>
    <row r="122" customFormat="false" ht="12" hidden="false" customHeight="false" outlineLevel="0" collapsed="false">
      <c r="A122" s="16" t="n">
        <v>115</v>
      </c>
      <c r="B122" s="17" t="s">
        <v>132</v>
      </c>
      <c r="C122" s="18" t="n">
        <v>10006470</v>
      </c>
      <c r="D122" s="18" t="n">
        <v>10157270</v>
      </c>
      <c r="E122" s="18" t="n">
        <v>10027770</v>
      </c>
      <c r="F122" s="18" t="n">
        <v>9696872.8</v>
      </c>
      <c r="G122" s="18" t="n">
        <v>5434310</v>
      </c>
      <c r="H122" s="18" t="n">
        <v>5498430</v>
      </c>
      <c r="I122" s="18" t="n">
        <v>5676000</v>
      </c>
      <c r="J122" s="18" t="n">
        <v>5870304</v>
      </c>
      <c r="K122" s="18" t="n">
        <v>5876740</v>
      </c>
      <c r="L122" s="18" t="n">
        <v>5927330</v>
      </c>
      <c r="M122" s="18" t="n">
        <v>6146740</v>
      </c>
      <c r="N122" s="18" t="n">
        <v>6331704</v>
      </c>
      <c r="O122" s="18" t="n">
        <v>5611550</v>
      </c>
      <c r="P122" s="18" t="n">
        <v>5530200</v>
      </c>
      <c r="Q122" s="18" t="n">
        <v>5690460</v>
      </c>
      <c r="R122" s="18" t="n">
        <v>5787345</v>
      </c>
      <c r="S122" s="36" t="n">
        <f aca="false">IF(R122&lt;&gt;0,R122/N122,"-")</f>
        <v>0.914026461123262</v>
      </c>
      <c r="T122" s="18"/>
      <c r="U122" s="19" t="str">
        <f aca="false">IF(K122="-","   ",IF((G122-K122)&gt;=0,"ok","esgoto maior"))</f>
        <v>esgoto maior</v>
      </c>
      <c r="V122" s="20" t="n">
        <f aca="false">(D122-C122)/C122</f>
        <v>0.0150702495485421</v>
      </c>
      <c r="W122" s="20" t="n">
        <f aca="false">(E122-D122)/D122</f>
        <v>-0.0127494887898028</v>
      </c>
      <c r="X122" s="20" t="n">
        <f aca="false">(F122-E122)/E122</f>
        <v>-0.0329980843198437</v>
      </c>
      <c r="Y122" s="20" t="n">
        <f aca="false">AVERAGE(V122:X122)</f>
        <v>-0.0102257745203681</v>
      </c>
      <c r="Z122" s="20" t="n">
        <f aca="false">(H122-G122)/G122</f>
        <v>0.0117991060502621</v>
      </c>
      <c r="AA122" s="20" t="n">
        <f aca="false">(I122-H122)/H122</f>
        <v>0.0322946732067154</v>
      </c>
      <c r="AB122" s="20" t="n">
        <f aca="false">(J122-I122)/I122</f>
        <v>0.0342325581395349</v>
      </c>
      <c r="AC122" s="20" t="n">
        <f aca="false">AVERAGE(Z122:AB122)</f>
        <v>0.0261087791321708</v>
      </c>
      <c r="AD122" s="20" t="n">
        <f aca="false">(L122-K122)/K122</f>
        <v>0.0086085142442919</v>
      </c>
      <c r="AE122" s="20" t="n">
        <f aca="false">(M122-L122)/L122</f>
        <v>0.037016666863495</v>
      </c>
      <c r="AF122" s="20" t="n">
        <f aca="false">(N122-M122)/M122</f>
        <v>0.0300913980418889</v>
      </c>
      <c r="AG122" s="20" t="n">
        <f aca="false">AVERAGE(AD122:AF122)</f>
        <v>0.0252388597165586</v>
      </c>
      <c r="AH122" s="22"/>
    </row>
    <row r="123" customFormat="false" ht="12" hidden="false" customHeight="false" outlineLevel="0" collapsed="false">
      <c r="A123" s="16" t="n">
        <v>116</v>
      </c>
      <c r="B123" s="17" t="s">
        <v>133</v>
      </c>
      <c r="C123" s="18" t="n">
        <v>104140</v>
      </c>
      <c r="D123" s="18" t="n">
        <v>95160</v>
      </c>
      <c r="E123" s="18" t="n">
        <v>93200</v>
      </c>
      <c r="F123" s="18" t="n">
        <v>97061.5</v>
      </c>
      <c r="G123" s="18" t="n">
        <v>78580</v>
      </c>
      <c r="H123" s="18" t="n">
        <v>74830</v>
      </c>
      <c r="I123" s="18" t="n">
        <v>78850</v>
      </c>
      <c r="J123" s="18" t="n">
        <v>84056</v>
      </c>
      <c r="K123" s="18" t="n">
        <v>0</v>
      </c>
      <c r="L123" s="18" t="n">
        <v>0</v>
      </c>
      <c r="M123" s="18" t="n">
        <v>0</v>
      </c>
      <c r="N123" s="18" t="n">
        <v>0</v>
      </c>
      <c r="O123" s="18" t="n">
        <v>0</v>
      </c>
      <c r="P123" s="18" t="n">
        <v>0</v>
      </c>
      <c r="Q123" s="18" t="n">
        <v>0</v>
      </c>
      <c r="R123" s="18" t="n">
        <v>0</v>
      </c>
      <c r="S123" s="36" t="str">
        <f aca="false">IF(R123&lt;&gt;0,R123/N123,"-")</f>
        <v>-</v>
      </c>
      <c r="T123" s="18"/>
      <c r="U123" s="19" t="str">
        <f aca="false">IF(K123="-","   ",IF((G123-K123)&gt;=0,"ok","esgoto maior"))</f>
        <v>ok</v>
      </c>
      <c r="V123" s="20" t="n">
        <f aca="false">(D123-C123)/C123</f>
        <v>-0.0862300748991742</v>
      </c>
      <c r="W123" s="20" t="n">
        <f aca="false">(E123-D123)/D123</f>
        <v>-0.0205968894493485</v>
      </c>
      <c r="X123" s="20" t="n">
        <f aca="false">(F123-E123)/E123</f>
        <v>0.0414324034334764</v>
      </c>
      <c r="Y123" s="20" t="n">
        <f aca="false">AVERAGE(V123:X123)</f>
        <v>-0.0217981869716821</v>
      </c>
      <c r="Z123" s="20" t="n">
        <f aca="false">(H123-G123)/G123</f>
        <v>-0.0477220666836345</v>
      </c>
      <c r="AA123" s="20" t="n">
        <f aca="false">(I123-H123)/H123</f>
        <v>0.0537217693438461</v>
      </c>
      <c r="AB123" s="20" t="n">
        <f aca="false">(J123-I123)/I123</f>
        <v>0.0660240963855422</v>
      </c>
      <c r="AC123" s="20" t="n">
        <f aca="false">AVERAGE(Z123:AB123)</f>
        <v>0.0240079330152512</v>
      </c>
      <c r="AD123" s="20" t="s">
        <v>18</v>
      </c>
      <c r="AE123" s="20" t="s">
        <v>18</v>
      </c>
      <c r="AF123" s="20" t="s">
        <v>18</v>
      </c>
      <c r="AG123" s="20" t="s">
        <v>18</v>
      </c>
      <c r="AH123" s="22"/>
    </row>
    <row r="124" customFormat="false" ht="12" hidden="false" customHeight="false" outlineLevel="0" collapsed="false">
      <c r="A124" s="16" t="n">
        <v>117</v>
      </c>
      <c r="B124" s="17" t="s">
        <v>134</v>
      </c>
      <c r="C124" s="18" t="n">
        <v>339560</v>
      </c>
      <c r="D124" s="18" t="n">
        <v>313990</v>
      </c>
      <c r="E124" s="18" t="n">
        <v>349330</v>
      </c>
      <c r="F124" s="18" t="n">
        <v>343646.1</v>
      </c>
      <c r="G124" s="18" t="n">
        <v>242510</v>
      </c>
      <c r="H124" s="18" t="n">
        <v>237650</v>
      </c>
      <c r="I124" s="18" t="n">
        <v>245770</v>
      </c>
      <c r="J124" s="18" t="n">
        <v>256386</v>
      </c>
      <c r="K124" s="18" t="n">
        <v>0</v>
      </c>
      <c r="L124" s="18" t="n">
        <v>0</v>
      </c>
      <c r="M124" s="18" t="n">
        <v>0</v>
      </c>
      <c r="N124" s="18" t="n">
        <v>0</v>
      </c>
      <c r="O124" s="18" t="n">
        <v>0</v>
      </c>
      <c r="P124" s="18" t="n">
        <v>0</v>
      </c>
      <c r="Q124" s="18" t="n">
        <v>0</v>
      </c>
      <c r="R124" s="18" t="n">
        <v>0</v>
      </c>
      <c r="S124" s="36" t="str">
        <f aca="false">IF(R124&lt;&gt;0,R124/N124,"-")</f>
        <v>-</v>
      </c>
      <c r="T124" s="18"/>
      <c r="U124" s="19" t="str">
        <f aca="false">IF(K124="-","   ",IF((G124-K124)&gt;=0,"ok","esgoto maior"))</f>
        <v>ok</v>
      </c>
      <c r="V124" s="20" t="n">
        <f aca="false">(D124-C124)/C124</f>
        <v>-0.0753033337259983</v>
      </c>
      <c r="W124" s="20" t="n">
        <f aca="false">(E124-D124)/D124</f>
        <v>0.112551355138699</v>
      </c>
      <c r="X124" s="20" t="n">
        <f aca="false">(F124-E124)/E124</f>
        <v>-0.0162708613631808</v>
      </c>
      <c r="Y124" s="20" t="n">
        <f aca="false">AVERAGE(V124:X124)</f>
        <v>0.00699238668317316</v>
      </c>
      <c r="Z124" s="20" t="n">
        <f aca="false">(H124-G124)/G124</f>
        <v>-0.0200404107047132</v>
      </c>
      <c r="AA124" s="20" t="n">
        <f aca="false">(I124-H124)/H124</f>
        <v>0.0341678939617084</v>
      </c>
      <c r="AB124" s="20" t="n">
        <f aca="false">(J124-I124)/I124</f>
        <v>0.0431948569801034</v>
      </c>
      <c r="AC124" s="20" t="n">
        <f aca="false">AVERAGE(Z124:AB124)</f>
        <v>0.0191074467456995</v>
      </c>
      <c r="AD124" s="20" t="s">
        <v>18</v>
      </c>
      <c r="AE124" s="20" t="s">
        <v>18</v>
      </c>
      <c r="AF124" s="20" t="s">
        <v>18</v>
      </c>
      <c r="AG124" s="20" t="s">
        <v>18</v>
      </c>
      <c r="AH124" s="22"/>
    </row>
    <row r="125" customFormat="false" ht="12" hidden="false" customHeight="false" outlineLevel="0" collapsed="false">
      <c r="A125" s="16" t="n">
        <v>118</v>
      </c>
      <c r="B125" s="17" t="s">
        <v>135</v>
      </c>
      <c r="C125" s="18" t="n">
        <v>2854550</v>
      </c>
      <c r="D125" s="18" t="n">
        <v>2629710</v>
      </c>
      <c r="E125" s="18" t="n">
        <v>2613220</v>
      </c>
      <c r="F125" s="18" t="n">
        <v>2679315.6</v>
      </c>
      <c r="G125" s="18" t="n">
        <v>1900640</v>
      </c>
      <c r="H125" s="18" t="n">
        <v>1861790</v>
      </c>
      <c r="I125" s="18" t="n">
        <v>1889260</v>
      </c>
      <c r="J125" s="18" t="n">
        <v>1933847</v>
      </c>
      <c r="K125" s="18" t="n">
        <v>490320</v>
      </c>
      <c r="L125" s="18" t="n">
        <v>497520</v>
      </c>
      <c r="M125" s="18" t="n">
        <v>505730</v>
      </c>
      <c r="N125" s="18" t="n">
        <v>508721</v>
      </c>
      <c r="O125" s="18" t="n">
        <v>490200</v>
      </c>
      <c r="P125" s="18" t="n">
        <v>497370</v>
      </c>
      <c r="Q125" s="18" t="n">
        <v>505660</v>
      </c>
      <c r="R125" s="18" t="n">
        <v>508721</v>
      </c>
      <c r="S125" s="36" t="n">
        <f aca="false">IF(R125&lt;&gt;0,R125/N125,"-")</f>
        <v>1</v>
      </c>
      <c r="T125" s="18"/>
      <c r="U125" s="19" t="str">
        <f aca="false">IF(K125="-","   ",IF((G125-K125)&gt;=0,"ok","esgoto maior"))</f>
        <v>ok</v>
      </c>
      <c r="V125" s="20" t="n">
        <f aca="false">(D125-C125)/C125</f>
        <v>-0.0787654796728031</v>
      </c>
      <c r="W125" s="20" t="n">
        <f aca="false">(E125-D125)/D125</f>
        <v>-0.0062706534180575</v>
      </c>
      <c r="X125" s="20" t="n">
        <f aca="false">(F125-E125)/E125</f>
        <v>0.0252927805542588</v>
      </c>
      <c r="Y125" s="20" t="n">
        <f aca="false">AVERAGE(V125:X125)</f>
        <v>-0.0199144508455339</v>
      </c>
      <c r="Z125" s="20" t="n">
        <f aca="false">(H125-G125)/G125</f>
        <v>-0.020440483205657</v>
      </c>
      <c r="AA125" s="20" t="n">
        <f aca="false">(I125-H125)/H125</f>
        <v>0.0147546178677509</v>
      </c>
      <c r="AB125" s="20" t="n">
        <f aca="false">(J125-I125)/I125</f>
        <v>0.0236002455988059</v>
      </c>
      <c r="AC125" s="20" t="n">
        <f aca="false">AVERAGE(Z125:AB125)</f>
        <v>0.00597146008696659</v>
      </c>
      <c r="AD125" s="20" t="n">
        <f aca="false">(L125-K125)/K125</f>
        <v>0.0146842878120411</v>
      </c>
      <c r="AE125" s="20" t="n">
        <f aca="false">(M125-L125)/L125</f>
        <v>0.0165018491718926</v>
      </c>
      <c r="AF125" s="20" t="n">
        <f aca="false">(N125-M125)/M125</f>
        <v>0.00591422300436992</v>
      </c>
      <c r="AG125" s="20" t="n">
        <f aca="false">AVERAGE(AD125:AF125)</f>
        <v>0.0123667866627679</v>
      </c>
      <c r="AH125" s="22"/>
    </row>
    <row r="126" customFormat="false" ht="12" hidden="false" customHeight="false" outlineLevel="0" collapsed="false">
      <c r="A126" s="16" t="n">
        <v>119</v>
      </c>
      <c r="B126" s="17" t="s">
        <v>136</v>
      </c>
      <c r="C126" s="18" t="n">
        <v>8105680</v>
      </c>
      <c r="D126" s="18" t="n">
        <v>7843860</v>
      </c>
      <c r="E126" s="18" t="n">
        <v>8177450</v>
      </c>
      <c r="F126" s="18" t="n">
        <v>8681194.74</v>
      </c>
      <c r="G126" s="18" t="n">
        <v>5010640</v>
      </c>
      <c r="H126" s="18" t="n">
        <v>5028280</v>
      </c>
      <c r="I126" s="18" t="n">
        <v>5320650</v>
      </c>
      <c r="J126" s="18" t="n">
        <v>5745536</v>
      </c>
      <c r="K126" s="18" t="n">
        <v>3882500</v>
      </c>
      <c r="L126" s="18" t="n">
        <v>4018000</v>
      </c>
      <c r="M126" s="18" t="n">
        <v>4295270</v>
      </c>
      <c r="N126" s="18" t="n">
        <v>5010745</v>
      </c>
      <c r="O126" s="18" t="n">
        <v>3882500</v>
      </c>
      <c r="P126" s="18" t="n">
        <v>4018000</v>
      </c>
      <c r="Q126" s="18" t="n">
        <v>4295270</v>
      </c>
      <c r="R126" s="18" t="n">
        <v>5010745</v>
      </c>
      <c r="S126" s="36" t="n">
        <f aca="false">IF(R126&lt;&gt;0,R126/N126,"-")</f>
        <v>1</v>
      </c>
      <c r="T126" s="18"/>
      <c r="U126" s="19" t="str">
        <f aca="false">IF(K126="-","   ",IF((G126-K126)&gt;=0,"ok","esgoto maior"))</f>
        <v>ok</v>
      </c>
      <c r="V126" s="20" t="n">
        <f aca="false">(D126-C126)/C126</f>
        <v>-0.0323008063481411</v>
      </c>
      <c r="W126" s="20" t="n">
        <f aca="false">(E126-D126)/D126</f>
        <v>0.0425288059705298</v>
      </c>
      <c r="X126" s="20" t="n">
        <f aca="false">(F126-E126)/E126</f>
        <v>0.0616016900133905</v>
      </c>
      <c r="Y126" s="20" t="n">
        <f aca="false">AVERAGE(V126:X126)</f>
        <v>0.0239432298785931</v>
      </c>
      <c r="Z126" s="20" t="n">
        <f aca="false">(H126-G126)/G126</f>
        <v>0.00352050835821372</v>
      </c>
      <c r="AA126" s="20" t="n">
        <f aca="false">(I126-H126)/H126</f>
        <v>0.0581451311382819</v>
      </c>
      <c r="AB126" s="20" t="n">
        <f aca="false">(J126-I126)/I126</f>
        <v>0.0798560326275925</v>
      </c>
      <c r="AC126" s="20" t="n">
        <f aca="false">AVERAGE(Z126:AB126)</f>
        <v>0.0471738907080294</v>
      </c>
      <c r="AD126" s="20" t="n">
        <f aca="false">(L126-K126)/K126</f>
        <v>0.034900193174501</v>
      </c>
      <c r="AE126" s="20" t="n">
        <f aca="false">(M126-L126)/L126</f>
        <v>0.069006968641115</v>
      </c>
      <c r="AF126" s="20" t="n">
        <f aca="false">(N126-M126)/M126</f>
        <v>0.166572764925139</v>
      </c>
      <c r="AG126" s="20" t="n">
        <f aca="false">AVERAGE(AD126:AF126)</f>
        <v>0.0901599755802515</v>
      </c>
      <c r="AH126" s="22"/>
    </row>
    <row r="127" customFormat="false" ht="12" hidden="false" customHeight="false" outlineLevel="0" collapsed="false">
      <c r="A127" s="16" t="n">
        <v>120</v>
      </c>
      <c r="B127" s="17" t="s">
        <v>137</v>
      </c>
      <c r="C127" s="18" t="n">
        <v>150830</v>
      </c>
      <c r="D127" s="18" t="n">
        <v>155590</v>
      </c>
      <c r="E127" s="18" t="n">
        <v>146300</v>
      </c>
      <c r="F127" s="18" t="n">
        <v>157909.36</v>
      </c>
      <c r="G127" s="18" t="n">
        <v>121620</v>
      </c>
      <c r="H127" s="18" t="n">
        <v>121010</v>
      </c>
      <c r="I127" s="18" t="n">
        <v>122390</v>
      </c>
      <c r="J127" s="18" t="n">
        <v>127141</v>
      </c>
      <c r="K127" s="18" t="n">
        <v>0</v>
      </c>
      <c r="L127" s="18" t="n">
        <v>0</v>
      </c>
      <c r="M127" s="18" t="n">
        <v>0</v>
      </c>
      <c r="N127" s="18" t="n">
        <v>0</v>
      </c>
      <c r="O127" s="18" t="n">
        <v>0</v>
      </c>
      <c r="P127" s="18" t="n">
        <v>0</v>
      </c>
      <c r="Q127" s="18" t="n">
        <v>0</v>
      </c>
      <c r="R127" s="18" t="n">
        <v>0</v>
      </c>
      <c r="S127" s="36" t="str">
        <f aca="false">IF(R127&lt;&gt;0,R127/N127,"-")</f>
        <v>-</v>
      </c>
      <c r="T127" s="18"/>
      <c r="U127" s="19" t="str">
        <f aca="false">IF(K127="-","   ",IF((G127-K127)&gt;=0,"ok","esgoto maior"))</f>
        <v>ok</v>
      </c>
      <c r="V127" s="20" t="n">
        <f aca="false">(D127-C127)/C127</f>
        <v>0.0315587084797454</v>
      </c>
      <c r="W127" s="20" t="n">
        <f aca="false">(E127-D127)/D127</f>
        <v>-0.0597082074683463</v>
      </c>
      <c r="X127" s="20" t="n">
        <f aca="false">(F127-E127)/E127</f>
        <v>0.079353110047847</v>
      </c>
      <c r="Y127" s="20" t="n">
        <f aca="false">AVERAGE(V127:X127)</f>
        <v>0.017067870353082</v>
      </c>
      <c r="Z127" s="20" t="n">
        <f aca="false">(H127-G127)/G127</f>
        <v>-0.0050156224305213</v>
      </c>
      <c r="AA127" s="20" t="n">
        <f aca="false">(I127-H127)/H127</f>
        <v>0.0114040161970085</v>
      </c>
      <c r="AB127" s="20" t="n">
        <f aca="false">(J127-I127)/I127</f>
        <v>0.0388185309257292</v>
      </c>
      <c r="AC127" s="20" t="n">
        <f aca="false">AVERAGE(Z127:AB127)</f>
        <v>0.0150689748974055</v>
      </c>
      <c r="AD127" s="20" t="s">
        <v>18</v>
      </c>
      <c r="AE127" s="20" t="s">
        <v>18</v>
      </c>
      <c r="AF127" s="20" t="s">
        <v>18</v>
      </c>
      <c r="AG127" s="20" t="s">
        <v>18</v>
      </c>
      <c r="AH127" s="22"/>
    </row>
    <row r="128" customFormat="false" ht="12" hidden="false" customHeight="false" outlineLevel="0" collapsed="false">
      <c r="A128" s="16" t="n">
        <v>121</v>
      </c>
      <c r="B128" s="17" t="s">
        <v>138</v>
      </c>
      <c r="C128" s="18" t="n">
        <v>128610</v>
      </c>
      <c r="D128" s="18" t="n">
        <v>129290</v>
      </c>
      <c r="E128" s="18" t="n">
        <v>120840</v>
      </c>
      <c r="F128" s="18" t="n">
        <v>118990</v>
      </c>
      <c r="G128" s="18" t="n">
        <v>84820</v>
      </c>
      <c r="H128" s="18" t="n">
        <v>81460</v>
      </c>
      <c r="I128" s="18" t="n">
        <v>83850</v>
      </c>
      <c r="J128" s="18" t="n">
        <v>84491</v>
      </c>
      <c r="K128" s="18" t="n">
        <v>0</v>
      </c>
      <c r="L128" s="18" t="n">
        <v>0</v>
      </c>
      <c r="M128" s="18" t="n">
        <v>0</v>
      </c>
      <c r="N128" s="18" t="n">
        <v>0</v>
      </c>
      <c r="O128" s="18" t="n">
        <v>0</v>
      </c>
      <c r="P128" s="18" t="n">
        <v>0</v>
      </c>
      <c r="Q128" s="18" t="n">
        <v>0</v>
      </c>
      <c r="R128" s="18" t="n">
        <v>0</v>
      </c>
      <c r="S128" s="36" t="str">
        <f aca="false">IF(R128&lt;&gt;0,R128/N128,"-")</f>
        <v>-</v>
      </c>
      <c r="T128" s="18"/>
      <c r="U128" s="19" t="str">
        <f aca="false">IF(K128="-","   ",IF((G128-K128)&gt;=0,"ok","esgoto maior"))</f>
        <v>ok</v>
      </c>
      <c r="V128" s="20" t="n">
        <f aca="false">(D128-C128)/C128</f>
        <v>0.00528730269807924</v>
      </c>
      <c r="W128" s="20" t="n">
        <f aca="false">(E128-D128)/D128</f>
        <v>-0.0653569494933869</v>
      </c>
      <c r="X128" s="20" t="n">
        <f aca="false">(F128-E128)/E128</f>
        <v>-0.0153095001655081</v>
      </c>
      <c r="Y128" s="20" t="n">
        <f aca="false">AVERAGE(V128:X128)</f>
        <v>-0.0251263823202719</v>
      </c>
      <c r="Z128" s="20" t="n">
        <f aca="false">(H128-G128)/G128</f>
        <v>-0.0396132987502947</v>
      </c>
      <c r="AA128" s="20" t="n">
        <f aca="false">(I128-H128)/H128</f>
        <v>0.0293395531549227</v>
      </c>
      <c r="AB128" s="20" t="n">
        <f aca="false">(J128-I128)/I128</f>
        <v>0.00764460345855695</v>
      </c>
      <c r="AC128" s="20" t="n">
        <f aca="false">AVERAGE(Z128:AB128)</f>
        <v>-0.00087638071227171</v>
      </c>
      <c r="AD128" s="20" t="s">
        <v>18</v>
      </c>
      <c r="AE128" s="20" t="s">
        <v>18</v>
      </c>
      <c r="AF128" s="20" t="s">
        <v>18</v>
      </c>
      <c r="AG128" s="20" t="s">
        <v>18</v>
      </c>
      <c r="AH128" s="22"/>
    </row>
    <row r="129" customFormat="false" ht="12" hidden="false" customHeight="false" outlineLevel="0" collapsed="false">
      <c r="A129" s="16" t="n">
        <v>122</v>
      </c>
      <c r="B129" s="17" t="s">
        <v>139</v>
      </c>
      <c r="C129" s="18" t="n">
        <v>432890</v>
      </c>
      <c r="D129" s="18" t="n">
        <v>445410</v>
      </c>
      <c r="E129" s="18" t="n">
        <v>471560</v>
      </c>
      <c r="F129" s="18" t="n">
        <v>465556.3</v>
      </c>
      <c r="G129" s="18" t="n">
        <v>323240</v>
      </c>
      <c r="H129" s="18" t="n">
        <v>318380</v>
      </c>
      <c r="I129" s="18" t="n">
        <v>323970</v>
      </c>
      <c r="J129" s="18" t="n">
        <v>341419</v>
      </c>
      <c r="K129" s="18" t="n">
        <v>320990</v>
      </c>
      <c r="L129" s="18" t="n">
        <v>326390</v>
      </c>
      <c r="M129" s="18" t="n">
        <v>332800</v>
      </c>
      <c r="N129" s="18" t="n">
        <v>348894</v>
      </c>
      <c r="O129" s="18" t="n">
        <v>320990</v>
      </c>
      <c r="P129" s="18" t="n">
        <v>326390</v>
      </c>
      <c r="Q129" s="18" t="n">
        <v>332800</v>
      </c>
      <c r="R129" s="18" t="n">
        <v>348894</v>
      </c>
      <c r="S129" s="36" t="n">
        <f aca="false">IF(R129&lt;&gt;0,R129/N129,"-")</f>
        <v>1</v>
      </c>
      <c r="T129" s="18"/>
      <c r="U129" s="19" t="str">
        <f aca="false">IF(K129="-","   ",IF((G129-K129)&gt;=0,"ok","esgoto maior"))</f>
        <v>ok</v>
      </c>
      <c r="V129" s="20" t="n">
        <f aca="false">(D129-C129)/C129</f>
        <v>0.0289218970177181</v>
      </c>
      <c r="W129" s="20" t="n">
        <f aca="false">(E129-D129)/D129</f>
        <v>0.0587099526279159</v>
      </c>
      <c r="X129" s="20" t="n">
        <f aca="false">(F129-E129)/E129</f>
        <v>-0.0127315718042243</v>
      </c>
      <c r="Y129" s="20" t="n">
        <f aca="false">AVERAGE(V129:X129)</f>
        <v>0.0249667592804699</v>
      </c>
      <c r="Z129" s="20" t="n">
        <f aca="false">(H129-G129)/G129</f>
        <v>-0.0150352679123871</v>
      </c>
      <c r="AA129" s="20" t="n">
        <f aca="false">(I129-H129)/H129</f>
        <v>0.01755763552987</v>
      </c>
      <c r="AB129" s="20" t="n">
        <f aca="false">(J129-I129)/I129</f>
        <v>0.0538599253017255</v>
      </c>
      <c r="AC129" s="20" t="n">
        <f aca="false">AVERAGE(Z129:AB129)</f>
        <v>0.0187940976397361</v>
      </c>
      <c r="AD129" s="20" t="n">
        <f aca="false">(L129-K129)/K129</f>
        <v>0.0168229539861055</v>
      </c>
      <c r="AE129" s="20" t="n">
        <f aca="false">(M129-L129)/L129</f>
        <v>0.0196390820797206</v>
      </c>
      <c r="AF129" s="20" t="n">
        <f aca="false">(N129-M129)/M129</f>
        <v>0.048359375</v>
      </c>
      <c r="AG129" s="20" t="n">
        <f aca="false">AVERAGE(AD129:AF129)</f>
        <v>0.0282738036886087</v>
      </c>
      <c r="AH129" s="22"/>
    </row>
    <row r="130" customFormat="false" ht="12" hidden="false" customHeight="false" outlineLevel="0" collapsed="false">
      <c r="A130" s="16" t="n">
        <v>123</v>
      </c>
      <c r="B130" s="17" t="s">
        <v>140</v>
      </c>
      <c r="C130" s="18" t="n">
        <v>1078550</v>
      </c>
      <c r="D130" s="18" t="n">
        <v>948640</v>
      </c>
      <c r="E130" s="18" t="n">
        <v>1001310</v>
      </c>
      <c r="F130" s="18" t="n">
        <v>998061</v>
      </c>
      <c r="G130" s="18" t="n">
        <v>721820</v>
      </c>
      <c r="H130" s="18" t="n">
        <v>718100</v>
      </c>
      <c r="I130" s="18" t="n">
        <v>740070</v>
      </c>
      <c r="J130" s="18" t="n">
        <v>744274</v>
      </c>
      <c r="K130" s="18" t="n">
        <v>617770</v>
      </c>
      <c r="L130" s="18" t="n">
        <v>616970</v>
      </c>
      <c r="M130" s="18" t="n">
        <v>628550</v>
      </c>
      <c r="N130" s="18" t="n">
        <v>627418</v>
      </c>
      <c r="O130" s="18" t="n">
        <v>617770</v>
      </c>
      <c r="P130" s="18" t="n">
        <v>616970</v>
      </c>
      <c r="Q130" s="18" t="n">
        <v>628550</v>
      </c>
      <c r="R130" s="18" t="n">
        <v>627418</v>
      </c>
      <c r="S130" s="36" t="n">
        <f aca="false">IF(R130&lt;&gt;0,R130/N130,"-")</f>
        <v>1</v>
      </c>
      <c r="T130" s="18"/>
      <c r="U130" s="19" t="str">
        <f aca="false">IF(K130="-","   ",IF((G130-K130)&gt;=0,"ok","esgoto maior"))</f>
        <v>ok</v>
      </c>
      <c r="V130" s="20" t="n">
        <f aca="false">(D130-C130)/C130</f>
        <v>-0.12044875063743</v>
      </c>
      <c r="W130" s="20" t="n">
        <f aca="false">(E130-D130)/D130</f>
        <v>0.0555215888008096</v>
      </c>
      <c r="X130" s="20" t="n">
        <f aca="false">(F130-E130)/E130</f>
        <v>-0.00324474937831441</v>
      </c>
      <c r="Y130" s="20" t="n">
        <f aca="false">AVERAGE(V130:X130)</f>
        <v>-0.0227239704049782</v>
      </c>
      <c r="Z130" s="20" t="n">
        <f aca="false">(H130-G130)/G130</f>
        <v>-0.00515363941148763</v>
      </c>
      <c r="AA130" s="20" t="n">
        <f aca="false">(I130-H130)/H130</f>
        <v>0.0305946247040802</v>
      </c>
      <c r="AB130" s="20" t="n">
        <f aca="false">(J130-I130)/I130</f>
        <v>0.00568054373234964</v>
      </c>
      <c r="AC130" s="20" t="n">
        <f aca="false">AVERAGE(Z130:AB130)</f>
        <v>0.0103738430083141</v>
      </c>
      <c r="AD130" s="20" t="n">
        <f aca="false">(L130-K130)/K130</f>
        <v>-0.0012949803324862</v>
      </c>
      <c r="AE130" s="20" t="n">
        <f aca="false">(M130-L130)/L130</f>
        <v>0.0187691459876493</v>
      </c>
      <c r="AF130" s="20" t="n">
        <f aca="false">(N130-M130)/M130</f>
        <v>-0.00180097048763026</v>
      </c>
      <c r="AG130" s="20" t="n">
        <f aca="false">AVERAGE(AD130:AF130)</f>
        <v>0.00522439838917762</v>
      </c>
      <c r="AH130" s="22"/>
    </row>
    <row r="131" customFormat="false" ht="12" hidden="false" customHeight="false" outlineLevel="0" collapsed="false">
      <c r="A131" s="16" t="n">
        <v>124</v>
      </c>
      <c r="B131" s="17" t="s">
        <v>141</v>
      </c>
      <c r="C131" s="18" t="n">
        <v>84330</v>
      </c>
      <c r="D131" s="18" t="n">
        <v>81530</v>
      </c>
      <c r="E131" s="18" t="n">
        <v>80500</v>
      </c>
      <c r="F131" s="18" t="n">
        <v>79835.89</v>
      </c>
      <c r="G131" s="18" t="n">
        <v>72820</v>
      </c>
      <c r="H131" s="18" t="n">
        <v>71200</v>
      </c>
      <c r="I131" s="18" t="n">
        <v>74290</v>
      </c>
      <c r="J131" s="18" t="n">
        <v>76619</v>
      </c>
      <c r="K131" s="18" t="n">
        <v>75440</v>
      </c>
      <c r="L131" s="18" t="n">
        <v>74900</v>
      </c>
      <c r="M131" s="18" t="n">
        <v>80340</v>
      </c>
      <c r="N131" s="18" t="n">
        <v>78826</v>
      </c>
      <c r="O131" s="18" t="n">
        <v>75440</v>
      </c>
      <c r="P131" s="18" t="n">
        <v>74900</v>
      </c>
      <c r="Q131" s="18" t="n">
        <v>80340</v>
      </c>
      <c r="R131" s="18" t="n">
        <v>78826</v>
      </c>
      <c r="S131" s="36" t="n">
        <f aca="false">IF(R131&lt;&gt;0,R131/N131,"-")</f>
        <v>1</v>
      </c>
      <c r="T131" s="18"/>
      <c r="U131" s="19" t="str">
        <f aca="false">IF(K131="-","   ",IF((G131-K131)&gt;=0,"ok","esgoto maior"))</f>
        <v>esgoto maior</v>
      </c>
      <c r="V131" s="20" t="n">
        <f aca="false">(D131-C131)/C131</f>
        <v>-0.0332028933949959</v>
      </c>
      <c r="W131" s="20" t="n">
        <f aca="false">(E131-D131)/D131</f>
        <v>-0.012633386483503</v>
      </c>
      <c r="X131" s="20" t="n">
        <f aca="false">(F131-E131)/E131</f>
        <v>-0.00824981366459628</v>
      </c>
      <c r="Y131" s="20" t="n">
        <f aca="false">AVERAGE(V131:X131)</f>
        <v>-0.0180286978476984</v>
      </c>
      <c r="Z131" s="20" t="n">
        <f aca="false">(H131-G131)/G131</f>
        <v>-0.0222466355396869</v>
      </c>
      <c r="AA131" s="20" t="n">
        <f aca="false">(I131-H131)/H131</f>
        <v>0.0433988764044944</v>
      </c>
      <c r="AB131" s="20" t="n">
        <f aca="false">(J131-I131)/I131</f>
        <v>0.031350114416476</v>
      </c>
      <c r="AC131" s="20" t="n">
        <f aca="false">AVERAGE(Z131:AB131)</f>
        <v>0.0175007850937612</v>
      </c>
      <c r="AD131" s="20" t="n">
        <f aca="false">(L131-K131)/K131</f>
        <v>-0.00715800636267232</v>
      </c>
      <c r="AE131" s="20" t="n">
        <f aca="false">(M131-L131)/L131</f>
        <v>0.072630173564753</v>
      </c>
      <c r="AF131" s="20" t="n">
        <f aca="false">(N131-M131)/M131</f>
        <v>-0.0188449091361713</v>
      </c>
      <c r="AG131" s="20" t="n">
        <f aca="false">AVERAGE(AD131:AF131)</f>
        <v>0.0155424193553031</v>
      </c>
      <c r="AH131" s="22"/>
    </row>
    <row r="132" customFormat="false" ht="12" hidden="false" customHeight="false" outlineLevel="0" collapsed="false">
      <c r="A132" s="16" t="n">
        <v>125</v>
      </c>
      <c r="B132" s="17" t="s">
        <v>142</v>
      </c>
      <c r="C132" s="18" t="n">
        <v>333740</v>
      </c>
      <c r="D132" s="18" t="n">
        <v>332900</v>
      </c>
      <c r="E132" s="18" t="n">
        <v>331590</v>
      </c>
      <c r="F132" s="18" t="n">
        <v>366884.65</v>
      </c>
      <c r="G132" s="18" t="n">
        <v>240340</v>
      </c>
      <c r="H132" s="18" t="n">
        <v>239290</v>
      </c>
      <c r="I132" s="18" t="n">
        <v>249120</v>
      </c>
      <c r="J132" s="18" t="n">
        <v>263677</v>
      </c>
      <c r="K132" s="18" t="n">
        <v>0</v>
      </c>
      <c r="L132" s="18" t="n">
        <v>0</v>
      </c>
      <c r="M132" s="18" t="n">
        <v>0</v>
      </c>
      <c r="N132" s="18" t="n">
        <v>0</v>
      </c>
      <c r="O132" s="18" t="n">
        <v>0</v>
      </c>
      <c r="P132" s="18" t="n">
        <v>0</v>
      </c>
      <c r="Q132" s="18" t="n">
        <v>0</v>
      </c>
      <c r="R132" s="18" t="n">
        <v>0</v>
      </c>
      <c r="S132" s="36" t="str">
        <f aca="false">IF(R132&lt;&gt;0,R132/N132,"-")</f>
        <v>-</v>
      </c>
      <c r="T132" s="18"/>
      <c r="U132" s="19" t="str">
        <f aca="false">IF(K132="-","   ",IF((G132-K132)&gt;=0,"ok","esgoto maior"))</f>
        <v>ok</v>
      </c>
      <c r="V132" s="20" t="n">
        <f aca="false">(D132-C132)/C132</f>
        <v>-0.00251692934619764</v>
      </c>
      <c r="W132" s="20" t="n">
        <f aca="false">(E132-D132)/D132</f>
        <v>-0.00393511565034545</v>
      </c>
      <c r="X132" s="20" t="n">
        <f aca="false">(F132-E132)/E132</f>
        <v>0.106440634518532</v>
      </c>
      <c r="Y132" s="20" t="n">
        <f aca="false">AVERAGE(V132:X132)</f>
        <v>0.033329529840663</v>
      </c>
      <c r="Z132" s="20" t="n">
        <f aca="false">(H132-G132)/G132</f>
        <v>-0.004368810851294</v>
      </c>
      <c r="AA132" s="20" t="n">
        <f aca="false">(I132-H132)/H132</f>
        <v>0.0410798612562163</v>
      </c>
      <c r="AB132" s="20" t="n">
        <f aca="false">(J132-I132)/I132</f>
        <v>0.0584336865767502</v>
      </c>
      <c r="AC132" s="20" t="n">
        <f aca="false">AVERAGE(Z132:AB132)</f>
        <v>0.0317149123272242</v>
      </c>
      <c r="AD132" s="20" t="s">
        <v>18</v>
      </c>
      <c r="AE132" s="20" t="s">
        <v>18</v>
      </c>
      <c r="AF132" s="20" t="s">
        <v>18</v>
      </c>
      <c r="AG132" s="20" t="s">
        <v>18</v>
      </c>
      <c r="AH132" s="22"/>
    </row>
    <row r="133" customFormat="false" ht="12" hidden="false" customHeight="false" outlineLevel="0" collapsed="false">
      <c r="A133" s="16" t="n">
        <v>126</v>
      </c>
      <c r="B133" s="17" t="s">
        <v>143</v>
      </c>
      <c r="C133" s="18" t="n">
        <v>10212460</v>
      </c>
      <c r="D133" s="18" t="n">
        <v>10076960</v>
      </c>
      <c r="E133" s="18" t="n">
        <v>10728840</v>
      </c>
      <c r="F133" s="18" t="n">
        <v>10990214.77</v>
      </c>
      <c r="G133" s="18" t="n">
        <v>5789990</v>
      </c>
      <c r="H133" s="18" t="n">
        <v>5814130</v>
      </c>
      <c r="I133" s="18" t="n">
        <v>6165590</v>
      </c>
      <c r="J133" s="18" t="n">
        <v>6446895</v>
      </c>
      <c r="K133" s="18" t="n">
        <v>1490480</v>
      </c>
      <c r="L133" s="18" t="n">
        <v>1553750</v>
      </c>
      <c r="M133" s="18" t="n">
        <v>1633760</v>
      </c>
      <c r="N133" s="18" t="n">
        <v>1734359</v>
      </c>
      <c r="O133" s="18" t="n">
        <v>1490480</v>
      </c>
      <c r="P133" s="18" t="n">
        <v>1553750</v>
      </c>
      <c r="Q133" s="18" t="n">
        <v>1633760</v>
      </c>
      <c r="R133" s="18" t="n">
        <v>1734359</v>
      </c>
      <c r="S133" s="36" t="n">
        <f aca="false">IF(R133&lt;&gt;0,R133/N133,"-")</f>
        <v>1</v>
      </c>
      <c r="T133" s="18"/>
      <c r="U133" s="19" t="str">
        <f aca="false">IF(K133="-","   ",IF((G133-K133)&gt;=0,"ok","esgoto maior"))</f>
        <v>ok</v>
      </c>
      <c r="V133" s="20" t="n">
        <f aca="false">(D133-C133)/C133</f>
        <v>-0.0132681058236703</v>
      </c>
      <c r="W133" s="20" t="n">
        <f aca="false">(E133-D133)/D133</f>
        <v>0.0646901446467982</v>
      </c>
      <c r="X133" s="20" t="n">
        <f aca="false">(F133-E133)/E133</f>
        <v>0.0243618853482762</v>
      </c>
      <c r="Y133" s="20" t="n">
        <f aca="false">AVERAGE(V133:X133)</f>
        <v>0.0252613080571347</v>
      </c>
      <c r="Z133" s="20" t="n">
        <f aca="false">(H133-G133)/G133</f>
        <v>0.00416926454104411</v>
      </c>
      <c r="AA133" s="20" t="n">
        <f aca="false">(I133-H133)/H133</f>
        <v>0.0604492847597147</v>
      </c>
      <c r="AB133" s="20" t="n">
        <f aca="false">(J133-I133)/I133</f>
        <v>0.0456249929041665</v>
      </c>
      <c r="AC133" s="20" t="n">
        <f aca="false">AVERAGE(Z133:AB133)</f>
        <v>0.0367478474016418</v>
      </c>
      <c r="AD133" s="20" t="n">
        <f aca="false">(L133-K133)/K133</f>
        <v>0.0424494122698728</v>
      </c>
      <c r="AE133" s="20" t="n">
        <f aca="false">(M133-L133)/L133</f>
        <v>0.0514947707160097</v>
      </c>
      <c r="AF133" s="20" t="n">
        <f aca="false">(N133-M133)/M133</f>
        <v>0.0615751395553815</v>
      </c>
      <c r="AG133" s="20" t="n">
        <f aca="false">AVERAGE(AD133:AF133)</f>
        <v>0.0518397741804213</v>
      </c>
      <c r="AH133" s="22"/>
    </row>
    <row r="134" customFormat="false" ht="12" hidden="false" customHeight="false" outlineLevel="0" collapsed="false">
      <c r="A134" s="16" t="n">
        <v>127</v>
      </c>
      <c r="B134" s="17" t="s">
        <v>144</v>
      </c>
      <c r="C134" s="18" t="n">
        <v>102290</v>
      </c>
      <c r="D134" s="18" t="n">
        <v>100220</v>
      </c>
      <c r="E134" s="18" t="n">
        <v>108090</v>
      </c>
      <c r="F134" s="18" t="n">
        <v>117659</v>
      </c>
      <c r="G134" s="18" t="n">
        <v>89970</v>
      </c>
      <c r="H134" s="18" t="n">
        <v>89880</v>
      </c>
      <c r="I134" s="18" t="n">
        <v>92870</v>
      </c>
      <c r="J134" s="18" t="n">
        <v>94598</v>
      </c>
      <c r="K134" s="18" t="n">
        <v>0</v>
      </c>
      <c r="L134" s="18" t="n">
        <v>0</v>
      </c>
      <c r="M134" s="18" t="n">
        <v>0</v>
      </c>
      <c r="N134" s="18" t="n">
        <v>0</v>
      </c>
      <c r="O134" s="18" t="n">
        <v>0</v>
      </c>
      <c r="P134" s="18" t="n">
        <v>0</v>
      </c>
      <c r="Q134" s="18" t="n">
        <v>0</v>
      </c>
      <c r="R134" s="18" t="n">
        <v>0</v>
      </c>
      <c r="S134" s="36" t="str">
        <f aca="false">IF(R134&lt;&gt;0,R134/N134,"-")</f>
        <v>-</v>
      </c>
      <c r="T134" s="18"/>
      <c r="U134" s="19" t="str">
        <f aca="false">IF(K134="-","   ",IF((G134-K134)&gt;=0,"ok","esgoto maior"))</f>
        <v>ok</v>
      </c>
      <c r="V134" s="20" t="n">
        <f aca="false">(D134-C134)/C134</f>
        <v>-0.0202365822661062</v>
      </c>
      <c r="W134" s="20" t="n">
        <f aca="false">(E134-D134)/D134</f>
        <v>0.078527240071842</v>
      </c>
      <c r="X134" s="20" t="n">
        <f aca="false">(F134-E134)/E134</f>
        <v>0.0885280784531409</v>
      </c>
      <c r="Y134" s="20" t="n">
        <f aca="false">AVERAGE(V134:X134)</f>
        <v>0.0489395787529589</v>
      </c>
      <c r="Z134" s="20" t="n">
        <f aca="false">(H134-G134)/G134</f>
        <v>-0.00100033344448149</v>
      </c>
      <c r="AA134" s="20" t="n">
        <f aca="false">(I134-H134)/H134</f>
        <v>0.033266577659101</v>
      </c>
      <c r="AB134" s="20" t="n">
        <f aca="false">(J134-I134)/I134</f>
        <v>0.0186066544632282</v>
      </c>
      <c r="AC134" s="20" t="n">
        <f aca="false">AVERAGE(Z134:AB134)</f>
        <v>0.0169576328926159</v>
      </c>
      <c r="AD134" s="20" t="s">
        <v>18</v>
      </c>
      <c r="AE134" s="20" t="s">
        <v>18</v>
      </c>
      <c r="AF134" s="20" t="s">
        <v>18</v>
      </c>
      <c r="AG134" s="20" t="s">
        <v>18</v>
      </c>
      <c r="AH134" s="22"/>
    </row>
    <row r="135" customFormat="false" ht="12" hidden="false" customHeight="false" outlineLevel="0" collapsed="false">
      <c r="A135" s="16" t="n">
        <v>128</v>
      </c>
      <c r="B135" s="17" t="s">
        <v>145</v>
      </c>
      <c r="C135" s="18" t="n">
        <v>389110</v>
      </c>
      <c r="D135" s="18" t="n">
        <v>382350</v>
      </c>
      <c r="E135" s="18" t="n">
        <v>398730</v>
      </c>
      <c r="F135" s="18" t="n">
        <v>394819</v>
      </c>
      <c r="G135" s="18" t="n">
        <v>228640</v>
      </c>
      <c r="H135" s="18" t="n">
        <v>224370</v>
      </c>
      <c r="I135" s="18" t="n">
        <v>246330</v>
      </c>
      <c r="J135" s="18" t="n">
        <v>252140</v>
      </c>
      <c r="K135" s="18" t="n">
        <v>0</v>
      </c>
      <c r="L135" s="18" t="n">
        <v>0</v>
      </c>
      <c r="M135" s="18" t="n">
        <v>0</v>
      </c>
      <c r="N135" s="18" t="n">
        <v>0</v>
      </c>
      <c r="O135" s="18" t="n">
        <v>0</v>
      </c>
      <c r="P135" s="18" t="n">
        <v>0</v>
      </c>
      <c r="Q135" s="18" t="n">
        <v>0</v>
      </c>
      <c r="R135" s="18" t="n">
        <v>0</v>
      </c>
      <c r="S135" s="36" t="str">
        <f aca="false">IF(R135&lt;&gt;0,R135/N135,"-")</f>
        <v>-</v>
      </c>
      <c r="T135" s="18"/>
      <c r="U135" s="19" t="str">
        <f aca="false">IF(K135="-","   ",IF((G135-K135)&gt;=0,"ok","esgoto maior"))</f>
        <v>ok</v>
      </c>
      <c r="V135" s="20" t="n">
        <f aca="false">(D135-C135)/C135</f>
        <v>-0.0173729793631621</v>
      </c>
      <c r="W135" s="20" t="n">
        <f aca="false">(E135-D135)/D135</f>
        <v>0.0428403295409965</v>
      </c>
      <c r="X135" s="20" t="n">
        <f aca="false">(F135-E135)/E135</f>
        <v>-0.00980864243974619</v>
      </c>
      <c r="Y135" s="20" t="n">
        <f aca="false">AVERAGE(V135:X135)</f>
        <v>0.0052195692460294</v>
      </c>
      <c r="Z135" s="20" t="n">
        <f aca="false">(H135-G135)/G135</f>
        <v>-0.0186756473058083</v>
      </c>
      <c r="AA135" s="20" t="n">
        <f aca="false">(I135-H135)/H135</f>
        <v>0.0978740473325311</v>
      </c>
      <c r="AB135" s="20" t="n">
        <f aca="false">(J135-I135)/I135</f>
        <v>0.0235862460926399</v>
      </c>
      <c r="AC135" s="20" t="n">
        <f aca="false">AVERAGE(Z135:AB135)</f>
        <v>0.0342615487064543</v>
      </c>
      <c r="AD135" s="20" t="s">
        <v>18</v>
      </c>
      <c r="AE135" s="20" t="s">
        <v>18</v>
      </c>
      <c r="AF135" s="20" t="s">
        <v>18</v>
      </c>
      <c r="AG135" s="20" t="s">
        <v>18</v>
      </c>
      <c r="AH135" s="22"/>
    </row>
    <row r="136" customFormat="false" ht="12" hidden="false" customHeight="false" outlineLevel="0" collapsed="false">
      <c r="A136" s="16" t="n">
        <v>129</v>
      </c>
      <c r="B136" s="17" t="s">
        <v>146</v>
      </c>
      <c r="C136" s="18" t="n">
        <v>499070</v>
      </c>
      <c r="D136" s="18" t="n">
        <v>483540</v>
      </c>
      <c r="E136" s="18" t="n">
        <v>479280</v>
      </c>
      <c r="F136" s="18" t="n">
        <v>495591</v>
      </c>
      <c r="G136" s="18" t="n">
        <v>362890</v>
      </c>
      <c r="H136" s="18" t="n">
        <v>354190</v>
      </c>
      <c r="I136" s="18" t="n">
        <v>375140</v>
      </c>
      <c r="J136" s="18" t="n">
        <v>384037</v>
      </c>
      <c r="K136" s="18" t="n">
        <v>233890</v>
      </c>
      <c r="L136" s="18" t="n">
        <v>229550</v>
      </c>
      <c r="M136" s="38" t="n">
        <v>243320</v>
      </c>
      <c r="N136" s="18" t="n">
        <v>247964</v>
      </c>
      <c r="O136" s="18" t="n">
        <v>132290</v>
      </c>
      <c r="P136" s="39" t="n">
        <v>0</v>
      </c>
      <c r="Q136" s="38" t="n">
        <v>243320</v>
      </c>
      <c r="R136" s="39" t="n">
        <v>0</v>
      </c>
      <c r="S136" s="40" t="n">
        <f aca="false">Q136/M136</f>
        <v>1</v>
      </c>
      <c r="T136" s="18"/>
      <c r="U136" s="19" t="str">
        <f aca="false">IF(K136="-","   ",IF((G136-K136)&gt;=0,"ok","esgoto maior"))</f>
        <v>ok</v>
      </c>
      <c r="V136" s="20" t="n">
        <f aca="false">(D136-C136)/C136</f>
        <v>-0.0311178792554151</v>
      </c>
      <c r="W136" s="20" t="n">
        <f aca="false">(E136-D136)/D136</f>
        <v>-0.00881002605782355</v>
      </c>
      <c r="X136" s="20" t="n">
        <f aca="false">(F136-E136)/E136</f>
        <v>0.0340322984476715</v>
      </c>
      <c r="Y136" s="20" t="n">
        <f aca="false">AVERAGE(V136:X136)</f>
        <v>-0.00196520228852237</v>
      </c>
      <c r="Z136" s="20" t="n">
        <f aca="false">(H136-G136)/G136</f>
        <v>-0.0239742070599906</v>
      </c>
      <c r="AA136" s="20" t="n">
        <f aca="false">(I136-H136)/H136</f>
        <v>0.059149044298258</v>
      </c>
      <c r="AB136" s="20" t="n">
        <f aca="false">(J136-I136)/I136</f>
        <v>0.0237164791811057</v>
      </c>
      <c r="AC136" s="20" t="n">
        <f aca="false">AVERAGE(Z136:AB136)</f>
        <v>0.0196304388064577</v>
      </c>
      <c r="AD136" s="20" t="n">
        <f aca="false">(L136-K136)/K136</f>
        <v>-0.018555731326692</v>
      </c>
      <c r="AE136" s="20" t="n">
        <f aca="false">(M136-L136)/L136</f>
        <v>0.0599869309518623</v>
      </c>
      <c r="AF136" s="20" t="n">
        <f aca="false">(N136-M136)/M136</f>
        <v>0.0190859773138254</v>
      </c>
      <c r="AG136" s="20" t="n">
        <f aca="false">AVERAGE(AD136:AF136)</f>
        <v>0.0201723923129986</v>
      </c>
      <c r="AH136" s="22"/>
    </row>
    <row r="137" customFormat="false" ht="12" hidden="false" customHeight="false" outlineLevel="0" collapsed="false">
      <c r="A137" s="16" t="n">
        <v>130</v>
      </c>
      <c r="B137" s="17" t="s">
        <v>147</v>
      </c>
      <c r="C137" s="18" t="n">
        <v>167220</v>
      </c>
      <c r="D137" s="18" t="n">
        <v>159680</v>
      </c>
      <c r="E137" s="18" t="n">
        <v>170870</v>
      </c>
      <c r="F137" s="18" t="n">
        <v>168911</v>
      </c>
      <c r="G137" s="18" t="n">
        <v>118180</v>
      </c>
      <c r="H137" s="18" t="n">
        <v>121280</v>
      </c>
      <c r="I137" s="18" t="n">
        <v>129080</v>
      </c>
      <c r="J137" s="18" t="n">
        <v>134678</v>
      </c>
      <c r="K137" s="18" t="n">
        <v>0</v>
      </c>
      <c r="L137" s="18" t="n">
        <v>0</v>
      </c>
      <c r="M137" s="18" t="n">
        <v>0</v>
      </c>
      <c r="N137" s="18" t="n">
        <v>0</v>
      </c>
      <c r="O137" s="18" t="n">
        <v>0</v>
      </c>
      <c r="P137" s="18" t="n">
        <v>0</v>
      </c>
      <c r="Q137" s="18" t="n">
        <v>0</v>
      </c>
      <c r="R137" s="18" t="n">
        <v>0</v>
      </c>
      <c r="S137" s="36" t="str">
        <f aca="false">IF(R137&lt;&gt;0,R137/N137,"-")</f>
        <v>-</v>
      </c>
      <c r="T137" s="18"/>
      <c r="U137" s="19" t="str">
        <f aca="false">IF(K137="-","   ",IF((G137-K137)&gt;=0,"ok","esgoto maior"))</f>
        <v>ok</v>
      </c>
      <c r="V137" s="20" t="n">
        <f aca="false">(D137-C137)/C137</f>
        <v>-0.045090300203325</v>
      </c>
      <c r="W137" s="20" t="n">
        <f aca="false">(E137-D137)/D137</f>
        <v>0.0700776553106212</v>
      </c>
      <c r="X137" s="20" t="n">
        <f aca="false">(F137-E137)/E137</f>
        <v>-0.0114648563235208</v>
      </c>
      <c r="Y137" s="20" t="n">
        <f aca="false">AVERAGE(V137:X137)</f>
        <v>0.00450749959459183</v>
      </c>
      <c r="Z137" s="20" t="n">
        <f aca="false">(H137-G137)/G137</f>
        <v>0.0262311727872736</v>
      </c>
      <c r="AA137" s="20" t="n">
        <f aca="false">(I137-H137)/H137</f>
        <v>0.0643139841688656</v>
      </c>
      <c r="AB137" s="20" t="n">
        <f aca="false">(J137-I137)/I137</f>
        <v>0.0433684536721412</v>
      </c>
      <c r="AC137" s="20" t="n">
        <f aca="false">AVERAGE(Z137:AB137)</f>
        <v>0.0446378702094268</v>
      </c>
      <c r="AD137" s="20" t="s">
        <v>18</v>
      </c>
      <c r="AE137" s="20" t="s">
        <v>18</v>
      </c>
      <c r="AF137" s="20" t="s">
        <v>18</v>
      </c>
      <c r="AG137" s="20" t="s">
        <v>18</v>
      </c>
      <c r="AH137" s="22"/>
    </row>
    <row r="138" customFormat="false" ht="12" hidden="false" customHeight="false" outlineLevel="0" collapsed="false">
      <c r="A138" s="16" t="n">
        <v>131</v>
      </c>
      <c r="B138" s="17" t="s">
        <v>148</v>
      </c>
      <c r="C138" s="18" t="n">
        <v>912720</v>
      </c>
      <c r="D138" s="18" t="n">
        <v>871050</v>
      </c>
      <c r="E138" s="18" t="n">
        <v>902390</v>
      </c>
      <c r="F138" s="18" t="n">
        <v>984230</v>
      </c>
      <c r="G138" s="18" t="n">
        <v>580130</v>
      </c>
      <c r="H138" s="18" t="n">
        <v>561730</v>
      </c>
      <c r="I138" s="18" t="n">
        <v>582230</v>
      </c>
      <c r="J138" s="18" t="n">
        <v>593410</v>
      </c>
      <c r="K138" s="18" t="n">
        <v>0</v>
      </c>
      <c r="L138" s="18" t="n">
        <v>0</v>
      </c>
      <c r="M138" s="18" t="n">
        <v>0</v>
      </c>
      <c r="N138" s="18" t="n">
        <v>0</v>
      </c>
      <c r="O138" s="18" t="n">
        <v>0</v>
      </c>
      <c r="P138" s="18" t="n">
        <v>0</v>
      </c>
      <c r="Q138" s="18" t="n">
        <v>0</v>
      </c>
      <c r="R138" s="18" t="n">
        <v>0</v>
      </c>
      <c r="S138" s="36" t="str">
        <f aca="false">IF(R138&lt;&gt;0,R138/N138,"-")</f>
        <v>-</v>
      </c>
      <c r="T138" s="18"/>
      <c r="U138" s="19" t="str">
        <f aca="false">IF(K138="-","   ",IF((G138-K138)&gt;=0,"ok","esgoto maior"))</f>
        <v>ok</v>
      </c>
      <c r="V138" s="20" t="n">
        <f aca="false">(D138-C138)/C138</f>
        <v>-0.0456547462529582</v>
      </c>
      <c r="W138" s="20" t="n">
        <f aca="false">(E138-D138)/D138</f>
        <v>0.0359795648929453</v>
      </c>
      <c r="X138" s="20" t="n">
        <f aca="false">(F138-E138)/E138</f>
        <v>0.0906924943760458</v>
      </c>
      <c r="Y138" s="20" t="n">
        <f aca="false">AVERAGE(V138:X138)</f>
        <v>0.0270057710053443</v>
      </c>
      <c r="Z138" s="20" t="n">
        <f aca="false">(H138-G138)/G138</f>
        <v>-0.0317170289417889</v>
      </c>
      <c r="AA138" s="20" t="n">
        <f aca="false">(I138-H138)/H138</f>
        <v>0.0364944012247877</v>
      </c>
      <c r="AB138" s="20" t="n">
        <f aca="false">(J138-I138)/I138</f>
        <v>0.0192020335606204</v>
      </c>
      <c r="AC138" s="20" t="n">
        <f aca="false">AVERAGE(Z138:AB138)</f>
        <v>0.00799313528120639</v>
      </c>
      <c r="AD138" s="20" t="s">
        <v>18</v>
      </c>
      <c r="AE138" s="20" t="s">
        <v>18</v>
      </c>
      <c r="AF138" s="20" t="s">
        <v>18</v>
      </c>
      <c r="AG138" s="20" t="s">
        <v>18</v>
      </c>
      <c r="AH138" s="22"/>
    </row>
    <row r="139" customFormat="false" ht="12" hidden="false" customHeight="false" outlineLevel="0" collapsed="false">
      <c r="A139" s="16" t="n">
        <v>132</v>
      </c>
      <c r="B139" s="17" t="s">
        <v>149</v>
      </c>
      <c r="C139" s="18" t="n">
        <v>88780</v>
      </c>
      <c r="D139" s="18" t="n">
        <v>87920</v>
      </c>
      <c r="E139" s="18" t="n">
        <v>103480</v>
      </c>
      <c r="F139" s="18" t="n">
        <v>94775</v>
      </c>
      <c r="G139" s="18" t="n">
        <v>52340</v>
      </c>
      <c r="H139" s="18" t="n">
        <v>50260</v>
      </c>
      <c r="I139" s="18" t="n">
        <v>48210</v>
      </c>
      <c r="J139" s="18" t="n">
        <v>53269</v>
      </c>
      <c r="K139" s="18" t="n">
        <v>44260</v>
      </c>
      <c r="L139" s="18" t="n">
        <v>42890</v>
      </c>
      <c r="M139" s="18" t="n">
        <v>41510</v>
      </c>
      <c r="N139" s="18" t="n">
        <v>44127</v>
      </c>
      <c r="O139" s="18" t="n">
        <v>44260</v>
      </c>
      <c r="P139" s="18" t="n">
        <v>42890</v>
      </c>
      <c r="Q139" s="18" t="n">
        <v>41510</v>
      </c>
      <c r="R139" s="18" t="n">
        <v>44127</v>
      </c>
      <c r="S139" s="36" t="n">
        <f aca="false">IF(R139&lt;&gt;0,R139/N139,"-")</f>
        <v>1</v>
      </c>
      <c r="T139" s="18"/>
      <c r="U139" s="19" t="str">
        <f aca="false">IF(K139="-","   ",IF((G139-K139)&gt;=0,"ok","esgoto maior"))</f>
        <v>ok</v>
      </c>
      <c r="V139" s="20" t="n">
        <f aca="false">(D139-C139)/C139</f>
        <v>-0.00968686641135391</v>
      </c>
      <c r="W139" s="20" t="n">
        <f aca="false">(E139-D139)/D139</f>
        <v>0.17697907188353</v>
      </c>
      <c r="X139" s="20" t="n">
        <f aca="false">(F139-E139)/E139</f>
        <v>-0.0841225357557016</v>
      </c>
      <c r="Y139" s="20" t="n">
        <f aca="false">AVERAGE(V139:X139)</f>
        <v>0.027723223238825</v>
      </c>
      <c r="Z139" s="20" t="n">
        <f aca="false">(H139-G139)/G139</f>
        <v>-0.0397401604891097</v>
      </c>
      <c r="AA139" s="20" t="n">
        <f aca="false">(I139-H139)/H139</f>
        <v>-0.0407879029048945</v>
      </c>
      <c r="AB139" s="20" t="n">
        <f aca="false">(J139-I139)/I139</f>
        <v>0.104936735117196</v>
      </c>
      <c r="AC139" s="20" t="n">
        <f aca="false">AVERAGE(Z139:AB139)</f>
        <v>0.00813622390773046</v>
      </c>
      <c r="AD139" s="20" t="n">
        <f aca="false">(L139-K139)/K139</f>
        <v>-0.0309534568459105</v>
      </c>
      <c r="AE139" s="20" t="n">
        <f aca="false">(M139-L139)/L139</f>
        <v>-0.0321753322452786</v>
      </c>
      <c r="AF139" s="20" t="n">
        <f aca="false">(N139-M139)/M139</f>
        <v>0.0630450493856902</v>
      </c>
      <c r="AG139" s="20" t="n">
        <f aca="false">(O139-N139)/N139</f>
        <v>0.00301402769279579</v>
      </c>
      <c r="AH139" s="22"/>
    </row>
    <row r="140" customFormat="false" ht="12" hidden="false" customHeight="false" outlineLevel="0" collapsed="false">
      <c r="A140" s="16" t="n">
        <v>133</v>
      </c>
      <c r="B140" s="17" t="s">
        <v>150</v>
      </c>
      <c r="C140" s="18" t="n">
        <v>1891900</v>
      </c>
      <c r="D140" s="18" t="n">
        <v>1701760</v>
      </c>
      <c r="E140" s="18" t="n">
        <v>1576500</v>
      </c>
      <c r="F140" s="18" t="n">
        <v>1768397</v>
      </c>
      <c r="G140" s="18" t="n">
        <v>1249060</v>
      </c>
      <c r="H140" s="18" t="n">
        <v>1169320</v>
      </c>
      <c r="I140" s="18" t="n">
        <v>1165900</v>
      </c>
      <c r="J140" s="18" t="n">
        <v>1271277</v>
      </c>
      <c r="K140" s="18" t="n">
        <v>685360</v>
      </c>
      <c r="L140" s="18" t="n">
        <v>671340</v>
      </c>
      <c r="M140" s="18" t="n">
        <v>693020</v>
      </c>
      <c r="N140" s="18" t="n">
        <v>806667</v>
      </c>
      <c r="O140" s="18" t="n">
        <v>685360</v>
      </c>
      <c r="P140" s="18" t="n">
        <v>671340</v>
      </c>
      <c r="Q140" s="18" t="n">
        <v>693020</v>
      </c>
      <c r="R140" s="18" t="n">
        <v>806667</v>
      </c>
      <c r="S140" s="36" t="n">
        <f aca="false">IF(R140&lt;&gt;0,R140/N140,"-")</f>
        <v>1</v>
      </c>
      <c r="T140" s="18"/>
      <c r="U140" s="19" t="str">
        <f aca="false">IF(K140="-","   ",IF((G140-K140)&gt;=0,"ok","esgoto maior"))</f>
        <v>ok</v>
      </c>
      <c r="V140" s="20" t="n">
        <f aca="false">(D140-C140)/C140</f>
        <v>-0.100502140705111</v>
      </c>
      <c r="W140" s="20" t="n">
        <f aca="false">(E140-D140)/D140</f>
        <v>-0.0736061489281685</v>
      </c>
      <c r="X140" s="20" t="n">
        <f aca="false">(F140-E140)/E140</f>
        <v>0.12172343799556</v>
      </c>
      <c r="Y140" s="20" t="n">
        <f aca="false">AVERAGE(V140:X140)</f>
        <v>-0.0174616172125733</v>
      </c>
      <c r="Z140" s="20" t="n">
        <f aca="false">(H140-G140)/G140</f>
        <v>-0.0638400076857797</v>
      </c>
      <c r="AA140" s="20" t="n">
        <f aca="false">(I140-H140)/H140</f>
        <v>-0.00292477679334998</v>
      </c>
      <c r="AB140" s="20" t="n">
        <f aca="false">(J140-I140)/I140</f>
        <v>0.0903825370958058</v>
      </c>
      <c r="AC140" s="20" t="n">
        <f aca="false">AVERAGE(Z140:AB140)</f>
        <v>0.00787258420555871</v>
      </c>
      <c r="AD140" s="20" t="n">
        <f aca="false">(L140-K140)/K140</f>
        <v>-0.0204564024746119</v>
      </c>
      <c r="AE140" s="20" t="n">
        <f aca="false">(M140-L140)/L140</f>
        <v>0.0322936217118003</v>
      </c>
      <c r="AF140" s="20" t="n">
        <f aca="false">(N140-M140)/M140</f>
        <v>0.163988052292863</v>
      </c>
      <c r="AG140" s="20" t="n">
        <f aca="false">AVERAGE(AD140:AF140)</f>
        <v>0.0586084238433505</v>
      </c>
      <c r="AH140" s="22"/>
    </row>
    <row r="141" customFormat="false" ht="12" hidden="false" customHeight="false" outlineLevel="0" collapsed="false">
      <c r="A141" s="16" t="n">
        <v>134</v>
      </c>
      <c r="B141" s="17" t="s">
        <v>151</v>
      </c>
      <c r="C141" s="18" t="n">
        <v>91640</v>
      </c>
      <c r="D141" s="18" t="n">
        <v>89460</v>
      </c>
      <c r="E141" s="18" t="n">
        <v>92770</v>
      </c>
      <c r="F141" s="18" t="n">
        <v>94466</v>
      </c>
      <c r="G141" s="18" t="n">
        <v>69070</v>
      </c>
      <c r="H141" s="18" t="n">
        <v>67480</v>
      </c>
      <c r="I141" s="18" t="n">
        <v>69110</v>
      </c>
      <c r="J141" s="18" t="n">
        <v>71952</v>
      </c>
      <c r="K141" s="18" t="n">
        <v>0</v>
      </c>
      <c r="L141" s="18" t="n">
        <v>0</v>
      </c>
      <c r="M141" s="18" t="n">
        <v>0</v>
      </c>
      <c r="N141" s="18" t="n">
        <v>0</v>
      </c>
      <c r="O141" s="18" t="n">
        <v>0</v>
      </c>
      <c r="P141" s="18" t="n">
        <v>0</v>
      </c>
      <c r="Q141" s="18" t="n">
        <v>0</v>
      </c>
      <c r="R141" s="18" t="n">
        <v>0</v>
      </c>
      <c r="S141" s="36" t="str">
        <f aca="false">IF(R141&lt;&gt;0,R141/N141,"-")</f>
        <v>-</v>
      </c>
      <c r="T141" s="18"/>
      <c r="U141" s="19" t="str">
        <f aca="false">IF(K141="-","   ",IF((G141-K141)&gt;=0,"ok","esgoto maior"))</f>
        <v>ok</v>
      </c>
      <c r="V141" s="20" t="n">
        <f aca="false">(D141-C141)/C141</f>
        <v>-0.0237887385421213</v>
      </c>
      <c r="W141" s="20" t="n">
        <f aca="false">(E141-D141)/D141</f>
        <v>0.0369997764363962</v>
      </c>
      <c r="X141" s="20" t="n">
        <f aca="false">(F141-E141)/E141</f>
        <v>0.0182817721246092</v>
      </c>
      <c r="Y141" s="20" t="n">
        <f aca="false">AVERAGE(V141:X141)</f>
        <v>0.010497603339628</v>
      </c>
      <c r="Z141" s="20" t="n">
        <f aca="false">(H141-G141)/G141</f>
        <v>-0.0230201245113653</v>
      </c>
      <c r="AA141" s="20" t="n">
        <f aca="false">(I141-H141)/H141</f>
        <v>0.0241553052756372</v>
      </c>
      <c r="AB141" s="20" t="n">
        <f aca="false">(J141-I141)/I141</f>
        <v>0.0411228476342063</v>
      </c>
      <c r="AC141" s="20" t="n">
        <f aca="false">AVERAGE(Z141:AB141)</f>
        <v>0.0140860094661594</v>
      </c>
      <c r="AD141" s="20" t="s">
        <v>18</v>
      </c>
      <c r="AE141" s="20" t="s">
        <v>18</v>
      </c>
      <c r="AF141" s="20" t="s">
        <v>18</v>
      </c>
      <c r="AG141" s="20" t="s">
        <v>18</v>
      </c>
      <c r="AH141" s="22"/>
    </row>
    <row r="142" customFormat="false" ht="12" hidden="false" customHeight="false" outlineLevel="0" collapsed="false">
      <c r="A142" s="16" t="n">
        <v>135</v>
      </c>
      <c r="B142" s="17" t="s">
        <v>152</v>
      </c>
      <c r="C142" s="18" t="n">
        <v>223250</v>
      </c>
      <c r="D142" s="18" t="n">
        <v>213540</v>
      </c>
      <c r="E142" s="18" t="n">
        <v>209190</v>
      </c>
      <c r="F142" s="18" t="n">
        <v>240070</v>
      </c>
      <c r="G142" s="18" t="n">
        <v>131950</v>
      </c>
      <c r="H142" s="18" t="n">
        <v>132850</v>
      </c>
      <c r="I142" s="18" t="n">
        <v>124470</v>
      </c>
      <c r="J142" s="18" t="n">
        <v>131420</v>
      </c>
      <c r="K142" s="18" t="n">
        <v>0</v>
      </c>
      <c r="L142" s="18" t="n">
        <v>0</v>
      </c>
      <c r="M142" s="18" t="n">
        <v>0</v>
      </c>
      <c r="N142" s="18" t="n">
        <v>0</v>
      </c>
      <c r="O142" s="18" t="n">
        <v>0</v>
      </c>
      <c r="P142" s="18" t="n">
        <v>0</v>
      </c>
      <c r="Q142" s="18" t="n">
        <v>0</v>
      </c>
      <c r="R142" s="18" t="n">
        <v>0</v>
      </c>
      <c r="S142" s="36" t="str">
        <f aca="false">IF(R142&lt;&gt;0,R142/N142,"-")</f>
        <v>-</v>
      </c>
      <c r="T142" s="18"/>
      <c r="U142" s="19" t="str">
        <f aca="false">IF(K142="-","   ",IF((G142-K142)&gt;=0,"ok","esgoto maior"))</f>
        <v>ok</v>
      </c>
      <c r="V142" s="20" t="n">
        <f aca="false">(D142-C142)/C142</f>
        <v>-0.0434938409854423</v>
      </c>
      <c r="W142" s="20" t="n">
        <f aca="false">(E142-D142)/D142</f>
        <v>-0.0203708906996347</v>
      </c>
      <c r="X142" s="20" t="n">
        <f aca="false">(F142-E142)/E142</f>
        <v>0.147616998900521</v>
      </c>
      <c r="Y142" s="20" t="n">
        <f aca="false">AVERAGE(V142:X142)</f>
        <v>0.027917422405148</v>
      </c>
      <c r="Z142" s="20" t="n">
        <f aca="false">(H142-G142)/G142</f>
        <v>0.0068207654414551</v>
      </c>
      <c r="AA142" s="20" t="n">
        <f aca="false">(I142-H142)/H142</f>
        <v>-0.0630786601430184</v>
      </c>
      <c r="AB142" s="20" t="n">
        <f aca="false">(J142-I142)/I142</f>
        <v>0.0558367478107174</v>
      </c>
      <c r="AC142" s="20" t="n">
        <f aca="false">AVERAGE(Z142:AB142)</f>
        <v>-0.000140382296948633</v>
      </c>
      <c r="AD142" s="20" t="s">
        <v>18</v>
      </c>
      <c r="AE142" s="20" t="s">
        <v>18</v>
      </c>
      <c r="AF142" s="20" t="s">
        <v>18</v>
      </c>
      <c r="AG142" s="20" t="s">
        <v>18</v>
      </c>
      <c r="AH142" s="22"/>
    </row>
    <row r="143" customFormat="false" ht="12" hidden="false" customHeight="false" outlineLevel="0" collapsed="false">
      <c r="A143" s="16" t="n">
        <v>136</v>
      </c>
      <c r="B143" s="17" t="s">
        <v>153</v>
      </c>
      <c r="C143" s="18" t="n">
        <v>401040</v>
      </c>
      <c r="D143" s="18" t="n">
        <v>429600</v>
      </c>
      <c r="E143" s="18" t="n">
        <v>409190</v>
      </c>
      <c r="F143" s="18" t="n">
        <v>435178.23</v>
      </c>
      <c r="G143" s="18" t="n">
        <v>279950</v>
      </c>
      <c r="H143" s="18" t="n">
        <v>274170</v>
      </c>
      <c r="I143" s="18" t="n">
        <v>286040</v>
      </c>
      <c r="J143" s="18" t="n">
        <v>333031</v>
      </c>
      <c r="K143" s="18" t="n">
        <v>89260</v>
      </c>
      <c r="L143" s="18" t="n">
        <v>117300</v>
      </c>
      <c r="M143" s="18" t="n">
        <v>130100</v>
      </c>
      <c r="N143" s="18" t="n">
        <v>138050</v>
      </c>
      <c r="O143" s="18" t="n">
        <v>0</v>
      </c>
      <c r="P143" s="18" t="n">
        <v>117300</v>
      </c>
      <c r="Q143" s="18" t="n">
        <v>130100</v>
      </c>
      <c r="R143" s="18" t="n">
        <v>138050</v>
      </c>
      <c r="S143" s="36" t="n">
        <f aca="false">IF(R143&lt;&gt;0,R143/N143,"-")</f>
        <v>1</v>
      </c>
      <c r="T143" s="18"/>
      <c r="U143" s="19" t="str">
        <f aca="false">IF(K143="-","   ",IF((G143-K143)&gt;=0,"ok","esgoto maior"))</f>
        <v>ok</v>
      </c>
      <c r="V143" s="20" t="n">
        <f aca="false">(D143-C143)/C143</f>
        <v>0.071214841412328</v>
      </c>
      <c r="W143" s="20" t="n">
        <f aca="false">(E143-D143)/D143</f>
        <v>-0.0475093109869646</v>
      </c>
      <c r="X143" s="20" t="n">
        <f aca="false">(F143-E143)/E143</f>
        <v>0.0635114005718616</v>
      </c>
      <c r="Y143" s="20" t="n">
        <f aca="false">AVERAGE(V143:X143)</f>
        <v>0.0290723103324083</v>
      </c>
      <c r="Z143" s="20" t="n">
        <f aca="false">(H143-G143)/G143</f>
        <v>-0.0206465440257189</v>
      </c>
      <c r="AA143" s="20" t="n">
        <f aca="false">(I143-H143)/H143</f>
        <v>0.0432943064522012</v>
      </c>
      <c r="AB143" s="20" t="n">
        <f aca="false">(J143-I143)/I143</f>
        <v>0.164281219409873</v>
      </c>
      <c r="AC143" s="20" t="n">
        <f aca="false">AVERAGE(Z143:AB143)</f>
        <v>0.0623096606121184</v>
      </c>
      <c r="AD143" s="20" t="n">
        <f aca="false">(L143-K143)/K143</f>
        <v>0.314138471879901</v>
      </c>
      <c r="AE143" s="20" t="n">
        <f aca="false">(M143-L143)/L143</f>
        <v>0.109121909633419</v>
      </c>
      <c r="AF143" s="20" t="n">
        <f aca="false">(N143-M143)/M143</f>
        <v>0.0611068408916218</v>
      </c>
      <c r="AG143" s="20" t="n">
        <f aca="false">AVERAGE(AD143:AF143)</f>
        <v>0.161455740801647</v>
      </c>
      <c r="AH143" s="22"/>
    </row>
    <row r="144" customFormat="false" ht="12" hidden="false" customHeight="false" outlineLevel="0" collapsed="false">
      <c r="A144" s="16" t="n">
        <v>137</v>
      </c>
      <c r="B144" s="17" t="s">
        <v>154</v>
      </c>
      <c r="C144" s="18" t="n">
        <v>644390</v>
      </c>
      <c r="D144" s="18" t="n">
        <v>665250</v>
      </c>
      <c r="E144" s="18" t="n">
        <v>649450</v>
      </c>
      <c r="F144" s="18" t="n">
        <v>649116.86</v>
      </c>
      <c r="G144" s="18" t="n">
        <v>497640</v>
      </c>
      <c r="H144" s="18" t="n">
        <v>494750</v>
      </c>
      <c r="I144" s="18" t="n">
        <v>509510</v>
      </c>
      <c r="J144" s="18" t="n">
        <v>525616</v>
      </c>
      <c r="K144" s="18" t="n">
        <v>259120</v>
      </c>
      <c r="L144" s="18" t="n">
        <v>258850</v>
      </c>
      <c r="M144" s="18" t="n">
        <v>266390</v>
      </c>
      <c r="N144" s="18" t="n">
        <v>270600</v>
      </c>
      <c r="O144" s="18" t="n">
        <v>259120</v>
      </c>
      <c r="P144" s="18" t="n">
        <v>258850</v>
      </c>
      <c r="Q144" s="18" t="n">
        <v>266390</v>
      </c>
      <c r="R144" s="18" t="n">
        <v>270600</v>
      </c>
      <c r="S144" s="36" t="n">
        <f aca="false">IF(R144&lt;&gt;0,R144/N144,"-")</f>
        <v>1</v>
      </c>
      <c r="T144" s="18"/>
      <c r="U144" s="19" t="str">
        <f aca="false">IF(K144="-","   ",IF((G144-K144)&gt;=0,"ok","esgoto maior"))</f>
        <v>ok</v>
      </c>
      <c r="V144" s="20" t="n">
        <f aca="false">(D144-C144)/C144</f>
        <v>0.0323717003677897</v>
      </c>
      <c r="W144" s="20" t="n">
        <f aca="false">(E144-D144)/D144</f>
        <v>-0.023750469748215</v>
      </c>
      <c r="X144" s="20" t="n">
        <f aca="false">(F144-E144)/E144</f>
        <v>-0.000512957117561035</v>
      </c>
      <c r="Y144" s="20" t="n">
        <f aca="false">AVERAGE(V144:X144)</f>
        <v>0.00270275783400457</v>
      </c>
      <c r="Z144" s="20" t="n">
        <f aca="false">(H144-G144)/G144</f>
        <v>-0.00580741097982477</v>
      </c>
      <c r="AA144" s="20" t="n">
        <f aca="false">(I144-H144)/H144</f>
        <v>0.029833249115715</v>
      </c>
      <c r="AB144" s="20" t="n">
        <f aca="false">(J144-I144)/I144</f>
        <v>0.0316107632823693</v>
      </c>
      <c r="AC144" s="20" t="n">
        <f aca="false">AVERAGE(Z144:AB144)</f>
        <v>0.0185455338060865</v>
      </c>
      <c r="AD144" s="20" t="n">
        <f aca="false">(L144-K144)/K144</f>
        <v>-0.00104198826798383</v>
      </c>
      <c r="AE144" s="20" t="n">
        <f aca="false">(M144-L144)/L144</f>
        <v>0.0291288390960014</v>
      </c>
      <c r="AF144" s="20" t="n">
        <f aca="false">(N144-M144)/M144</f>
        <v>0.015803896542663</v>
      </c>
      <c r="AG144" s="20" t="n">
        <f aca="false">AVERAGE(AD144:AF144)</f>
        <v>0.0146302491235602</v>
      </c>
      <c r="AH144" s="22"/>
    </row>
    <row r="145" customFormat="false" ht="12" hidden="false" customHeight="false" outlineLevel="0" collapsed="false">
      <c r="A145" s="16" t="n">
        <v>138</v>
      </c>
      <c r="B145" s="17" t="s">
        <v>155</v>
      </c>
      <c r="C145" s="18" t="n">
        <v>103820</v>
      </c>
      <c r="D145" s="18" t="n">
        <v>99700</v>
      </c>
      <c r="E145" s="18" t="n">
        <v>110470</v>
      </c>
      <c r="F145" s="18" t="n">
        <v>114933</v>
      </c>
      <c r="G145" s="18" t="n">
        <v>84240</v>
      </c>
      <c r="H145" s="18" t="n">
        <v>82390</v>
      </c>
      <c r="I145" s="18" t="n">
        <v>85030</v>
      </c>
      <c r="J145" s="18" t="n">
        <v>87500</v>
      </c>
      <c r="K145" s="18" t="n">
        <v>0</v>
      </c>
      <c r="L145" s="18" t="n">
        <v>0</v>
      </c>
      <c r="M145" s="18" t="n">
        <v>0</v>
      </c>
      <c r="N145" s="18" t="n">
        <v>0</v>
      </c>
      <c r="O145" s="18" t="n">
        <v>0</v>
      </c>
      <c r="P145" s="18" t="n">
        <v>0</v>
      </c>
      <c r="Q145" s="18" t="n">
        <v>0</v>
      </c>
      <c r="R145" s="18" t="n">
        <v>0</v>
      </c>
      <c r="S145" s="36" t="str">
        <f aca="false">IF(R145&lt;&gt;0,R145/N145,"-")</f>
        <v>-</v>
      </c>
      <c r="T145" s="18"/>
      <c r="U145" s="19" t="str">
        <f aca="false">IF(K145="-","   ",IF((G145-K145)&gt;=0,"ok","esgoto maior"))</f>
        <v>ok</v>
      </c>
      <c r="V145" s="20" t="n">
        <f aca="false">(D145-C145)/C145</f>
        <v>-0.039684068580235</v>
      </c>
      <c r="W145" s="20" t="n">
        <f aca="false">(E145-D145)/D145</f>
        <v>0.10802407221665</v>
      </c>
      <c r="X145" s="20" t="n">
        <f aca="false">(F145-E145)/E145</f>
        <v>0.0404001086267765</v>
      </c>
      <c r="Y145" s="20" t="n">
        <f aca="false">AVERAGE(V145:X145)</f>
        <v>0.0362467040877305</v>
      </c>
      <c r="Z145" s="20" t="n">
        <f aca="false">(H145-G145)/G145</f>
        <v>-0.0219610636277303</v>
      </c>
      <c r="AA145" s="20" t="n">
        <f aca="false">(I145-H145)/H145</f>
        <v>0.0320427236315087</v>
      </c>
      <c r="AB145" s="20" t="n">
        <f aca="false">(J145-I145)/I145</f>
        <v>0.0290485710925556</v>
      </c>
      <c r="AC145" s="20" t="n">
        <f aca="false">AVERAGE(Z145:AB145)</f>
        <v>0.0130434103654447</v>
      </c>
      <c r="AD145" s="20" t="s">
        <v>18</v>
      </c>
      <c r="AE145" s="20" t="s">
        <v>18</v>
      </c>
      <c r="AF145" s="20" t="s">
        <v>18</v>
      </c>
      <c r="AG145" s="20" t="s">
        <v>18</v>
      </c>
      <c r="AH145" s="22"/>
    </row>
    <row r="146" customFormat="false" ht="12" hidden="false" customHeight="false" outlineLevel="0" collapsed="false">
      <c r="A146" s="16" t="n">
        <v>139</v>
      </c>
      <c r="B146" s="17" t="s">
        <v>156</v>
      </c>
      <c r="C146" s="18" t="n">
        <v>3288380</v>
      </c>
      <c r="D146" s="18" t="n">
        <v>3258470</v>
      </c>
      <c r="E146" s="18" t="n">
        <v>3339190</v>
      </c>
      <c r="F146" s="18" t="n">
        <v>3386075.3</v>
      </c>
      <c r="G146" s="18" t="n">
        <v>2145340</v>
      </c>
      <c r="H146" s="18" t="n">
        <v>2138610</v>
      </c>
      <c r="I146" s="18" t="n">
        <v>2217940</v>
      </c>
      <c r="J146" s="18" t="n">
        <v>2346013</v>
      </c>
      <c r="K146" s="18" t="n">
        <v>1494600</v>
      </c>
      <c r="L146" s="18" t="n">
        <v>1475850</v>
      </c>
      <c r="M146" s="18" t="n">
        <v>1523800</v>
      </c>
      <c r="N146" s="18" t="n">
        <v>1602213</v>
      </c>
      <c r="O146" s="18" t="n">
        <v>1494600</v>
      </c>
      <c r="P146" s="18" t="n">
        <v>1475850</v>
      </c>
      <c r="Q146" s="18" t="n">
        <v>1523800</v>
      </c>
      <c r="R146" s="18" t="n">
        <v>1602213</v>
      </c>
      <c r="S146" s="36" t="n">
        <f aca="false">IF(R146&lt;&gt;0,R146/N146,"-")</f>
        <v>1</v>
      </c>
      <c r="T146" s="18"/>
      <c r="U146" s="19" t="str">
        <f aca="false">IF(K146="-","   ",IF((G146-K146)&gt;=0,"ok","esgoto maior"))</f>
        <v>ok</v>
      </c>
      <c r="V146" s="20" t="n">
        <f aca="false">(D146-C146)/C146</f>
        <v>-0.00909566412640875</v>
      </c>
      <c r="W146" s="20" t="n">
        <f aca="false">(E146-D146)/D146</f>
        <v>0.0247723624891437</v>
      </c>
      <c r="X146" s="20" t="n">
        <f aca="false">(F146-E146)/E146</f>
        <v>0.0140409201033783</v>
      </c>
      <c r="Y146" s="20" t="n">
        <f aca="false">AVERAGE(V146:X146)</f>
        <v>0.00990587282203775</v>
      </c>
      <c r="Z146" s="20" t="n">
        <f aca="false">(H146-G146)/G146</f>
        <v>-0.00313703189238069</v>
      </c>
      <c r="AA146" s="20" t="n">
        <f aca="false">(I146-H146)/H146</f>
        <v>0.0370941873459864</v>
      </c>
      <c r="AB146" s="20" t="n">
        <f aca="false">(J146-I146)/I146</f>
        <v>0.0577441229248762</v>
      </c>
      <c r="AC146" s="20" t="n">
        <f aca="false">AVERAGE(Z146:AB146)</f>
        <v>0.0305670927928273</v>
      </c>
      <c r="AD146" s="20" t="n">
        <f aca="false">(L146-K146)/K146</f>
        <v>-0.0125451625853071</v>
      </c>
      <c r="AE146" s="20" t="n">
        <f aca="false">(M146-L146)/L146</f>
        <v>0.03248975166853</v>
      </c>
      <c r="AF146" s="20" t="n">
        <f aca="false">(N146-M146)/M146</f>
        <v>0.0514588528678304</v>
      </c>
      <c r="AG146" s="20" t="n">
        <f aca="false">AVERAGE(AD146:AF146)</f>
        <v>0.0238011473170178</v>
      </c>
      <c r="AH146" s="22"/>
    </row>
    <row r="147" customFormat="false" ht="12" hidden="false" customHeight="false" outlineLevel="0" collapsed="false">
      <c r="A147" s="16" t="n">
        <v>140</v>
      </c>
      <c r="B147" s="17" t="s">
        <v>157</v>
      </c>
      <c r="C147" s="18" t="n">
        <v>124180</v>
      </c>
      <c r="D147" s="18" t="n">
        <v>129290</v>
      </c>
      <c r="E147" s="18" t="n">
        <v>133680</v>
      </c>
      <c r="F147" s="18" t="n">
        <v>139566</v>
      </c>
      <c r="G147" s="18" t="n">
        <v>82600</v>
      </c>
      <c r="H147" s="18" t="n">
        <v>82200</v>
      </c>
      <c r="I147" s="18" t="n">
        <v>89140</v>
      </c>
      <c r="J147" s="18" t="n">
        <v>94326</v>
      </c>
      <c r="K147" s="18" t="n">
        <v>0</v>
      </c>
      <c r="L147" s="18" t="n">
        <v>0</v>
      </c>
      <c r="M147" s="18" t="n">
        <v>0</v>
      </c>
      <c r="N147" s="18" t="n">
        <v>0</v>
      </c>
      <c r="O147" s="18" t="n">
        <v>0</v>
      </c>
      <c r="P147" s="18" t="n">
        <v>0</v>
      </c>
      <c r="Q147" s="18" t="n">
        <v>0</v>
      </c>
      <c r="R147" s="18" t="n">
        <v>0</v>
      </c>
      <c r="S147" s="36" t="str">
        <f aca="false">IF(R147&lt;&gt;0,R147/N147,"-")</f>
        <v>-</v>
      </c>
      <c r="T147" s="18"/>
      <c r="U147" s="19" t="str">
        <f aca="false">IF(K147="-","   ",IF((G147-K147)&gt;=0,"ok","esgoto maior"))</f>
        <v>ok</v>
      </c>
      <c r="V147" s="20" t="n">
        <f aca="false">(D147-C147)/C147</f>
        <v>0.0411499436302141</v>
      </c>
      <c r="W147" s="20" t="n">
        <f aca="false">(E147-D147)/D147</f>
        <v>0.0339546755356177</v>
      </c>
      <c r="X147" s="20" t="n">
        <f aca="false">(F147-E147)/E147</f>
        <v>0.0440305206463196</v>
      </c>
      <c r="Y147" s="20" t="n">
        <f aca="false">AVERAGE(V147:X147)</f>
        <v>0.0397117132707171</v>
      </c>
      <c r="Z147" s="20" t="n">
        <f aca="false">(H147-G147)/G147</f>
        <v>-0.00484261501210654</v>
      </c>
      <c r="AA147" s="20" t="n">
        <f aca="false">(I147-H147)/H147</f>
        <v>0.0844282238442822</v>
      </c>
      <c r="AB147" s="20" t="n">
        <f aca="false">(J147-I147)/I147</f>
        <v>0.0581781467354723</v>
      </c>
      <c r="AC147" s="20" t="n">
        <f aca="false">AVERAGE(Z147:AB147)</f>
        <v>0.0459212518558827</v>
      </c>
      <c r="AD147" s="20" t="s">
        <v>18</v>
      </c>
      <c r="AE147" s="20" t="s">
        <v>18</v>
      </c>
      <c r="AF147" s="20" t="s">
        <v>18</v>
      </c>
      <c r="AG147" s="20" t="s">
        <v>18</v>
      </c>
      <c r="AH147" s="22"/>
    </row>
    <row r="148" customFormat="false" ht="12" hidden="false" customHeight="false" outlineLevel="0" collapsed="false">
      <c r="A148" s="16" t="n">
        <v>141</v>
      </c>
      <c r="B148" s="17" t="s">
        <v>158</v>
      </c>
      <c r="C148" s="18" t="n">
        <v>679370</v>
      </c>
      <c r="D148" s="18" t="n">
        <v>594930</v>
      </c>
      <c r="E148" s="18" t="n">
        <v>631000</v>
      </c>
      <c r="F148" s="18" t="n">
        <v>674091</v>
      </c>
      <c r="G148" s="18" t="n">
        <v>474640</v>
      </c>
      <c r="H148" s="18" t="n">
        <v>463940</v>
      </c>
      <c r="I148" s="18" t="n">
        <v>485190</v>
      </c>
      <c r="J148" s="18" t="n">
        <v>505181</v>
      </c>
      <c r="K148" s="18" t="n">
        <v>0</v>
      </c>
      <c r="L148" s="18" t="n">
        <v>0</v>
      </c>
      <c r="M148" s="18" t="n">
        <v>0</v>
      </c>
      <c r="N148" s="18" t="n">
        <v>0</v>
      </c>
      <c r="O148" s="18" t="n">
        <v>0</v>
      </c>
      <c r="P148" s="18" t="n">
        <v>0</v>
      </c>
      <c r="Q148" s="18" t="n">
        <v>0</v>
      </c>
      <c r="R148" s="18" t="n">
        <v>0</v>
      </c>
      <c r="S148" s="36" t="str">
        <f aca="false">IF(R148&lt;&gt;0,R148/N148,"-")</f>
        <v>-</v>
      </c>
      <c r="T148" s="18"/>
      <c r="U148" s="19" t="str">
        <f aca="false">IF(K148="-","   ",IF((G148-K148)&gt;=0,"ok","esgoto maior"))</f>
        <v>ok</v>
      </c>
      <c r="V148" s="20" t="n">
        <f aca="false">(D148-C148)/C148</f>
        <v>-0.124291623121421</v>
      </c>
      <c r="W148" s="20" t="n">
        <f aca="false">(E148-D148)/D148</f>
        <v>0.0606289815608559</v>
      </c>
      <c r="X148" s="20" t="n">
        <f aca="false">(F148-E148)/E148</f>
        <v>0.0682900158478605</v>
      </c>
      <c r="Y148" s="20" t="n">
        <f aca="false">AVERAGE(V148:X148)</f>
        <v>0.00154245809576504</v>
      </c>
      <c r="Z148" s="20" t="n">
        <f aca="false">(H148-G148)/G148</f>
        <v>-0.0225434013146806</v>
      </c>
      <c r="AA148" s="20" t="n">
        <f aca="false">(I148-H148)/H148</f>
        <v>0.0458033366383584</v>
      </c>
      <c r="AB148" s="20" t="n">
        <f aca="false">(J148-I148)/I148</f>
        <v>0.041202415548548</v>
      </c>
      <c r="AC148" s="20" t="n">
        <f aca="false">AVERAGE(Z148:AB148)</f>
        <v>0.0214874502907419</v>
      </c>
      <c r="AD148" s="20" t="s">
        <v>18</v>
      </c>
      <c r="AE148" s="20" t="s">
        <v>18</v>
      </c>
      <c r="AF148" s="20" t="s">
        <v>18</v>
      </c>
      <c r="AG148" s="20" t="s">
        <v>18</v>
      </c>
      <c r="AH148" s="22"/>
    </row>
    <row r="149" customFormat="false" ht="12" hidden="false" customHeight="false" outlineLevel="0" collapsed="false">
      <c r="A149" s="16" t="n">
        <v>142</v>
      </c>
      <c r="B149" s="17" t="s">
        <v>159</v>
      </c>
      <c r="C149" s="18" t="n">
        <v>235670</v>
      </c>
      <c r="D149" s="18" t="n">
        <v>218300</v>
      </c>
      <c r="E149" s="18" t="n">
        <v>221800</v>
      </c>
      <c r="F149" s="18" t="n">
        <v>251082</v>
      </c>
      <c r="G149" s="18" t="n">
        <v>163750</v>
      </c>
      <c r="H149" s="18" t="n">
        <v>156000</v>
      </c>
      <c r="I149" s="18" t="n">
        <v>166200</v>
      </c>
      <c r="J149" s="18" t="n">
        <v>170869</v>
      </c>
      <c r="K149" s="18" t="n">
        <v>0</v>
      </c>
      <c r="L149" s="18" t="n">
        <v>0</v>
      </c>
      <c r="M149" s="18" t="n">
        <v>0</v>
      </c>
      <c r="N149" s="18" t="n">
        <v>0</v>
      </c>
      <c r="O149" s="18" t="n">
        <v>0</v>
      </c>
      <c r="P149" s="18" t="n">
        <v>0</v>
      </c>
      <c r="Q149" s="18" t="n">
        <v>0</v>
      </c>
      <c r="R149" s="18" t="n">
        <v>0</v>
      </c>
      <c r="S149" s="36" t="str">
        <f aca="false">IF(R149&lt;&gt;0,R149/N149,"-")</f>
        <v>-</v>
      </c>
      <c r="T149" s="18"/>
      <c r="U149" s="19" t="str">
        <f aca="false">IF(K149="-","   ",IF((G149-K149)&gt;=0,"ok","esgoto maior"))</f>
        <v>ok</v>
      </c>
      <c r="V149" s="20" t="n">
        <f aca="false">(D149-C149)/C149</f>
        <v>-0.0737047566512496</v>
      </c>
      <c r="W149" s="20" t="n">
        <f aca="false">(E149-D149)/D149</f>
        <v>0.016032982134677</v>
      </c>
      <c r="X149" s="20" t="n">
        <f aca="false">(F149-E149)/E149</f>
        <v>0.132019837691614</v>
      </c>
      <c r="Y149" s="20" t="n">
        <f aca="false">AVERAGE(V149:X149)</f>
        <v>0.0247826877250138</v>
      </c>
      <c r="Z149" s="20" t="n">
        <f aca="false">(H149-G149)/G149</f>
        <v>-0.0473282442748092</v>
      </c>
      <c r="AA149" s="20" t="n">
        <f aca="false">(I149-H149)/H149</f>
        <v>0.0653846153846154</v>
      </c>
      <c r="AB149" s="20" t="n">
        <f aca="false">(J149-I149)/I149</f>
        <v>0.0280926594464501</v>
      </c>
      <c r="AC149" s="20" t="n">
        <f aca="false">AVERAGE(Z149:AB149)</f>
        <v>0.0153830101854188</v>
      </c>
      <c r="AD149" s="20" t="s">
        <v>18</v>
      </c>
      <c r="AE149" s="20" t="s">
        <v>18</v>
      </c>
      <c r="AF149" s="20" t="s">
        <v>18</v>
      </c>
      <c r="AG149" s="20" t="s">
        <v>18</v>
      </c>
      <c r="AH149" s="22"/>
    </row>
    <row r="150" customFormat="false" ht="12" hidden="false" customHeight="false" outlineLevel="0" collapsed="false">
      <c r="A150" s="16" t="n">
        <v>143</v>
      </c>
      <c r="B150" s="17" t="s">
        <v>160</v>
      </c>
      <c r="C150" s="18" t="n">
        <v>149600</v>
      </c>
      <c r="D150" s="18" t="n">
        <v>151230</v>
      </c>
      <c r="E150" s="18" t="n">
        <v>150720</v>
      </c>
      <c r="F150" s="18" t="n">
        <v>146714</v>
      </c>
      <c r="G150" s="18" t="n">
        <v>127820</v>
      </c>
      <c r="H150" s="18" t="n">
        <v>126680</v>
      </c>
      <c r="I150" s="18" t="n">
        <v>139940</v>
      </c>
      <c r="J150" s="18" t="n">
        <v>138745</v>
      </c>
      <c r="K150" s="18" t="n">
        <v>0</v>
      </c>
      <c r="L150" s="18" t="n">
        <v>0</v>
      </c>
      <c r="M150" s="18" t="n">
        <v>0</v>
      </c>
      <c r="N150" s="18" t="n">
        <v>0</v>
      </c>
      <c r="O150" s="18" t="n">
        <v>0</v>
      </c>
      <c r="P150" s="18" t="n">
        <v>0</v>
      </c>
      <c r="Q150" s="18" t="n">
        <v>0</v>
      </c>
      <c r="R150" s="18" t="n">
        <v>0</v>
      </c>
      <c r="S150" s="36" t="str">
        <f aca="false">IF(R150&lt;&gt;0,R150/N150,"-")</f>
        <v>-</v>
      </c>
      <c r="T150" s="18"/>
      <c r="U150" s="19" t="str">
        <f aca="false">IF(K150="-","   ",IF((G150-K150)&gt;=0,"ok","esgoto maior"))</f>
        <v>ok</v>
      </c>
      <c r="V150" s="20" t="n">
        <f aca="false">(D150-C150)/C150</f>
        <v>0.0108957219251337</v>
      </c>
      <c r="W150" s="20" t="n">
        <f aca="false">(E150-D150)/D150</f>
        <v>-0.00337234675659591</v>
      </c>
      <c r="X150" s="20" t="n">
        <f aca="false">(F150-E150)/E150</f>
        <v>-0.0265790870488323</v>
      </c>
      <c r="Y150" s="20" t="n">
        <f aca="false">AVERAGE(V150:X150)</f>
        <v>-0.00635190396009817</v>
      </c>
      <c r="Z150" s="20" t="n">
        <f aca="false">(H150-G150)/G150</f>
        <v>-0.00891879205132217</v>
      </c>
      <c r="AA150" s="20" t="n">
        <f aca="false">(I150-H150)/H150</f>
        <v>0.104673192295548</v>
      </c>
      <c r="AB150" s="20" t="n">
        <f aca="false">(J150-I150)/I150</f>
        <v>-0.00853937401743604</v>
      </c>
      <c r="AC150" s="20" t="n">
        <f aca="false">AVERAGE(Z150:AB150)</f>
        <v>0.0290716754089299</v>
      </c>
      <c r="AD150" s="20" t="s">
        <v>18</v>
      </c>
      <c r="AE150" s="20" t="s">
        <v>18</v>
      </c>
      <c r="AF150" s="20" t="s">
        <v>18</v>
      </c>
      <c r="AG150" s="20" t="s">
        <v>18</v>
      </c>
      <c r="AH150" s="22"/>
    </row>
    <row r="151" customFormat="false" ht="12" hidden="false" customHeight="false" outlineLevel="0" collapsed="false">
      <c r="A151" s="16" t="n">
        <v>144</v>
      </c>
      <c r="B151" s="17" t="s">
        <v>161</v>
      </c>
      <c r="C151" s="18" t="n">
        <v>587740</v>
      </c>
      <c r="D151" s="18" t="n">
        <v>547280</v>
      </c>
      <c r="E151" s="18" t="n">
        <v>499470</v>
      </c>
      <c r="F151" s="18" t="n">
        <v>504045</v>
      </c>
      <c r="G151" s="18" t="n">
        <v>398540</v>
      </c>
      <c r="H151" s="18" t="n">
        <v>389830</v>
      </c>
      <c r="I151" s="18" t="n">
        <v>403460</v>
      </c>
      <c r="J151" s="18" t="n">
        <v>405001</v>
      </c>
      <c r="K151" s="18" t="n">
        <v>0</v>
      </c>
      <c r="L151" s="18" t="n">
        <v>0</v>
      </c>
      <c r="M151" s="18" t="n">
        <v>0</v>
      </c>
      <c r="N151" s="18" t="n">
        <v>5</v>
      </c>
      <c r="O151" s="18" t="n">
        <v>0</v>
      </c>
      <c r="P151" s="18" t="n">
        <v>0</v>
      </c>
      <c r="Q151" s="18" t="n">
        <v>0</v>
      </c>
      <c r="R151" s="18" t="n">
        <v>0</v>
      </c>
      <c r="S151" s="36" t="str">
        <f aca="false">IF(R151&lt;&gt;0,R151/N151,"-")</f>
        <v>-</v>
      </c>
      <c r="T151" s="18"/>
      <c r="U151" s="19" t="str">
        <f aca="false">IF(K151="-","   ",IF((G151-K151)&gt;=0,"ok","esgoto maior"))</f>
        <v>ok</v>
      </c>
      <c r="V151" s="20" t="n">
        <f aca="false">(D151-C151)/C151</f>
        <v>-0.0688399632490557</v>
      </c>
      <c r="W151" s="20" t="n">
        <f aca="false">(E151-D151)/D151</f>
        <v>-0.0873593041952931</v>
      </c>
      <c r="X151" s="20" t="n">
        <f aca="false">(F151-E151)/E151</f>
        <v>0.00915970929184936</v>
      </c>
      <c r="Y151" s="20" t="n">
        <f aca="false">AVERAGE(V151:X151)</f>
        <v>-0.0490131860508331</v>
      </c>
      <c r="Z151" s="20" t="n">
        <f aca="false">(H151-G151)/G151</f>
        <v>-0.0218547699101721</v>
      </c>
      <c r="AA151" s="20" t="n">
        <f aca="false">(I151-H151)/H151</f>
        <v>0.0349639586486417</v>
      </c>
      <c r="AB151" s="20" t="n">
        <f aca="false">(J151-I151)/I151</f>
        <v>0.00381946165666981</v>
      </c>
      <c r="AC151" s="20" t="n">
        <f aca="false">AVERAGE(Z151:AB151)</f>
        <v>0.00564288346504646</v>
      </c>
      <c r="AD151" s="20" t="s">
        <v>18</v>
      </c>
      <c r="AE151" s="20" t="s">
        <v>18</v>
      </c>
      <c r="AF151" s="20" t="s">
        <v>18</v>
      </c>
      <c r="AG151" s="20" t="s">
        <v>18</v>
      </c>
      <c r="AH151" s="22"/>
    </row>
    <row r="152" customFormat="false" ht="12" hidden="false" customHeight="false" outlineLevel="0" collapsed="false">
      <c r="A152" s="16" t="n">
        <v>145</v>
      </c>
      <c r="B152" s="17" t="s">
        <v>162</v>
      </c>
      <c r="C152" s="18" t="n">
        <v>1622690</v>
      </c>
      <c r="D152" s="18" t="n">
        <v>1601190</v>
      </c>
      <c r="E152" s="18" t="n">
        <v>1760200</v>
      </c>
      <c r="F152" s="18" t="n">
        <v>1679827.6</v>
      </c>
      <c r="G152" s="18" t="n">
        <v>1101700</v>
      </c>
      <c r="H152" s="18" t="n">
        <v>1075360</v>
      </c>
      <c r="I152" s="18" t="n">
        <v>1083070</v>
      </c>
      <c r="J152" s="18" t="n">
        <v>1129095</v>
      </c>
      <c r="K152" s="18" t="n">
        <v>0</v>
      </c>
      <c r="L152" s="18" t="n">
        <v>0</v>
      </c>
      <c r="M152" s="18" t="n">
        <v>0</v>
      </c>
      <c r="N152" s="18" t="n">
        <v>0</v>
      </c>
      <c r="O152" s="18" t="n">
        <v>0</v>
      </c>
      <c r="P152" s="18" t="n">
        <v>0</v>
      </c>
      <c r="Q152" s="18" t="n">
        <v>0</v>
      </c>
      <c r="R152" s="18" t="n">
        <v>0</v>
      </c>
      <c r="S152" s="36" t="str">
        <f aca="false">IF(R152&lt;&gt;0,R152/N152,"-")</f>
        <v>-</v>
      </c>
      <c r="T152" s="18"/>
      <c r="U152" s="19" t="str">
        <f aca="false">IF(K152="-","   ",IF((G152-K152)&gt;=0,"ok","esgoto maior"))</f>
        <v>ok</v>
      </c>
      <c r="V152" s="20" t="n">
        <f aca="false">(D152-C152)/C152</f>
        <v>-0.0132496040525301</v>
      </c>
      <c r="W152" s="20" t="n">
        <f aca="false">(E152-D152)/D152</f>
        <v>0.0993073901285919</v>
      </c>
      <c r="X152" s="20" t="n">
        <f aca="false">(F152-E152)/E152</f>
        <v>-0.0456609476195886</v>
      </c>
      <c r="Y152" s="20" t="n">
        <f aca="false">AVERAGE(V152:X152)</f>
        <v>0.0134656128188244</v>
      </c>
      <c r="Z152" s="20" t="n">
        <f aca="false">(H152-G152)/G152</f>
        <v>-0.0239085050376691</v>
      </c>
      <c r="AA152" s="20" t="n">
        <f aca="false">(I152-H152)/H152</f>
        <v>0.00716969201011754</v>
      </c>
      <c r="AB152" s="20" t="n">
        <f aca="false">(J152-I152)/I152</f>
        <v>0.0424949449250741</v>
      </c>
      <c r="AC152" s="20" t="n">
        <f aca="false">AVERAGE(Z152:AB152)</f>
        <v>0.00858537729917419</v>
      </c>
      <c r="AD152" s="20" t="s">
        <v>18</v>
      </c>
      <c r="AE152" s="20" t="s">
        <v>18</v>
      </c>
      <c r="AF152" s="20" t="s">
        <v>18</v>
      </c>
      <c r="AG152" s="20" t="s">
        <v>18</v>
      </c>
      <c r="AH152" s="22"/>
    </row>
    <row r="153" customFormat="false" ht="12" hidden="false" customHeight="false" outlineLevel="0" collapsed="false">
      <c r="A153" s="16" t="n">
        <v>146</v>
      </c>
      <c r="B153" s="17" t="s">
        <v>163</v>
      </c>
      <c r="C153" s="18" t="n">
        <v>1901140</v>
      </c>
      <c r="D153" s="18" t="n">
        <v>1817740</v>
      </c>
      <c r="E153" s="18" t="n">
        <v>1732210</v>
      </c>
      <c r="F153" s="18" t="n">
        <v>1836077</v>
      </c>
      <c r="G153" s="18" t="n">
        <v>1253180</v>
      </c>
      <c r="H153" s="18" t="n">
        <v>1185160</v>
      </c>
      <c r="I153" s="18" t="n">
        <v>1213710</v>
      </c>
      <c r="J153" s="18" t="n">
        <v>1271494</v>
      </c>
      <c r="K153" s="18" t="n">
        <v>445280</v>
      </c>
      <c r="L153" s="18" t="n">
        <v>508070</v>
      </c>
      <c r="M153" s="18" t="n">
        <v>545480</v>
      </c>
      <c r="N153" s="18" t="n">
        <v>578599</v>
      </c>
      <c r="O153" s="18" t="n">
        <v>445280</v>
      </c>
      <c r="P153" s="18" t="n">
        <v>508070</v>
      </c>
      <c r="Q153" s="18" t="n">
        <v>545480</v>
      </c>
      <c r="R153" s="18" t="n">
        <v>578599</v>
      </c>
      <c r="S153" s="36" t="n">
        <f aca="false">IF(R153&lt;&gt;0,R153/N153,"-")</f>
        <v>1</v>
      </c>
      <c r="T153" s="18"/>
      <c r="U153" s="19" t="str">
        <f aca="false">IF(K153="-","   ",IF((G153-K153)&gt;=0,"ok","esgoto maior"))</f>
        <v>ok</v>
      </c>
      <c r="V153" s="20" t="n">
        <f aca="false">(D153-C153)/C153</f>
        <v>-0.0438684157926297</v>
      </c>
      <c r="W153" s="20" t="n">
        <f aca="false">(E153-D153)/D153</f>
        <v>-0.0470529338629287</v>
      </c>
      <c r="X153" s="20" t="n">
        <f aca="false">(F153-E153)/E153</f>
        <v>0.0599621293030291</v>
      </c>
      <c r="Y153" s="20" t="n">
        <f aca="false">AVERAGE(V153:X153)</f>
        <v>-0.0103197401175098</v>
      </c>
      <c r="Z153" s="20" t="n">
        <f aca="false">(H153-G153)/G153</f>
        <v>-0.0542779169792049</v>
      </c>
      <c r="AA153" s="20" t="n">
        <f aca="false">(I153-H153)/H153</f>
        <v>0.0240895744034561</v>
      </c>
      <c r="AB153" s="20" t="n">
        <f aca="false">(J153-I153)/I153</f>
        <v>0.0476093959842137</v>
      </c>
      <c r="AC153" s="20" t="n">
        <f aca="false">AVERAGE(Z153:AB153)</f>
        <v>0.00580701780282162</v>
      </c>
      <c r="AD153" s="20" t="n">
        <f aca="false">(L153-K153)/K153</f>
        <v>0.141012396694215</v>
      </c>
      <c r="AE153" s="20" t="n">
        <f aca="false">(M153-L153)/L153</f>
        <v>0.0736315861987521</v>
      </c>
      <c r="AF153" s="20" t="n">
        <f aca="false">(N153-M153)/M153</f>
        <v>0.0607153332844467</v>
      </c>
      <c r="AG153" s="20" t="n">
        <f aca="false">AVERAGE(AD153:AF153)</f>
        <v>0.0917864387258046</v>
      </c>
      <c r="AH153" s="22"/>
    </row>
    <row r="154" customFormat="false" ht="12" hidden="false" customHeight="false" outlineLevel="0" collapsed="false">
      <c r="A154" s="16" t="n">
        <v>147</v>
      </c>
      <c r="B154" s="17" t="s">
        <v>164</v>
      </c>
      <c r="C154" s="18" t="n">
        <v>91930</v>
      </c>
      <c r="D154" s="18" t="n">
        <v>91320</v>
      </c>
      <c r="E154" s="18" t="n">
        <v>93070</v>
      </c>
      <c r="F154" s="18" t="n">
        <v>95757</v>
      </c>
      <c r="G154" s="18" t="n">
        <v>71030</v>
      </c>
      <c r="H154" s="18" t="n">
        <v>71110</v>
      </c>
      <c r="I154" s="18" t="n">
        <v>71530</v>
      </c>
      <c r="J154" s="18" t="n">
        <v>72601</v>
      </c>
      <c r="K154" s="18" t="n">
        <v>0</v>
      </c>
      <c r="L154" s="18" t="n">
        <v>0</v>
      </c>
      <c r="M154" s="18" t="n">
        <v>0</v>
      </c>
      <c r="N154" s="18" t="n">
        <v>0</v>
      </c>
      <c r="O154" s="18" t="n">
        <v>0</v>
      </c>
      <c r="P154" s="18" t="n">
        <v>0</v>
      </c>
      <c r="Q154" s="18" t="n">
        <v>0</v>
      </c>
      <c r="R154" s="18" t="n">
        <v>0</v>
      </c>
      <c r="S154" s="36" t="str">
        <f aca="false">IF(R154&lt;&gt;0,R154/N154,"-")</f>
        <v>-</v>
      </c>
      <c r="T154" s="18"/>
      <c r="U154" s="19" t="str">
        <f aca="false">IF(K154="-","   ",IF((G154-K154)&gt;=0,"ok","esgoto maior"))</f>
        <v>ok</v>
      </c>
      <c r="V154" s="20" t="n">
        <f aca="false">(D154-C154)/C154</f>
        <v>-0.00663548352006962</v>
      </c>
      <c r="W154" s="20" t="n">
        <f aca="false">(E154-D154)/D154</f>
        <v>0.0191633815155497</v>
      </c>
      <c r="X154" s="20" t="n">
        <f aca="false">(F154-E154)/E154</f>
        <v>0.0288707424519179</v>
      </c>
      <c r="Y154" s="20" t="n">
        <f aca="false">AVERAGE(V154:X154)</f>
        <v>0.0137995468157993</v>
      </c>
      <c r="Z154" s="20" t="n">
        <f aca="false">(H154-G154)/G154</f>
        <v>0.00112628466844995</v>
      </c>
      <c r="AA154" s="20" t="n">
        <f aca="false">(I154-H154)/H154</f>
        <v>0.00590634228659823</v>
      </c>
      <c r="AB154" s="20" t="n">
        <f aca="false">(J154-I154)/I154</f>
        <v>0.0149727387110303</v>
      </c>
      <c r="AC154" s="20" t="n">
        <f aca="false">AVERAGE(Z154:AB154)</f>
        <v>0.00733512188869284</v>
      </c>
      <c r="AD154" s="20" t="s">
        <v>18</v>
      </c>
      <c r="AE154" s="20" t="s">
        <v>18</v>
      </c>
      <c r="AF154" s="20" t="s">
        <v>18</v>
      </c>
      <c r="AG154" s="20" t="s">
        <v>18</v>
      </c>
      <c r="AH154" s="22"/>
    </row>
    <row r="155" customFormat="false" ht="12" hidden="false" customHeight="false" outlineLevel="0" collapsed="false">
      <c r="A155" s="16" t="n">
        <v>148</v>
      </c>
      <c r="B155" s="17" t="s">
        <v>165</v>
      </c>
      <c r="C155" s="18" t="n">
        <v>142900</v>
      </c>
      <c r="D155" s="18" t="n">
        <v>138950</v>
      </c>
      <c r="E155" s="18" t="n">
        <v>137300</v>
      </c>
      <c r="F155" s="18" t="n">
        <v>153374.17</v>
      </c>
      <c r="G155" s="18" t="n">
        <v>110860</v>
      </c>
      <c r="H155" s="18" t="n">
        <v>108300</v>
      </c>
      <c r="I155" s="18" t="n">
        <v>110340</v>
      </c>
      <c r="J155" s="18" t="n">
        <v>115757</v>
      </c>
      <c r="K155" s="18" t="n">
        <v>0</v>
      </c>
      <c r="L155" s="18" t="n">
        <v>0</v>
      </c>
      <c r="M155" s="18" t="n">
        <v>0</v>
      </c>
      <c r="N155" s="18" t="n">
        <v>0</v>
      </c>
      <c r="O155" s="18" t="n">
        <v>0</v>
      </c>
      <c r="P155" s="18" t="n">
        <v>0</v>
      </c>
      <c r="Q155" s="18" t="n">
        <v>0</v>
      </c>
      <c r="R155" s="18" t="n">
        <v>0</v>
      </c>
      <c r="S155" s="36" t="str">
        <f aca="false">IF(R155&lt;&gt;0,R155/N155,"-")</f>
        <v>-</v>
      </c>
      <c r="T155" s="18"/>
      <c r="U155" s="19" t="str">
        <f aca="false">IF(K155="-","   ",IF((G155-K155)&gt;=0,"ok","esgoto maior"))</f>
        <v>ok</v>
      </c>
      <c r="V155" s="20" t="n">
        <f aca="false">(D155-C155)/C155</f>
        <v>-0.0276417074877537</v>
      </c>
      <c r="W155" s="20" t="n">
        <f aca="false">(E155-D155)/D155</f>
        <v>-0.0118747750989565</v>
      </c>
      <c r="X155" s="20" t="n">
        <f aca="false">(F155-E155)/E155</f>
        <v>0.117073343044428</v>
      </c>
      <c r="Y155" s="20" t="n">
        <f aca="false">AVERAGE(V155:X155)</f>
        <v>0.0258522868192394</v>
      </c>
      <c r="Z155" s="20" t="n">
        <f aca="false">(H155-G155)/G155</f>
        <v>-0.0230921883456612</v>
      </c>
      <c r="AA155" s="20" t="n">
        <f aca="false">(I155-H155)/H155</f>
        <v>0.0188365650969529</v>
      </c>
      <c r="AB155" s="20" t="n">
        <f aca="false">(J155-I155)/I155</f>
        <v>0.0490937103498278</v>
      </c>
      <c r="AC155" s="20" t="n">
        <f aca="false">AVERAGE(Z155:AB155)</f>
        <v>0.0149460290337065</v>
      </c>
      <c r="AD155" s="20" t="s">
        <v>18</v>
      </c>
      <c r="AE155" s="20" t="s">
        <v>18</v>
      </c>
      <c r="AF155" s="20" t="s">
        <v>18</v>
      </c>
      <c r="AG155" s="20" t="s">
        <v>18</v>
      </c>
      <c r="AH155" s="22"/>
    </row>
    <row r="156" customFormat="false" ht="12" hidden="false" customHeight="false" outlineLevel="0" collapsed="false">
      <c r="A156" s="16" t="n">
        <v>149</v>
      </c>
      <c r="B156" s="17" t="s">
        <v>166</v>
      </c>
      <c r="C156" s="18" t="n">
        <v>656190</v>
      </c>
      <c r="D156" s="18" t="n">
        <v>662680</v>
      </c>
      <c r="E156" s="18" t="n">
        <v>639710</v>
      </c>
      <c r="F156" s="18" t="n">
        <v>688668.45</v>
      </c>
      <c r="G156" s="18" t="n">
        <v>459720</v>
      </c>
      <c r="H156" s="18" t="n">
        <v>440100</v>
      </c>
      <c r="I156" s="18" t="n">
        <v>476560</v>
      </c>
      <c r="J156" s="18" t="n">
        <v>476712</v>
      </c>
      <c r="K156" s="18" t="n">
        <v>0</v>
      </c>
      <c r="L156" s="18" t="n">
        <v>0</v>
      </c>
      <c r="M156" s="18" t="n">
        <v>0</v>
      </c>
      <c r="N156" s="18" t="n">
        <v>0</v>
      </c>
      <c r="O156" s="18" t="n">
        <v>0</v>
      </c>
      <c r="P156" s="18" t="n">
        <v>0</v>
      </c>
      <c r="Q156" s="18" t="n">
        <v>0</v>
      </c>
      <c r="R156" s="18" t="n">
        <v>0</v>
      </c>
      <c r="S156" s="36" t="str">
        <f aca="false">IF(R156&lt;&gt;0,R156/N156,"-")</f>
        <v>-</v>
      </c>
      <c r="T156" s="18"/>
      <c r="U156" s="19" t="str">
        <f aca="false">IF(K156="-","   ",IF((G156-K156)&gt;=0,"ok","esgoto maior"))</f>
        <v>ok</v>
      </c>
      <c r="V156" s="20" t="n">
        <f aca="false">(D156-C156)/C156</f>
        <v>0.00989042807723373</v>
      </c>
      <c r="W156" s="20" t="n">
        <f aca="false">(E156-D156)/D156</f>
        <v>-0.0346622804370133</v>
      </c>
      <c r="X156" s="20" t="n">
        <f aca="false">(F156-E156)/E156</f>
        <v>0.0765322568038642</v>
      </c>
      <c r="Y156" s="20" t="n">
        <f aca="false">AVERAGE(V156:X156)</f>
        <v>0.0172534681480282</v>
      </c>
      <c r="Z156" s="20" t="n">
        <f aca="false">(H156-G156)/G156</f>
        <v>-0.0426781519185591</v>
      </c>
      <c r="AA156" s="20" t="n">
        <f aca="false">(I156-H156)/H156</f>
        <v>0.0828448079981822</v>
      </c>
      <c r="AB156" s="20" t="n">
        <f aca="false">(J156-I156)/I156</f>
        <v>0.000318952492865536</v>
      </c>
      <c r="AC156" s="20" t="n">
        <f aca="false">AVERAGE(Z156:AB156)</f>
        <v>0.0134952028574962</v>
      </c>
      <c r="AD156" s="20" t="s">
        <v>18</v>
      </c>
      <c r="AE156" s="20" t="s">
        <v>18</v>
      </c>
      <c r="AF156" s="20" t="s">
        <v>18</v>
      </c>
      <c r="AG156" s="20" t="s">
        <v>18</v>
      </c>
      <c r="AH156" s="22"/>
    </row>
    <row r="157" customFormat="false" ht="12" hidden="false" customHeight="false" outlineLevel="0" collapsed="false">
      <c r="A157" s="16" t="n">
        <v>150</v>
      </c>
      <c r="B157" s="17" t="s">
        <v>167</v>
      </c>
      <c r="C157" s="18" t="n">
        <v>404340</v>
      </c>
      <c r="D157" s="18" t="n">
        <v>349980</v>
      </c>
      <c r="E157" s="18" t="n">
        <v>392280</v>
      </c>
      <c r="F157" s="18" t="n">
        <v>384033</v>
      </c>
      <c r="G157" s="18" t="n">
        <v>277970</v>
      </c>
      <c r="H157" s="18" t="n">
        <v>267920</v>
      </c>
      <c r="I157" s="18" t="n">
        <v>301620</v>
      </c>
      <c r="J157" s="18" t="n">
        <v>277281</v>
      </c>
      <c r="K157" s="18" t="n">
        <v>0</v>
      </c>
      <c r="L157" s="18" t="n">
        <v>0</v>
      </c>
      <c r="M157" s="18" t="n">
        <v>0</v>
      </c>
      <c r="N157" s="18" t="n">
        <v>0</v>
      </c>
      <c r="O157" s="18" t="n">
        <v>0</v>
      </c>
      <c r="P157" s="18" t="n">
        <v>0</v>
      </c>
      <c r="Q157" s="18" t="n">
        <v>0</v>
      </c>
      <c r="R157" s="18" t="n">
        <v>0</v>
      </c>
      <c r="S157" s="36" t="str">
        <f aca="false">IF(R157&lt;&gt;0,R157/N157,"-")</f>
        <v>-</v>
      </c>
      <c r="T157" s="18"/>
      <c r="U157" s="19" t="str">
        <f aca="false">IF(K157="-","   ",IF((G157-K157)&gt;=0,"ok","esgoto maior"))</f>
        <v>ok</v>
      </c>
      <c r="V157" s="20" t="n">
        <f aca="false">(D157-C157)/C157</f>
        <v>-0.134441311767325</v>
      </c>
      <c r="W157" s="20" t="n">
        <f aca="false">(E157-D157)/D157</f>
        <v>0.12086404937425</v>
      </c>
      <c r="X157" s="20" t="n">
        <f aca="false">(F157-E157)/E157</f>
        <v>-0.0210232486999082</v>
      </c>
      <c r="Y157" s="20" t="n">
        <f aca="false">AVERAGE(V157:X157)</f>
        <v>-0.0115335036976609</v>
      </c>
      <c r="Z157" s="20" t="n">
        <f aca="false">(H157-G157)/G157</f>
        <v>-0.0361549807533187</v>
      </c>
      <c r="AA157" s="20" t="n">
        <f aca="false">(I157-H157)/H157</f>
        <v>0.125783816064497</v>
      </c>
      <c r="AB157" s="20" t="n">
        <f aca="false">(J157-I157)/I157</f>
        <v>-0.0806942510443604</v>
      </c>
      <c r="AC157" s="20" t="n">
        <f aca="false">AVERAGE(Z157:AB157)</f>
        <v>0.00297819475560591</v>
      </c>
      <c r="AD157" s="20" t="s">
        <v>18</v>
      </c>
      <c r="AE157" s="20" t="s">
        <v>18</v>
      </c>
      <c r="AF157" s="20" t="s">
        <v>18</v>
      </c>
      <c r="AG157" s="20" t="s">
        <v>18</v>
      </c>
      <c r="AH157" s="22"/>
    </row>
    <row r="158" customFormat="false" ht="12" hidden="false" customHeight="false" outlineLevel="0" collapsed="false">
      <c r="A158" s="16" t="n">
        <v>151</v>
      </c>
      <c r="B158" s="17" t="s">
        <v>168</v>
      </c>
      <c r="C158" s="18" t="n">
        <v>145640</v>
      </c>
      <c r="D158" s="18" t="n">
        <v>123810</v>
      </c>
      <c r="E158" s="18" t="n">
        <v>135910</v>
      </c>
      <c r="F158" s="18" t="n">
        <v>147886</v>
      </c>
      <c r="G158" s="18" t="n">
        <v>111560</v>
      </c>
      <c r="H158" s="18" t="n">
        <v>109270</v>
      </c>
      <c r="I158" s="18" t="n">
        <v>107570</v>
      </c>
      <c r="J158" s="18" t="n">
        <v>112126</v>
      </c>
      <c r="K158" s="18" t="n">
        <v>0</v>
      </c>
      <c r="L158" s="18" t="n">
        <v>0</v>
      </c>
      <c r="M158" s="18" t="n">
        <v>0</v>
      </c>
      <c r="N158" s="18" t="n">
        <v>0</v>
      </c>
      <c r="O158" s="18" t="n">
        <v>0</v>
      </c>
      <c r="P158" s="18" t="n">
        <v>0</v>
      </c>
      <c r="Q158" s="18" t="n">
        <v>0</v>
      </c>
      <c r="R158" s="18" t="n">
        <v>0</v>
      </c>
      <c r="S158" s="36" t="str">
        <f aca="false">IF(R158&lt;&gt;0,R158/N158,"-")</f>
        <v>-</v>
      </c>
      <c r="T158" s="18"/>
      <c r="U158" s="19" t="str">
        <f aca="false">IF(K158="-","   ",IF((G158-K158)&gt;=0,"ok","esgoto maior"))</f>
        <v>ok</v>
      </c>
      <c r="V158" s="20" t="n">
        <f aca="false">(D158-C158)/C158</f>
        <v>-0.149890140071409</v>
      </c>
      <c r="W158" s="20" t="n">
        <f aca="false">(E158-D158)/D158</f>
        <v>0.097730393344641</v>
      </c>
      <c r="X158" s="20" t="n">
        <f aca="false">(F158-E158)/E158</f>
        <v>0.0881171363402252</v>
      </c>
      <c r="Y158" s="20" t="n">
        <f aca="false">AVERAGE(V158:X158)</f>
        <v>0.0119857965378191</v>
      </c>
      <c r="Z158" s="20" t="n">
        <f aca="false">(H158-G158)/G158</f>
        <v>-0.0205270706346361</v>
      </c>
      <c r="AA158" s="20" t="n">
        <f aca="false">(I158-H158)/H158</f>
        <v>-0.015557792623776</v>
      </c>
      <c r="AB158" s="20" t="n">
        <f aca="false">(J158-I158)/I158</f>
        <v>0.042353816119736</v>
      </c>
      <c r="AC158" s="20" t="n">
        <f aca="false">AVERAGE(Z158:AB158)</f>
        <v>0.00208965095377465</v>
      </c>
      <c r="AD158" s="20" t="s">
        <v>18</v>
      </c>
      <c r="AE158" s="20" t="s">
        <v>18</v>
      </c>
      <c r="AF158" s="20" t="s">
        <v>18</v>
      </c>
      <c r="AG158" s="20" t="s">
        <v>18</v>
      </c>
      <c r="AH158" s="22"/>
    </row>
    <row r="159" customFormat="false" ht="12" hidden="false" customHeight="false" outlineLevel="0" collapsed="false">
      <c r="A159" s="16" t="n">
        <v>152</v>
      </c>
      <c r="B159" s="17" t="s">
        <v>169</v>
      </c>
      <c r="C159" s="18" t="n">
        <v>461080</v>
      </c>
      <c r="D159" s="18" t="n">
        <v>431850</v>
      </c>
      <c r="E159" s="18" t="n">
        <v>442170</v>
      </c>
      <c r="F159" s="18" t="n">
        <v>469312</v>
      </c>
      <c r="G159" s="18" t="n">
        <v>340270</v>
      </c>
      <c r="H159" s="18" t="n">
        <v>347800</v>
      </c>
      <c r="I159" s="18" t="n">
        <v>370630</v>
      </c>
      <c r="J159" s="18" t="n">
        <v>389653</v>
      </c>
      <c r="K159" s="18" t="n">
        <v>0</v>
      </c>
      <c r="L159" s="18" t="n">
        <v>0</v>
      </c>
      <c r="M159" s="18" t="n">
        <v>0</v>
      </c>
      <c r="N159" s="18" t="n">
        <v>0</v>
      </c>
      <c r="O159" s="18" t="n">
        <v>0</v>
      </c>
      <c r="P159" s="18" t="n">
        <v>0</v>
      </c>
      <c r="Q159" s="18" t="n">
        <v>0</v>
      </c>
      <c r="R159" s="18" t="n">
        <v>0</v>
      </c>
      <c r="S159" s="36" t="str">
        <f aca="false">IF(R159&lt;&gt;0,R159/N159,"-")</f>
        <v>-</v>
      </c>
      <c r="T159" s="18"/>
      <c r="U159" s="19" t="str">
        <f aca="false">IF(K159="-","   ",IF((G159-K159)&gt;=0,"ok","esgoto maior"))</f>
        <v>ok</v>
      </c>
      <c r="V159" s="20" t="n">
        <f aca="false">(D159-C159)/C159</f>
        <v>-0.0633946386744166</v>
      </c>
      <c r="W159" s="20" t="n">
        <f aca="false">(E159-D159)/D159</f>
        <v>0.0238971865230983</v>
      </c>
      <c r="X159" s="20" t="n">
        <f aca="false">(F159-E159)/E159</f>
        <v>0.0613836307302621</v>
      </c>
      <c r="Y159" s="20" t="n">
        <f aca="false">AVERAGE(V159:X159)</f>
        <v>0.00729539285964794</v>
      </c>
      <c r="Z159" s="20" t="n">
        <f aca="false">(H159-G159)/G159</f>
        <v>0.0221294854086461</v>
      </c>
      <c r="AA159" s="20" t="n">
        <f aca="false">(I159-H159)/H159</f>
        <v>0.0656411730879816</v>
      </c>
      <c r="AB159" s="20" t="n">
        <f aca="false">(J159-I159)/I159</f>
        <v>0.0513261203896069</v>
      </c>
      <c r="AC159" s="20" t="n">
        <f aca="false">AVERAGE(Z159:AB159)</f>
        <v>0.0463655929620782</v>
      </c>
      <c r="AD159" s="20" t="s">
        <v>18</v>
      </c>
      <c r="AE159" s="20" t="s">
        <v>18</v>
      </c>
      <c r="AF159" s="20" t="s">
        <v>18</v>
      </c>
      <c r="AG159" s="20" t="s">
        <v>18</v>
      </c>
      <c r="AH159" s="22"/>
    </row>
    <row r="160" customFormat="false" ht="12" hidden="false" customHeight="false" outlineLevel="0" collapsed="false">
      <c r="A160" s="16" t="n">
        <v>153</v>
      </c>
      <c r="B160" s="17" t="s">
        <v>170</v>
      </c>
      <c r="C160" s="18" t="n">
        <v>188160</v>
      </c>
      <c r="D160" s="18" t="n">
        <v>186630</v>
      </c>
      <c r="E160" s="18" t="n">
        <v>197800</v>
      </c>
      <c r="F160" s="18" t="n">
        <v>231292.76</v>
      </c>
      <c r="G160" s="18" t="n">
        <v>138570</v>
      </c>
      <c r="H160" s="18" t="n">
        <v>135660</v>
      </c>
      <c r="I160" s="18" t="n">
        <v>135920</v>
      </c>
      <c r="J160" s="18" t="n">
        <v>141672</v>
      </c>
      <c r="K160" s="18" t="n">
        <v>0</v>
      </c>
      <c r="L160" s="18" t="n">
        <v>0</v>
      </c>
      <c r="M160" s="18" t="n">
        <v>0</v>
      </c>
      <c r="N160" s="18" t="n">
        <v>0</v>
      </c>
      <c r="O160" s="18" t="n">
        <v>0</v>
      </c>
      <c r="P160" s="18" t="n">
        <v>0</v>
      </c>
      <c r="Q160" s="18" t="n">
        <v>0</v>
      </c>
      <c r="R160" s="18" t="n">
        <v>0</v>
      </c>
      <c r="S160" s="36" t="str">
        <f aca="false">IF(R160&lt;&gt;0,R160/N160,"-")</f>
        <v>-</v>
      </c>
      <c r="T160" s="18"/>
      <c r="U160" s="19" t="str">
        <f aca="false">IF(K160="-","   ",IF((G160-K160)&gt;=0,"ok","esgoto maior"))</f>
        <v>ok</v>
      </c>
      <c r="V160" s="20" t="n">
        <f aca="false">(D160-C160)/C160</f>
        <v>-0.00813137755102041</v>
      </c>
      <c r="W160" s="20" t="n">
        <f aca="false">(E160-D160)/D160</f>
        <v>0.0598510421689975</v>
      </c>
      <c r="X160" s="20" t="n">
        <f aca="false">(F160-E160)/E160</f>
        <v>0.169326390293226</v>
      </c>
      <c r="Y160" s="20" t="n">
        <f aca="false">AVERAGE(V160:X160)</f>
        <v>0.0736820183037342</v>
      </c>
      <c r="Z160" s="20" t="n">
        <f aca="false">(H160-G160)/G160</f>
        <v>-0.0210002164970773</v>
      </c>
      <c r="AA160" s="20" t="n">
        <f aca="false">(I160-H160)/H160</f>
        <v>0.00191655609612266</v>
      </c>
      <c r="AB160" s="20" t="n">
        <f aca="false">(J160-I160)/I160</f>
        <v>0.0423190111830489</v>
      </c>
      <c r="AC160" s="20" t="n">
        <f aca="false">AVERAGE(Z160:AB160)</f>
        <v>0.00774511692736474</v>
      </c>
      <c r="AD160" s="20" t="s">
        <v>18</v>
      </c>
      <c r="AE160" s="20" t="s">
        <v>18</v>
      </c>
      <c r="AF160" s="20" t="s">
        <v>18</v>
      </c>
      <c r="AG160" s="20" t="s">
        <v>18</v>
      </c>
      <c r="AH160" s="22"/>
    </row>
    <row r="161" customFormat="false" ht="12" hidden="false" customHeight="false" outlineLevel="0" collapsed="false">
      <c r="A161" s="16" t="n">
        <v>154</v>
      </c>
      <c r="B161" s="17" t="s">
        <v>171</v>
      </c>
      <c r="C161" s="18" t="n">
        <v>5150860</v>
      </c>
      <c r="D161" s="18" t="n">
        <v>5375720</v>
      </c>
      <c r="E161" s="18" t="n">
        <v>5312590</v>
      </c>
      <c r="F161" s="18" t="n">
        <v>5455656</v>
      </c>
      <c r="G161" s="18" t="n">
        <v>3618370</v>
      </c>
      <c r="H161" s="18" t="n">
        <v>3489640</v>
      </c>
      <c r="I161" s="18" t="n">
        <v>3604600</v>
      </c>
      <c r="J161" s="18" t="n">
        <v>3782553</v>
      </c>
      <c r="K161" s="18" t="n">
        <v>797080</v>
      </c>
      <c r="L161" s="18" t="n">
        <v>1109160</v>
      </c>
      <c r="M161" s="18" t="n">
        <v>1245040</v>
      </c>
      <c r="N161" s="18" t="n">
        <v>1303265</v>
      </c>
      <c r="O161" s="18" t="n">
        <v>797080</v>
      </c>
      <c r="P161" s="18" t="n">
        <v>1109160</v>
      </c>
      <c r="Q161" s="18" t="n">
        <v>1245040</v>
      </c>
      <c r="R161" s="18" t="n">
        <v>1303265</v>
      </c>
      <c r="S161" s="36" t="n">
        <f aca="false">IF(R161&lt;&gt;0,R161/N161,"-")</f>
        <v>1</v>
      </c>
      <c r="T161" s="18"/>
      <c r="U161" s="19" t="str">
        <f aca="false">IF(K161="-","   ",IF((G161-K161)&gt;=0,"ok","esgoto maior"))</f>
        <v>ok</v>
      </c>
      <c r="V161" s="20" t="n">
        <f aca="false">(D161-C161)/C161</f>
        <v>0.0436548459868838</v>
      </c>
      <c r="W161" s="20" t="n">
        <f aca="false">(E161-D161)/D161</f>
        <v>-0.0117435431904936</v>
      </c>
      <c r="X161" s="20" t="n">
        <f aca="false">(F161-E161)/E161</f>
        <v>0.026929614368886</v>
      </c>
      <c r="Y161" s="20" t="n">
        <f aca="false">AVERAGE(V161:X161)</f>
        <v>0.0196136390550921</v>
      </c>
      <c r="Z161" s="20" t="n">
        <f aca="false">(H161-G161)/G161</f>
        <v>-0.0355767928652957</v>
      </c>
      <c r="AA161" s="20" t="n">
        <f aca="false">(I161-H161)/H161</f>
        <v>0.032943226235371</v>
      </c>
      <c r="AB161" s="20" t="n">
        <f aca="false">(J161-I161)/I161</f>
        <v>0.0493683071630694</v>
      </c>
      <c r="AC161" s="20" t="n">
        <f aca="false">AVERAGE(Z161:AB161)</f>
        <v>0.0155782468443816</v>
      </c>
      <c r="AD161" s="20" t="n">
        <f aca="false">(L161-K161)/K161</f>
        <v>0.391529081146184</v>
      </c>
      <c r="AE161" s="20" t="n">
        <f aca="false">(M161-L161)/L161</f>
        <v>0.122507122507123</v>
      </c>
      <c r="AF161" s="20" t="n">
        <f aca="false">(N161-M161)/M161</f>
        <v>0.0467655657649553</v>
      </c>
      <c r="AG161" s="20" t="n">
        <f aca="false">AVERAGE(AD161:AF161)</f>
        <v>0.18693392313942</v>
      </c>
      <c r="AH161" s="22"/>
    </row>
    <row r="162" customFormat="false" ht="12" hidden="false" customHeight="false" outlineLevel="0" collapsed="false">
      <c r="A162" s="16" t="n">
        <v>155</v>
      </c>
      <c r="B162" s="17" t="s">
        <v>172</v>
      </c>
      <c r="C162" s="18" t="n">
        <v>169450</v>
      </c>
      <c r="D162" s="18" t="n">
        <v>162820</v>
      </c>
      <c r="E162" s="18" t="n">
        <v>167890</v>
      </c>
      <c r="F162" s="18" t="n">
        <v>179850</v>
      </c>
      <c r="G162" s="18" t="n">
        <v>131470</v>
      </c>
      <c r="H162" s="18" t="n">
        <v>129960</v>
      </c>
      <c r="I162" s="18" t="n">
        <v>135830</v>
      </c>
      <c r="J162" s="18" t="n">
        <v>140770</v>
      </c>
      <c r="K162" s="18" t="n">
        <v>0</v>
      </c>
      <c r="L162" s="18" t="n">
        <v>0</v>
      </c>
      <c r="M162" s="18" t="n">
        <v>0</v>
      </c>
      <c r="N162" s="18" t="n">
        <v>0</v>
      </c>
      <c r="O162" s="18" t="n">
        <v>0</v>
      </c>
      <c r="P162" s="18" t="n">
        <v>0</v>
      </c>
      <c r="Q162" s="18" t="n">
        <v>0</v>
      </c>
      <c r="R162" s="18" t="n">
        <v>0</v>
      </c>
      <c r="S162" s="36" t="str">
        <f aca="false">IF(R162&lt;&gt;0,R162/N162,"-")</f>
        <v>-</v>
      </c>
      <c r="T162" s="18"/>
      <c r="U162" s="19" t="str">
        <f aca="false">IF(K162="-","   ",IF((G162-K162)&gt;=0,"ok","esgoto maior"))</f>
        <v>ok</v>
      </c>
      <c r="V162" s="20" t="n">
        <f aca="false">(D162-C162)/C162</f>
        <v>-0.0391265860135733</v>
      </c>
      <c r="W162" s="20" t="n">
        <f aca="false">(E162-D162)/D162</f>
        <v>0.0311386807517504</v>
      </c>
      <c r="X162" s="20" t="n">
        <f aca="false">(F162-E162)/E162</f>
        <v>0.0712371195425576</v>
      </c>
      <c r="Y162" s="20" t="n">
        <f aca="false">AVERAGE(V162:X162)</f>
        <v>0.0210830714269116</v>
      </c>
      <c r="Z162" s="20" t="n">
        <f aca="false">(H162-G162)/G162</f>
        <v>-0.0114855100022818</v>
      </c>
      <c r="AA162" s="20" t="n">
        <f aca="false">(I162-H162)/H162</f>
        <v>0.0451677439212064</v>
      </c>
      <c r="AB162" s="20" t="n">
        <f aca="false">(J162-I162)/I162</f>
        <v>0.0363689906500773</v>
      </c>
      <c r="AC162" s="20" t="n">
        <f aca="false">AVERAGE(Z162:AB162)</f>
        <v>0.0233504081896673</v>
      </c>
      <c r="AD162" s="20" t="s">
        <v>18</v>
      </c>
      <c r="AE162" s="20" t="s">
        <v>18</v>
      </c>
      <c r="AF162" s="20" t="s">
        <v>18</v>
      </c>
      <c r="AG162" s="20" t="s">
        <v>18</v>
      </c>
      <c r="AH162" s="22"/>
    </row>
    <row r="163" customFormat="false" ht="12" hidden="false" customHeight="false" outlineLevel="0" collapsed="false">
      <c r="A163" s="16" t="n">
        <v>156</v>
      </c>
      <c r="B163" s="17" t="s">
        <v>173</v>
      </c>
      <c r="C163" s="18" t="n">
        <v>700100</v>
      </c>
      <c r="D163" s="18" t="n">
        <v>624650</v>
      </c>
      <c r="E163" s="18" t="n">
        <v>746890</v>
      </c>
      <c r="F163" s="18" t="n">
        <v>825711.15</v>
      </c>
      <c r="G163" s="18" t="n">
        <v>503590</v>
      </c>
      <c r="H163" s="18" t="n">
        <v>488260</v>
      </c>
      <c r="I163" s="18" t="n">
        <v>518070</v>
      </c>
      <c r="J163" s="18" t="n">
        <v>575061</v>
      </c>
      <c r="K163" s="18" t="n">
        <v>0</v>
      </c>
      <c r="L163" s="18" t="n">
        <v>0</v>
      </c>
      <c r="M163" s="18" t="n">
        <v>0</v>
      </c>
      <c r="N163" s="18" t="n">
        <v>0</v>
      </c>
      <c r="O163" s="18" t="n">
        <v>0</v>
      </c>
      <c r="P163" s="18" t="n">
        <v>0</v>
      </c>
      <c r="Q163" s="18" t="n">
        <v>0</v>
      </c>
      <c r="R163" s="18" t="n">
        <v>0</v>
      </c>
      <c r="S163" s="36" t="str">
        <f aca="false">IF(R163&lt;&gt;0,R163/N163,"-")</f>
        <v>-</v>
      </c>
      <c r="T163" s="18"/>
      <c r="U163" s="19" t="str">
        <f aca="false">IF(K163="-","   ",IF((G163-K163)&gt;=0,"ok","esgoto maior"))</f>
        <v>ok</v>
      </c>
      <c r="V163" s="20" t="n">
        <f aca="false">(D163-C163)/C163</f>
        <v>-0.107770318525925</v>
      </c>
      <c r="W163" s="20" t="n">
        <f aca="false">(E163-D163)/D163</f>
        <v>0.195693588409509</v>
      </c>
      <c r="X163" s="20" t="n">
        <f aca="false">(F163-E163)/E163</f>
        <v>0.105532474661597</v>
      </c>
      <c r="Y163" s="20" t="n">
        <f aca="false">AVERAGE(V163:X163)</f>
        <v>0.064485248181727</v>
      </c>
      <c r="Z163" s="20" t="n">
        <f aca="false">(H163-G163)/G163</f>
        <v>-0.0304414305288032</v>
      </c>
      <c r="AA163" s="20" t="n">
        <f aca="false">(I163-H163)/H163</f>
        <v>0.0610535370499325</v>
      </c>
      <c r="AB163" s="20" t="n">
        <f aca="false">(J163-I163)/I163</f>
        <v>0.110006369795587</v>
      </c>
      <c r="AC163" s="20" t="n">
        <f aca="false">AVERAGE(Z163:AB163)</f>
        <v>0.0468728254389056</v>
      </c>
      <c r="AD163" s="20" t="s">
        <v>18</v>
      </c>
      <c r="AE163" s="20" t="s">
        <v>18</v>
      </c>
      <c r="AF163" s="20" t="s">
        <v>18</v>
      </c>
      <c r="AG163" s="20" t="s">
        <v>18</v>
      </c>
      <c r="AH163" s="22"/>
    </row>
    <row r="164" customFormat="false" ht="12" hidden="false" customHeight="false" outlineLevel="0" collapsed="false">
      <c r="A164" s="16" t="n">
        <v>157</v>
      </c>
      <c r="B164" s="17" t="s">
        <v>174</v>
      </c>
      <c r="C164" s="18" t="n">
        <v>166940</v>
      </c>
      <c r="D164" s="18" t="n">
        <v>165260</v>
      </c>
      <c r="E164" s="18" t="n">
        <v>161940</v>
      </c>
      <c r="F164" s="18" t="n">
        <v>169088.46</v>
      </c>
      <c r="G164" s="18" t="n">
        <v>131160</v>
      </c>
      <c r="H164" s="18" t="n">
        <v>127500</v>
      </c>
      <c r="I164" s="18" t="n">
        <v>131120</v>
      </c>
      <c r="J164" s="18" t="n">
        <v>135646</v>
      </c>
      <c r="K164" s="18" t="n">
        <v>0</v>
      </c>
      <c r="L164" s="18" t="n">
        <v>0</v>
      </c>
      <c r="M164" s="18" t="n">
        <v>0</v>
      </c>
      <c r="N164" s="18" t="n">
        <v>0</v>
      </c>
      <c r="O164" s="18" t="n">
        <v>0</v>
      </c>
      <c r="P164" s="18" t="n">
        <v>0</v>
      </c>
      <c r="Q164" s="18" t="n">
        <v>0</v>
      </c>
      <c r="R164" s="18" t="n">
        <v>0</v>
      </c>
      <c r="S164" s="36" t="str">
        <f aca="false">IF(R164&lt;&gt;0,R164/N164,"-")</f>
        <v>-</v>
      </c>
      <c r="T164" s="18"/>
      <c r="U164" s="19" t="str">
        <f aca="false">IF(K164="-","   ",IF((G164-K164)&gt;=0,"ok","esgoto maior"))</f>
        <v>ok</v>
      </c>
      <c r="V164" s="20" t="n">
        <f aca="false">(D164-C164)/C164</f>
        <v>-0.0100634958667785</v>
      </c>
      <c r="W164" s="20" t="n">
        <f aca="false">(E164-D164)/D164</f>
        <v>-0.0200895558513857</v>
      </c>
      <c r="X164" s="20" t="n">
        <f aca="false">(F164-E164)/E164</f>
        <v>0.0441426454242311</v>
      </c>
      <c r="Y164" s="20" t="n">
        <f aca="false">AVERAGE(V164:X164)</f>
        <v>0.00466319790202232</v>
      </c>
      <c r="Z164" s="20" t="n">
        <f aca="false">(H164-G164)/G164</f>
        <v>-0.0279048490393413</v>
      </c>
      <c r="AA164" s="20" t="n">
        <f aca="false">(I164-H164)/H164</f>
        <v>0.0283921568627451</v>
      </c>
      <c r="AB164" s="20" t="n">
        <f aca="false">(J164-I164)/I164</f>
        <v>0.0345179987797437</v>
      </c>
      <c r="AC164" s="20" t="n">
        <f aca="false">AVERAGE(Z164:AB164)</f>
        <v>0.0116684355343825</v>
      </c>
      <c r="AD164" s="20" t="s">
        <v>18</v>
      </c>
      <c r="AE164" s="20" t="s">
        <v>18</v>
      </c>
      <c r="AF164" s="20" t="s">
        <v>18</v>
      </c>
      <c r="AG164" s="20" t="s">
        <v>18</v>
      </c>
      <c r="AH164" s="22"/>
    </row>
    <row r="165" customFormat="false" ht="12" hidden="false" customHeight="false" outlineLevel="0" collapsed="false">
      <c r="A165" s="16" t="n">
        <v>158</v>
      </c>
      <c r="B165" s="17" t="s">
        <v>175</v>
      </c>
      <c r="C165" s="18" t="n">
        <v>397790</v>
      </c>
      <c r="D165" s="18" t="n">
        <v>384430</v>
      </c>
      <c r="E165" s="18" t="n">
        <v>432920</v>
      </c>
      <c r="F165" s="18" t="n">
        <v>437588.05</v>
      </c>
      <c r="G165" s="18" t="n">
        <v>316920</v>
      </c>
      <c r="H165" s="18" t="n">
        <v>316860</v>
      </c>
      <c r="I165" s="18" t="n">
        <v>342580</v>
      </c>
      <c r="J165" s="18" t="n">
        <v>348955</v>
      </c>
      <c r="K165" s="18" t="n">
        <v>0</v>
      </c>
      <c r="L165" s="18" t="n">
        <v>0</v>
      </c>
      <c r="M165" s="18" t="n">
        <v>0</v>
      </c>
      <c r="N165" s="18" t="n">
        <v>0</v>
      </c>
      <c r="O165" s="18" t="n">
        <v>0</v>
      </c>
      <c r="P165" s="18" t="n">
        <v>0</v>
      </c>
      <c r="Q165" s="18" t="n">
        <v>0</v>
      </c>
      <c r="R165" s="18" t="n">
        <v>0</v>
      </c>
      <c r="S165" s="36" t="str">
        <f aca="false">IF(R165&lt;&gt;0,R165/N165,"-")</f>
        <v>-</v>
      </c>
      <c r="T165" s="18"/>
      <c r="U165" s="19" t="str">
        <f aca="false">IF(K165="-","   ",IF((G165-K165)&gt;=0,"ok","esgoto maior"))</f>
        <v>ok</v>
      </c>
      <c r="V165" s="20" t="n">
        <f aca="false">(D165-C165)/C165</f>
        <v>-0.0335855602202167</v>
      </c>
      <c r="W165" s="20" t="n">
        <f aca="false">(E165-D165)/D165</f>
        <v>0.126134796972141</v>
      </c>
      <c r="X165" s="20" t="n">
        <f aca="false">(F165-E165)/E165</f>
        <v>0.0107827081215929</v>
      </c>
      <c r="Y165" s="20" t="n">
        <f aca="false">AVERAGE(V165:X165)</f>
        <v>0.0344439816245056</v>
      </c>
      <c r="Z165" s="20" t="n">
        <f aca="false">(H165-G165)/G165</f>
        <v>-0.000189322226429383</v>
      </c>
      <c r="AA165" s="20" t="n">
        <f aca="false">(I165-H165)/H165</f>
        <v>0.0811714952976078</v>
      </c>
      <c r="AB165" s="20" t="n">
        <f aca="false">(J165-I165)/I165</f>
        <v>0.0186087921069531</v>
      </c>
      <c r="AC165" s="20" t="n">
        <f aca="false">AVERAGE(Z165:AB165)</f>
        <v>0.0331969883927105</v>
      </c>
      <c r="AD165" s="20" t="s">
        <v>18</v>
      </c>
      <c r="AE165" s="20" t="s">
        <v>18</v>
      </c>
      <c r="AF165" s="20" t="s">
        <v>18</v>
      </c>
      <c r="AG165" s="20" t="s">
        <v>18</v>
      </c>
      <c r="AH165" s="22"/>
    </row>
    <row r="166" customFormat="false" ht="12" hidden="false" customHeight="false" outlineLevel="0" collapsed="false">
      <c r="A166" s="16" t="n">
        <v>159</v>
      </c>
      <c r="B166" s="17" t="s">
        <v>176</v>
      </c>
      <c r="C166" s="18" t="n">
        <v>810810</v>
      </c>
      <c r="D166" s="18" t="n">
        <v>811290</v>
      </c>
      <c r="E166" s="18" t="n">
        <v>837390</v>
      </c>
      <c r="F166" s="18" t="n">
        <v>886482</v>
      </c>
      <c r="G166" s="18" t="n">
        <v>557290</v>
      </c>
      <c r="H166" s="18" t="n">
        <v>540110</v>
      </c>
      <c r="I166" s="18" t="n">
        <v>568360</v>
      </c>
      <c r="J166" s="18" t="n">
        <v>656718</v>
      </c>
      <c r="K166" s="18" t="n">
        <v>497120</v>
      </c>
      <c r="L166" s="18" t="n">
        <v>481460</v>
      </c>
      <c r="M166" s="18" t="n">
        <v>495180</v>
      </c>
      <c r="N166" s="18" t="n">
        <v>510934</v>
      </c>
      <c r="O166" s="18" t="n">
        <v>497120</v>
      </c>
      <c r="P166" s="18" t="n">
        <v>481460</v>
      </c>
      <c r="Q166" s="18" t="n">
        <v>495180</v>
      </c>
      <c r="R166" s="18" t="n">
        <v>510934</v>
      </c>
      <c r="S166" s="36" t="n">
        <f aca="false">IF(R166&lt;&gt;0,R166/N166,"-")</f>
        <v>1</v>
      </c>
      <c r="T166" s="18"/>
      <c r="U166" s="19" t="str">
        <f aca="false">IF(K166="-","   ",IF((G166-K166)&gt;=0,"ok","esgoto maior"))</f>
        <v>ok</v>
      </c>
      <c r="V166" s="20" t="n">
        <f aca="false">(D166-C166)/C166</f>
        <v>0.000592000592000592</v>
      </c>
      <c r="W166" s="20" t="n">
        <f aca="false">(E166-D166)/D166</f>
        <v>0.0321709869467145</v>
      </c>
      <c r="X166" s="20" t="n">
        <f aca="false">(F166-E166)/E166</f>
        <v>0.0586250134346004</v>
      </c>
      <c r="Y166" s="20" t="n">
        <f aca="false">AVERAGE(V166:X166)</f>
        <v>0.0304626669911051</v>
      </c>
      <c r="Z166" s="20" t="n">
        <f aca="false">(H166-G166)/G166</f>
        <v>-0.0308277557465592</v>
      </c>
      <c r="AA166" s="20" t="n">
        <f aca="false">(I166-H166)/H166</f>
        <v>0.05230416026365</v>
      </c>
      <c r="AB166" s="20" t="n">
        <f aca="false">(J166-I166)/I166</f>
        <v>0.15546132732775</v>
      </c>
      <c r="AC166" s="20" t="n">
        <f aca="false">AVERAGE(Z166:AB166)</f>
        <v>0.0589792439482803</v>
      </c>
      <c r="AD166" s="20" t="n">
        <f aca="false">(L166-K166)/K166</f>
        <v>-0.0315014483424525</v>
      </c>
      <c r="AE166" s="20" t="n">
        <f aca="false">(M166-L166)/L166</f>
        <v>0.0284966560046525</v>
      </c>
      <c r="AF166" s="20" t="n">
        <f aca="false">(N166-M166)/M166</f>
        <v>0.0318146936467547</v>
      </c>
      <c r="AG166" s="20" t="n">
        <f aca="false">AVERAGE(AD166:AF166)</f>
        <v>0.00960330043631824</v>
      </c>
      <c r="AH166" s="22"/>
    </row>
    <row r="167" customFormat="false" ht="12" hidden="false" customHeight="false" outlineLevel="0" collapsed="false">
      <c r="A167" s="16" t="n">
        <v>160</v>
      </c>
      <c r="B167" s="17" t="s">
        <v>177</v>
      </c>
      <c r="C167" s="18" t="n">
        <v>144220</v>
      </c>
      <c r="D167" s="18" t="n">
        <v>147440</v>
      </c>
      <c r="E167" s="18" t="n">
        <v>145720</v>
      </c>
      <c r="F167" s="18" t="n">
        <v>144798.19</v>
      </c>
      <c r="G167" s="18" t="n">
        <v>104200</v>
      </c>
      <c r="H167" s="18" t="n">
        <v>102400</v>
      </c>
      <c r="I167" s="18" t="n">
        <v>107550</v>
      </c>
      <c r="J167" s="18" t="n">
        <v>118882</v>
      </c>
      <c r="K167" s="18" t="n">
        <v>0</v>
      </c>
      <c r="L167" s="18" t="n">
        <v>0</v>
      </c>
      <c r="M167" s="18" t="n">
        <v>0</v>
      </c>
      <c r="N167" s="18" t="n">
        <v>0</v>
      </c>
      <c r="O167" s="18" t="n">
        <v>0</v>
      </c>
      <c r="P167" s="18" t="n">
        <v>0</v>
      </c>
      <c r="Q167" s="18" t="n">
        <v>0</v>
      </c>
      <c r="R167" s="18" t="n">
        <v>0</v>
      </c>
      <c r="S167" s="36" t="str">
        <f aca="false">IF(R167&lt;&gt;0,R167/N167,"-")</f>
        <v>-</v>
      </c>
      <c r="T167" s="18"/>
      <c r="U167" s="19" t="str">
        <f aca="false">IF(K167="-","   ",IF((G167-K167)&gt;=0,"ok","esgoto maior"))</f>
        <v>ok</v>
      </c>
      <c r="V167" s="20" t="n">
        <f aca="false">(D167-C167)/C167</f>
        <v>0.0223270004160311</v>
      </c>
      <c r="W167" s="20" t="n">
        <f aca="false">(E167-D167)/D167</f>
        <v>-0.0116657623440043</v>
      </c>
      <c r="X167" s="20" t="n">
        <f aca="false">(F167-E167)/E167</f>
        <v>-0.00632589898435354</v>
      </c>
      <c r="Y167" s="20" t="n">
        <f aca="false">AVERAGE(V167:X167)</f>
        <v>0.0014451130292244</v>
      </c>
      <c r="Z167" s="20" t="n">
        <f aca="false">(H167-G167)/G167</f>
        <v>-0.017274472168906</v>
      </c>
      <c r="AA167" s="20" t="n">
        <f aca="false">(I167-H167)/H167</f>
        <v>0.05029296875</v>
      </c>
      <c r="AB167" s="20" t="n">
        <f aca="false">(J167-I167)/I167</f>
        <v>0.105364946536495</v>
      </c>
      <c r="AC167" s="20" t="n">
        <f aca="false">AVERAGE(Z167:AB167)</f>
        <v>0.0461278143725296</v>
      </c>
      <c r="AD167" s="20" t="s">
        <v>18</v>
      </c>
      <c r="AE167" s="20" t="s">
        <v>18</v>
      </c>
      <c r="AF167" s="20" t="s">
        <v>18</v>
      </c>
      <c r="AG167" s="20" t="s">
        <v>18</v>
      </c>
      <c r="AH167" s="22"/>
    </row>
    <row r="168" customFormat="false" ht="12" hidden="false" customHeight="false" outlineLevel="0" collapsed="false">
      <c r="A168" s="16" t="n">
        <v>161</v>
      </c>
      <c r="B168" s="17" t="s">
        <v>178</v>
      </c>
      <c r="C168" s="18" t="n">
        <v>1475930</v>
      </c>
      <c r="D168" s="18" t="n">
        <v>1438190</v>
      </c>
      <c r="E168" s="18" t="n">
        <v>1424160</v>
      </c>
      <c r="F168" s="18" t="n">
        <v>1538442.81</v>
      </c>
      <c r="G168" s="18" t="n">
        <v>1005270</v>
      </c>
      <c r="H168" s="18" t="n">
        <v>1013260</v>
      </c>
      <c r="I168" s="18" t="n">
        <v>1048480</v>
      </c>
      <c r="J168" s="18" t="n">
        <v>1128892</v>
      </c>
      <c r="K168" s="18" t="n">
        <v>1088910</v>
      </c>
      <c r="L168" s="18" t="n">
        <v>1127200</v>
      </c>
      <c r="M168" s="18" t="n">
        <v>1199670</v>
      </c>
      <c r="N168" s="18" t="n">
        <v>1253778</v>
      </c>
      <c r="O168" s="18" t="n">
        <v>1088910</v>
      </c>
      <c r="P168" s="18" t="n">
        <v>1127200</v>
      </c>
      <c r="Q168" s="18" t="n">
        <v>1199670</v>
      </c>
      <c r="R168" s="18" t="n">
        <v>1253778</v>
      </c>
      <c r="S168" s="36" t="n">
        <f aca="false">IF(R168&lt;&gt;0,R168/N168,"-")</f>
        <v>1</v>
      </c>
      <c r="T168" s="18"/>
      <c r="U168" s="19" t="str">
        <f aca="false">IF(K168="-","   ",IF((G168-K168)&gt;=0,"ok","esgoto maior"))</f>
        <v>esgoto maior</v>
      </c>
      <c r="V168" s="20" t="n">
        <f aca="false">(D168-C168)/C168</f>
        <v>-0.0255703183755327</v>
      </c>
      <c r="W168" s="20" t="n">
        <f aca="false">(E168-D168)/D168</f>
        <v>-0.00975531744762514</v>
      </c>
      <c r="X168" s="20" t="n">
        <f aca="false">(F168-E168)/E168</f>
        <v>0.080245765925177</v>
      </c>
      <c r="Y168" s="20" t="n">
        <f aca="false">AVERAGE(V168:X168)</f>
        <v>0.014973376700673</v>
      </c>
      <c r="Z168" s="20" t="n">
        <f aca="false">(H168-G168)/G168</f>
        <v>0.00794811344215982</v>
      </c>
      <c r="AA168" s="20" t="n">
        <f aca="false">(I168-H168)/H168</f>
        <v>0.034759094408148</v>
      </c>
      <c r="AB168" s="20" t="n">
        <f aca="false">(J168-I168)/I168</f>
        <v>0.0766938806653441</v>
      </c>
      <c r="AC168" s="20" t="n">
        <f aca="false">AVERAGE(Z168:AB168)</f>
        <v>0.0398003628385506</v>
      </c>
      <c r="AD168" s="20" t="n">
        <f aca="false">(L168-K168)/K168</f>
        <v>0.0351636039709434</v>
      </c>
      <c r="AE168" s="20" t="n">
        <f aca="false">(M168-L168)/L168</f>
        <v>0.064292051100071</v>
      </c>
      <c r="AF168" s="20" t="n">
        <f aca="false">(N168-M168)/M168</f>
        <v>0.0451024031608692</v>
      </c>
      <c r="AG168" s="20" t="n">
        <f aca="false">AVERAGE(AD168:AF168)</f>
        <v>0.0481860194106279</v>
      </c>
      <c r="AH168" s="22"/>
    </row>
    <row r="169" customFormat="false" ht="12" hidden="false" customHeight="false" outlineLevel="0" collapsed="false">
      <c r="A169" s="16" t="n">
        <v>162</v>
      </c>
      <c r="B169" s="17" t="s">
        <v>179</v>
      </c>
      <c r="C169" s="18" t="n">
        <v>172130</v>
      </c>
      <c r="D169" s="18" t="n">
        <v>169120</v>
      </c>
      <c r="E169" s="18" t="n">
        <v>163520</v>
      </c>
      <c r="F169" s="18" t="n">
        <v>179984.29</v>
      </c>
      <c r="G169" s="18" t="n">
        <v>127480</v>
      </c>
      <c r="H169" s="18" t="n">
        <v>123820</v>
      </c>
      <c r="I169" s="18" t="n">
        <v>128190</v>
      </c>
      <c r="J169" s="18" t="n">
        <v>133167</v>
      </c>
      <c r="K169" s="18" t="n">
        <v>0</v>
      </c>
      <c r="L169" s="18" t="n">
        <v>0</v>
      </c>
      <c r="M169" s="18" t="n">
        <v>0</v>
      </c>
      <c r="N169" s="18" t="n">
        <v>0</v>
      </c>
      <c r="O169" s="18" t="n">
        <v>0</v>
      </c>
      <c r="P169" s="18" t="n">
        <v>0</v>
      </c>
      <c r="Q169" s="18" t="n">
        <v>0</v>
      </c>
      <c r="R169" s="18" t="n">
        <v>0</v>
      </c>
      <c r="S169" s="36" t="str">
        <f aca="false">IF(R169&lt;&gt;0,R169/N169,"-")</f>
        <v>-</v>
      </c>
      <c r="T169" s="18"/>
      <c r="U169" s="19" t="str">
        <f aca="false">IF(K169="-","   ",IF((G169-K169)&gt;=0,"ok","esgoto maior"))</f>
        <v>ok</v>
      </c>
      <c r="V169" s="20" t="n">
        <f aca="false">(D169-C169)/C169</f>
        <v>-0.0174867832452216</v>
      </c>
      <c r="W169" s="20" t="n">
        <f aca="false">(E169-D169)/D169</f>
        <v>-0.033112582781457</v>
      </c>
      <c r="X169" s="20" t="n">
        <f aca="false">(F169-E169)/E169</f>
        <v>0.100686704990215</v>
      </c>
      <c r="Y169" s="20" t="n">
        <f aca="false">AVERAGE(V169:X169)</f>
        <v>0.0166957796545123</v>
      </c>
      <c r="Z169" s="20" t="n">
        <f aca="false">(H169-G169)/G169</f>
        <v>-0.028710385942893</v>
      </c>
      <c r="AA169" s="20" t="n">
        <f aca="false">(I169-H169)/H169</f>
        <v>0.0352931675012114</v>
      </c>
      <c r="AB169" s="20" t="n">
        <f aca="false">(J169-I169)/I169</f>
        <v>0.0388251813714018</v>
      </c>
      <c r="AC169" s="20" t="n">
        <f aca="false">AVERAGE(Z169:AB169)</f>
        <v>0.0151359876432401</v>
      </c>
      <c r="AD169" s="20" t="s">
        <v>18</v>
      </c>
      <c r="AE169" s="20" t="s">
        <v>18</v>
      </c>
      <c r="AF169" s="20" t="s">
        <v>18</v>
      </c>
      <c r="AG169" s="20" t="s">
        <v>18</v>
      </c>
      <c r="AH169" s="22"/>
    </row>
    <row r="170" customFormat="false" ht="12" hidden="false" customHeight="false" outlineLevel="0" collapsed="false">
      <c r="A170" s="16" t="n">
        <v>163</v>
      </c>
      <c r="B170" s="17" t="s">
        <v>180</v>
      </c>
      <c r="C170" s="18" t="n">
        <v>235590</v>
      </c>
      <c r="D170" s="18" t="n">
        <v>219150</v>
      </c>
      <c r="E170" s="18" t="n">
        <v>211320</v>
      </c>
      <c r="F170" s="18" t="n">
        <v>227041</v>
      </c>
      <c r="G170" s="18" t="n">
        <v>151380</v>
      </c>
      <c r="H170" s="18" t="n">
        <v>149600</v>
      </c>
      <c r="I170" s="18" t="n">
        <v>154880</v>
      </c>
      <c r="J170" s="18" t="n">
        <v>161398</v>
      </c>
      <c r="K170" s="18" t="n">
        <v>0</v>
      </c>
      <c r="L170" s="18" t="n">
        <v>0</v>
      </c>
      <c r="M170" s="18" t="n">
        <v>0</v>
      </c>
      <c r="N170" s="18" t="n">
        <v>0</v>
      </c>
      <c r="O170" s="18" t="n">
        <v>0</v>
      </c>
      <c r="P170" s="18" t="n">
        <v>0</v>
      </c>
      <c r="Q170" s="18" t="n">
        <v>0</v>
      </c>
      <c r="R170" s="18" t="n">
        <v>0</v>
      </c>
      <c r="S170" s="36" t="str">
        <f aca="false">IF(R170&lt;&gt;0,R170/N170,"-")</f>
        <v>-</v>
      </c>
      <c r="T170" s="18"/>
      <c r="U170" s="19" t="str">
        <f aca="false">IF(K170="-","   ",IF((G170-K170)&gt;=0,"ok","esgoto maior"))</f>
        <v>ok</v>
      </c>
      <c r="V170" s="20" t="n">
        <f aca="false">(D170-C170)/C170</f>
        <v>-0.0697822488221062</v>
      </c>
      <c r="W170" s="20" t="n">
        <f aca="false">(E170-D170)/D170</f>
        <v>-0.0357289527720739</v>
      </c>
      <c r="X170" s="20" t="n">
        <f aca="false">(F170-E170)/E170</f>
        <v>0.0743942835510127</v>
      </c>
      <c r="Y170" s="20" t="n">
        <f aca="false">AVERAGE(V170:X170)</f>
        <v>-0.0103723060143891</v>
      </c>
      <c r="Z170" s="20" t="n">
        <f aca="false">(H170-G170)/G170</f>
        <v>-0.0117584885718061</v>
      </c>
      <c r="AA170" s="20" t="n">
        <f aca="false">(I170-H170)/H170</f>
        <v>0.0352941176470588</v>
      </c>
      <c r="AB170" s="20" t="n">
        <f aca="false">(J170-I170)/I170</f>
        <v>0.042084194214876</v>
      </c>
      <c r="AC170" s="20" t="n">
        <f aca="false">AVERAGE(Z170:AB170)</f>
        <v>0.0218732744300429</v>
      </c>
      <c r="AD170" s="20" t="s">
        <v>18</v>
      </c>
      <c r="AE170" s="20" t="s">
        <v>18</v>
      </c>
      <c r="AF170" s="20" t="s">
        <v>18</v>
      </c>
      <c r="AG170" s="20" t="s">
        <v>18</v>
      </c>
      <c r="AH170" s="22"/>
    </row>
    <row r="171" customFormat="false" ht="12" hidden="false" customHeight="false" outlineLevel="0" collapsed="false">
      <c r="A171" s="16" t="n">
        <v>164</v>
      </c>
      <c r="B171" s="17" t="s">
        <v>181</v>
      </c>
      <c r="C171" s="18" t="n">
        <v>567200</v>
      </c>
      <c r="D171" s="18" t="n">
        <v>572660</v>
      </c>
      <c r="E171" s="18" t="n">
        <v>588680</v>
      </c>
      <c r="F171" s="18" t="n">
        <v>597845</v>
      </c>
      <c r="G171" s="18" t="n">
        <v>460400</v>
      </c>
      <c r="H171" s="18" t="n">
        <v>466620</v>
      </c>
      <c r="I171" s="18" t="n">
        <v>507780</v>
      </c>
      <c r="J171" s="18" t="n">
        <v>539514</v>
      </c>
      <c r="K171" s="18" t="n">
        <v>488010</v>
      </c>
      <c r="L171" s="18" t="n">
        <v>498550</v>
      </c>
      <c r="M171" s="18" t="n">
        <v>539760</v>
      </c>
      <c r="N171" s="18" t="n">
        <v>571837</v>
      </c>
      <c r="O171" s="18" t="n">
        <v>488010</v>
      </c>
      <c r="P171" s="18" t="n">
        <v>498550</v>
      </c>
      <c r="Q171" s="18" t="n">
        <v>539760</v>
      </c>
      <c r="R171" s="18" t="n">
        <v>571837</v>
      </c>
      <c r="S171" s="36" t="n">
        <f aca="false">IF(R171&lt;&gt;0,R171/N171,"-")</f>
        <v>1</v>
      </c>
      <c r="T171" s="18"/>
      <c r="U171" s="19" t="str">
        <f aca="false">IF(K171="-","   ",IF((G171-K171)&gt;=0,"ok","esgoto maior"))</f>
        <v>esgoto maior</v>
      </c>
      <c r="V171" s="20" t="n">
        <f aca="false">(D171-C171)/C171</f>
        <v>0.0096262341325811</v>
      </c>
      <c r="W171" s="20" t="n">
        <f aca="false">(E171-D171)/D171</f>
        <v>0.0279747144902735</v>
      </c>
      <c r="X171" s="20" t="n">
        <f aca="false">(F171-E171)/E171</f>
        <v>0.0155687300400897</v>
      </c>
      <c r="Y171" s="20" t="n">
        <f aca="false">AVERAGE(V171:X171)</f>
        <v>0.0177232262209814</v>
      </c>
      <c r="Z171" s="20" t="n">
        <f aca="false">(H171-G171)/G171</f>
        <v>0.0135099913119027</v>
      </c>
      <c r="AA171" s="20" t="n">
        <f aca="false">(I171-H171)/H171</f>
        <v>0.0882088208820882</v>
      </c>
      <c r="AB171" s="20" t="n">
        <f aca="false">(J171-I171)/I171</f>
        <v>0.0624955689471819</v>
      </c>
      <c r="AC171" s="20" t="n">
        <f aca="false">AVERAGE(Z171:AB171)</f>
        <v>0.0547381270470576</v>
      </c>
      <c r="AD171" s="20" t="n">
        <f aca="false">(L171-K171)/K171</f>
        <v>0.0215979180754493</v>
      </c>
      <c r="AE171" s="20" t="n">
        <f aca="false">(M171-L171)/L171</f>
        <v>0.0826597131681877</v>
      </c>
      <c r="AF171" s="20" t="n">
        <f aca="false">(N171-M171)/M171</f>
        <v>0.0594282644138136</v>
      </c>
      <c r="AG171" s="20" t="n">
        <f aca="false">AVERAGE(AD171:AF171)</f>
        <v>0.0545619652191502</v>
      </c>
      <c r="AH171" s="22"/>
    </row>
    <row r="172" customFormat="false" ht="12" hidden="false" customHeight="false" outlineLevel="0" collapsed="false">
      <c r="A172" s="16" t="n">
        <v>165</v>
      </c>
      <c r="B172" s="17" t="s">
        <v>182</v>
      </c>
      <c r="C172" s="18" t="n">
        <v>155170</v>
      </c>
      <c r="D172" s="18" t="n">
        <v>162170</v>
      </c>
      <c r="E172" s="18" t="n">
        <v>167350</v>
      </c>
      <c r="F172" s="18" t="n">
        <v>185266</v>
      </c>
      <c r="G172" s="18" t="n">
        <v>118840</v>
      </c>
      <c r="H172" s="18" t="n">
        <v>117400</v>
      </c>
      <c r="I172" s="18" t="n">
        <v>123440</v>
      </c>
      <c r="J172" s="18" t="n">
        <v>136158</v>
      </c>
      <c r="K172" s="18" t="n">
        <v>0</v>
      </c>
      <c r="L172" s="18" t="n">
        <v>0</v>
      </c>
      <c r="M172" s="18" t="n">
        <v>0</v>
      </c>
      <c r="N172" s="18" t="n">
        <v>0</v>
      </c>
      <c r="O172" s="18" t="n">
        <v>0</v>
      </c>
      <c r="P172" s="18" t="n">
        <v>0</v>
      </c>
      <c r="Q172" s="18" t="n">
        <v>0</v>
      </c>
      <c r="R172" s="18" t="n">
        <v>0</v>
      </c>
      <c r="S172" s="36" t="str">
        <f aca="false">IF(R172&lt;&gt;0,R172/N172,"-")</f>
        <v>-</v>
      </c>
      <c r="T172" s="18"/>
      <c r="U172" s="19" t="str">
        <f aca="false">IF(K172="-","   ",IF((G172-K172)&gt;=0,"ok","esgoto maior"))</f>
        <v>ok</v>
      </c>
      <c r="V172" s="20" t="n">
        <f aca="false">(D172-C172)/C172</f>
        <v>0.0451118128504221</v>
      </c>
      <c r="W172" s="20" t="n">
        <f aca="false">(E172-D172)/D172</f>
        <v>0.0319417894801751</v>
      </c>
      <c r="X172" s="20" t="n">
        <f aca="false">(F172-E172)/E172</f>
        <v>0.10705706602928</v>
      </c>
      <c r="Y172" s="20" t="n">
        <f aca="false">AVERAGE(V172:X172)</f>
        <v>0.0613702227866257</v>
      </c>
      <c r="Z172" s="20" t="n">
        <f aca="false">(H172-G172)/G172</f>
        <v>-0.012117132278694</v>
      </c>
      <c r="AA172" s="20" t="n">
        <f aca="false">(I172-H172)/H172</f>
        <v>0.0514480408858603</v>
      </c>
      <c r="AB172" s="20" t="n">
        <f aca="false">(J172-I172)/I172</f>
        <v>0.103029812054439</v>
      </c>
      <c r="AC172" s="20" t="n">
        <f aca="false">AVERAGE(Z172:AB172)</f>
        <v>0.0474535735538686</v>
      </c>
      <c r="AD172" s="20" t="s">
        <v>18</v>
      </c>
      <c r="AE172" s="20" t="s">
        <v>18</v>
      </c>
      <c r="AF172" s="20" t="s">
        <v>18</v>
      </c>
      <c r="AG172" s="20" t="s">
        <v>18</v>
      </c>
      <c r="AH172" s="22"/>
    </row>
    <row r="173" customFormat="false" ht="12" hidden="false" customHeight="false" outlineLevel="0" collapsed="false">
      <c r="A173" s="16" t="n">
        <v>166</v>
      </c>
      <c r="B173" s="17" t="s">
        <v>183</v>
      </c>
      <c r="C173" s="18" t="n">
        <v>484690</v>
      </c>
      <c r="D173" s="18" t="n">
        <v>415200</v>
      </c>
      <c r="E173" s="18" t="n">
        <v>489540</v>
      </c>
      <c r="F173" s="18" t="n">
        <v>463241</v>
      </c>
      <c r="G173" s="18" t="n">
        <v>331460</v>
      </c>
      <c r="H173" s="18" t="n">
        <v>320970</v>
      </c>
      <c r="I173" s="18" t="n">
        <v>339230</v>
      </c>
      <c r="J173" s="18" t="n">
        <v>348467</v>
      </c>
      <c r="K173" s="18" t="n">
        <v>0</v>
      </c>
      <c r="L173" s="18" t="n">
        <v>0</v>
      </c>
      <c r="M173" s="18" t="n">
        <v>0</v>
      </c>
      <c r="N173" s="18" t="n">
        <v>0</v>
      </c>
      <c r="O173" s="18" t="n">
        <v>0</v>
      </c>
      <c r="P173" s="18" t="n">
        <v>0</v>
      </c>
      <c r="Q173" s="18" t="n">
        <v>0</v>
      </c>
      <c r="R173" s="18" t="n">
        <v>0</v>
      </c>
      <c r="S173" s="36" t="str">
        <f aca="false">IF(R173&lt;&gt;0,R173/N173,"-")</f>
        <v>-</v>
      </c>
      <c r="T173" s="18"/>
      <c r="U173" s="19" t="str">
        <f aca="false">IF(K173="-","   ",IF((G173-K173)&gt;=0,"ok","esgoto maior"))</f>
        <v>ok</v>
      </c>
      <c r="V173" s="20" t="n">
        <f aca="false">(D173-C173)/C173</f>
        <v>-0.143369989065176</v>
      </c>
      <c r="W173" s="20" t="n">
        <f aca="false">(E173-D173)/D173</f>
        <v>0.179046242774566</v>
      </c>
      <c r="X173" s="20" t="n">
        <f aca="false">(F173-E173)/E173</f>
        <v>-0.0537218613392164</v>
      </c>
      <c r="Y173" s="20" t="n">
        <f aca="false">AVERAGE(V173:X173)</f>
        <v>-0.00601520254327521</v>
      </c>
      <c r="Z173" s="20" t="n">
        <f aca="false">(H173-G173)/G173</f>
        <v>-0.0316478609787003</v>
      </c>
      <c r="AA173" s="20" t="n">
        <f aca="false">(I173-H173)/H173</f>
        <v>0.0568900520297847</v>
      </c>
      <c r="AB173" s="20" t="n">
        <f aca="false">(J173-I173)/I173</f>
        <v>0.0272293134451552</v>
      </c>
      <c r="AC173" s="20" t="n">
        <f aca="false">AVERAGE(Z173:AB173)</f>
        <v>0.0174905014987465</v>
      </c>
      <c r="AD173" s="20" t="s">
        <v>18</v>
      </c>
      <c r="AE173" s="20" t="s">
        <v>18</v>
      </c>
      <c r="AF173" s="20" t="s">
        <v>18</v>
      </c>
      <c r="AG173" s="20" t="s">
        <v>18</v>
      </c>
      <c r="AH173" s="22"/>
    </row>
    <row r="174" customFormat="false" ht="12" hidden="false" customHeight="false" outlineLevel="0" collapsed="false">
      <c r="A174" s="16" t="n">
        <v>167</v>
      </c>
      <c r="B174" s="17" t="s">
        <v>184</v>
      </c>
      <c r="C174" s="18" t="n">
        <v>93570</v>
      </c>
      <c r="D174" s="18" t="n">
        <v>95570</v>
      </c>
      <c r="E174" s="18" t="n">
        <v>94950</v>
      </c>
      <c r="F174" s="18" t="n">
        <v>85629</v>
      </c>
      <c r="G174" s="18" t="n">
        <v>68280</v>
      </c>
      <c r="H174" s="18" t="n">
        <v>68970</v>
      </c>
      <c r="I174" s="18" t="n">
        <v>67830</v>
      </c>
      <c r="J174" s="18" t="n">
        <v>69410</v>
      </c>
      <c r="K174" s="18" t="n">
        <v>0</v>
      </c>
      <c r="L174" s="18" t="n">
        <v>0</v>
      </c>
      <c r="M174" s="18" t="n">
        <v>0</v>
      </c>
      <c r="N174" s="18" t="n">
        <v>0</v>
      </c>
      <c r="O174" s="18" t="n">
        <v>0</v>
      </c>
      <c r="P174" s="18" t="n">
        <v>0</v>
      </c>
      <c r="Q174" s="18" t="n">
        <v>0</v>
      </c>
      <c r="R174" s="18" t="n">
        <v>0</v>
      </c>
      <c r="S174" s="36" t="str">
        <f aca="false">IF(R174&lt;&gt;0,R174/N174,"-")</f>
        <v>-</v>
      </c>
      <c r="T174" s="18"/>
      <c r="U174" s="19" t="str">
        <f aca="false">IF(K174="-","   ",IF((G174-K174)&gt;=0,"ok","esgoto maior"))</f>
        <v>ok</v>
      </c>
      <c r="V174" s="20" t="n">
        <f aca="false">(D174-C174)/C174</f>
        <v>0.0213743721278187</v>
      </c>
      <c r="W174" s="20" t="n">
        <f aca="false">(E174-D174)/D174</f>
        <v>-0.00648739144082871</v>
      </c>
      <c r="X174" s="20" t="n">
        <f aca="false">(F174-E174)/E174</f>
        <v>-0.0981674565560822</v>
      </c>
      <c r="Y174" s="20" t="n">
        <f aca="false">AVERAGE(V174:X174)</f>
        <v>-0.0277601586230307</v>
      </c>
      <c r="Z174" s="20" t="n">
        <f aca="false">(H174-G174)/G174</f>
        <v>0.0101054481546573</v>
      </c>
      <c r="AA174" s="20" t="n">
        <f aca="false">(I174-H174)/H174</f>
        <v>-0.0165289256198347</v>
      </c>
      <c r="AB174" s="20" t="n">
        <f aca="false">(J174-I174)/I174</f>
        <v>0.0232935279374908</v>
      </c>
      <c r="AC174" s="20" t="n">
        <f aca="false">AVERAGE(Z174:AB174)</f>
        <v>0.00562335015743779</v>
      </c>
      <c r="AD174" s="20" t="s">
        <v>18</v>
      </c>
      <c r="AE174" s="20" t="s">
        <v>18</v>
      </c>
      <c r="AF174" s="20" t="s">
        <v>18</v>
      </c>
      <c r="AG174" s="20" t="s">
        <v>18</v>
      </c>
      <c r="AH174" s="22"/>
    </row>
    <row r="175" customFormat="false" ht="12" hidden="false" customHeight="false" outlineLevel="0" collapsed="false">
      <c r="A175" s="16" t="n">
        <v>168</v>
      </c>
      <c r="B175" s="17" t="s">
        <v>185</v>
      </c>
      <c r="C175" s="18" t="n">
        <v>1284270</v>
      </c>
      <c r="D175" s="18" t="n">
        <v>1286610</v>
      </c>
      <c r="E175" s="18" t="n">
        <v>1321480</v>
      </c>
      <c r="F175" s="18" t="n">
        <v>1398961.72</v>
      </c>
      <c r="G175" s="18" t="n">
        <v>971070</v>
      </c>
      <c r="H175" s="18" t="n">
        <v>977050</v>
      </c>
      <c r="I175" s="18" t="n">
        <v>985910</v>
      </c>
      <c r="J175" s="18" t="n">
        <v>1017680</v>
      </c>
      <c r="K175" s="18" t="n">
        <v>911470</v>
      </c>
      <c r="L175" s="18" t="n">
        <v>917210</v>
      </c>
      <c r="M175" s="18" t="n">
        <v>926020</v>
      </c>
      <c r="N175" s="18" t="n">
        <v>947187</v>
      </c>
      <c r="O175" s="18" t="n">
        <v>911470</v>
      </c>
      <c r="P175" s="18" t="n">
        <v>917210</v>
      </c>
      <c r="Q175" s="18" t="n">
        <v>926020</v>
      </c>
      <c r="R175" s="18" t="n">
        <v>947187</v>
      </c>
      <c r="S175" s="36" t="n">
        <f aca="false">IF(R175&lt;&gt;0,R175/N175,"-")</f>
        <v>1</v>
      </c>
      <c r="T175" s="18"/>
      <c r="U175" s="19" t="str">
        <f aca="false">IF(K175="-","   ",IF((G175-K175)&gt;=0,"ok","esgoto maior"))</f>
        <v>ok</v>
      </c>
      <c r="V175" s="20" t="n">
        <f aca="false">(D175-C175)/C175</f>
        <v>0.00182204676586699</v>
      </c>
      <c r="W175" s="20" t="n">
        <f aca="false">(E175-D175)/D175</f>
        <v>0.0271022298909537</v>
      </c>
      <c r="X175" s="20" t="n">
        <f aca="false">(F175-E175)/E175</f>
        <v>0.0586325332203287</v>
      </c>
      <c r="Y175" s="20" t="n">
        <f aca="false">AVERAGE(V175:X175)</f>
        <v>0.0291856032923831</v>
      </c>
      <c r="Z175" s="20" t="n">
        <f aca="false">(H175-G175)/G175</f>
        <v>0.00615815543678623</v>
      </c>
      <c r="AA175" s="20" t="n">
        <f aca="false">(I175-H175)/H175</f>
        <v>0.00906811319789161</v>
      </c>
      <c r="AB175" s="20" t="n">
        <f aca="false">(J175-I175)/I175</f>
        <v>0.0322240366767758</v>
      </c>
      <c r="AC175" s="20" t="n">
        <f aca="false">AVERAGE(Z175:AB175)</f>
        <v>0.0158167684371512</v>
      </c>
      <c r="AD175" s="20" t="n">
        <f aca="false">(L175-K175)/K175</f>
        <v>0.00629751939175179</v>
      </c>
      <c r="AE175" s="20" t="n">
        <f aca="false">(M175-L175)/L175</f>
        <v>0.00960521581753361</v>
      </c>
      <c r="AF175" s="20" t="n">
        <f aca="false">(N175-M175)/M175</f>
        <v>0.0228580376233775</v>
      </c>
      <c r="AG175" s="20" t="n">
        <f aca="false">AVERAGE(AD175:AF175)</f>
        <v>0.0129202576108876</v>
      </c>
      <c r="AH175" s="22"/>
    </row>
    <row r="176" customFormat="false" ht="12" hidden="false" customHeight="false" outlineLevel="0" collapsed="false">
      <c r="A176" s="16" t="n">
        <v>169</v>
      </c>
      <c r="B176" s="17" t="s">
        <v>186</v>
      </c>
      <c r="C176" s="18" t="n">
        <v>708790</v>
      </c>
      <c r="D176" s="18" t="n">
        <v>672080</v>
      </c>
      <c r="E176" s="18" t="n">
        <v>669230</v>
      </c>
      <c r="F176" s="18" t="n">
        <v>710585.01</v>
      </c>
      <c r="G176" s="18" t="n">
        <v>504170</v>
      </c>
      <c r="H176" s="18" t="n">
        <v>499090</v>
      </c>
      <c r="I176" s="18" t="n">
        <v>501980</v>
      </c>
      <c r="J176" s="18" t="n">
        <v>535185</v>
      </c>
      <c r="K176" s="18" t="n">
        <v>0</v>
      </c>
      <c r="L176" s="18" t="n">
        <v>0</v>
      </c>
      <c r="M176" s="18" t="n">
        <v>0</v>
      </c>
      <c r="N176" s="18" t="n">
        <v>0</v>
      </c>
      <c r="O176" s="18" t="n">
        <v>0</v>
      </c>
      <c r="P176" s="18" t="n">
        <v>0</v>
      </c>
      <c r="Q176" s="18" t="n">
        <v>0</v>
      </c>
      <c r="R176" s="18" t="n">
        <v>0</v>
      </c>
      <c r="S176" s="36" t="str">
        <f aca="false">IF(R176&lt;&gt;0,R176/N176,"-")</f>
        <v>-</v>
      </c>
      <c r="T176" s="18"/>
      <c r="U176" s="19" t="str">
        <f aca="false">IF(K176="-","   ",IF((G176-K176)&gt;=0,"ok","esgoto maior"))</f>
        <v>ok</v>
      </c>
      <c r="V176" s="20" t="n">
        <f aca="false">(D176-C176)/C176</f>
        <v>-0.0517924914290551</v>
      </c>
      <c r="W176" s="20" t="n">
        <f aca="false">(E176-D176)/D176</f>
        <v>-0.00424056659921438</v>
      </c>
      <c r="X176" s="20" t="n">
        <f aca="false">(F176-E176)/E176</f>
        <v>0.0617949135573719</v>
      </c>
      <c r="Y176" s="20" t="n">
        <f aca="false">AVERAGE(V176:X176)</f>
        <v>0.0019206185097008</v>
      </c>
      <c r="Z176" s="20" t="n">
        <f aca="false">(H176-G176)/G176</f>
        <v>-0.0100759664398913</v>
      </c>
      <c r="AA176" s="20" t="n">
        <f aca="false">(I176-H176)/H176</f>
        <v>0.00579053878058066</v>
      </c>
      <c r="AB176" s="20" t="n">
        <f aca="false">(J176-I176)/I176</f>
        <v>0.066148053707319</v>
      </c>
      <c r="AC176" s="20" t="n">
        <f aca="false">AVERAGE(Z176:AB176)</f>
        <v>0.0206208753493361</v>
      </c>
      <c r="AD176" s="20" t="s">
        <v>18</v>
      </c>
      <c r="AE176" s="20" t="s">
        <v>18</v>
      </c>
      <c r="AF176" s="20" t="s">
        <v>18</v>
      </c>
      <c r="AG176" s="20" t="s">
        <v>18</v>
      </c>
      <c r="AH176" s="22"/>
    </row>
    <row r="177" customFormat="false" ht="12" hidden="false" customHeight="false" outlineLevel="0" collapsed="false">
      <c r="A177" s="16" t="n">
        <v>170</v>
      </c>
      <c r="B177" s="17" t="s">
        <v>187</v>
      </c>
      <c r="C177" s="18" t="n">
        <v>1852380</v>
      </c>
      <c r="D177" s="18" t="n">
        <v>1755640</v>
      </c>
      <c r="E177" s="18" t="n">
        <v>1915370</v>
      </c>
      <c r="F177" s="18" t="n">
        <v>2045510.52</v>
      </c>
      <c r="G177" s="18" t="n">
        <v>1195220</v>
      </c>
      <c r="H177" s="18" t="n">
        <v>1209420</v>
      </c>
      <c r="I177" s="18" t="n">
        <v>1317510</v>
      </c>
      <c r="J177" s="18" t="n">
        <v>1322408</v>
      </c>
      <c r="K177" s="18" t="n">
        <v>0</v>
      </c>
      <c r="L177" s="18" t="n">
        <v>0</v>
      </c>
      <c r="M177" s="18" t="n">
        <v>0</v>
      </c>
      <c r="N177" s="18" t="n">
        <v>11</v>
      </c>
      <c r="O177" s="18" t="n">
        <v>0</v>
      </c>
      <c r="P177" s="18" t="n">
        <v>0</v>
      </c>
      <c r="Q177" s="18" t="n">
        <v>0</v>
      </c>
      <c r="R177" s="18" t="n">
        <v>0</v>
      </c>
      <c r="S177" s="36" t="str">
        <f aca="false">IF(R177&lt;&gt;0,R177/N177,"-")</f>
        <v>-</v>
      </c>
      <c r="T177" s="18"/>
      <c r="U177" s="19" t="str">
        <f aca="false">IF(K177="-","   ",IF((G177-K177)&gt;=0,"ok","esgoto maior"))</f>
        <v>ok</v>
      </c>
      <c r="V177" s="20" t="n">
        <f aca="false">(D177-C177)/C177</f>
        <v>-0.0522247055139874</v>
      </c>
      <c r="W177" s="20" t="n">
        <f aca="false">(E177-D177)/D177</f>
        <v>0.0909810667334989</v>
      </c>
      <c r="X177" s="20" t="n">
        <f aca="false">(F177-E177)/E177</f>
        <v>0.0679453682578301</v>
      </c>
      <c r="Y177" s="20" t="n">
        <f aca="false">AVERAGE(V177:X177)</f>
        <v>0.0355672431591138</v>
      </c>
      <c r="Z177" s="20" t="n">
        <f aca="false">(H177-G177)/G177</f>
        <v>0.0118806579541842</v>
      </c>
      <c r="AA177" s="20" t="n">
        <f aca="false">(I177-H177)/H177</f>
        <v>0.0893734186634916</v>
      </c>
      <c r="AB177" s="20" t="n">
        <f aca="false">(J177-I177)/I177</f>
        <v>0.00371761884160272</v>
      </c>
      <c r="AC177" s="20" t="n">
        <f aca="false">AVERAGE(Z177:AB177)</f>
        <v>0.0349905651530928</v>
      </c>
      <c r="AD177" s="20" t="s">
        <v>18</v>
      </c>
      <c r="AE177" s="20" t="s">
        <v>18</v>
      </c>
      <c r="AF177" s="20" t="s">
        <v>18</v>
      </c>
      <c r="AG177" s="20" t="s">
        <v>18</v>
      </c>
      <c r="AH177" s="22"/>
    </row>
    <row r="178" customFormat="false" ht="12" hidden="false" customHeight="false" outlineLevel="0" collapsed="false">
      <c r="A178" s="16" t="n">
        <v>171</v>
      </c>
      <c r="B178" s="17" t="s">
        <v>188</v>
      </c>
      <c r="C178" s="18" t="n">
        <v>2417740</v>
      </c>
      <c r="D178" s="18" t="n">
        <v>2311200</v>
      </c>
      <c r="E178" s="18" t="n">
        <v>2431800</v>
      </c>
      <c r="F178" s="18" t="n">
        <v>2331276</v>
      </c>
      <c r="G178" s="18" t="n">
        <v>1558620</v>
      </c>
      <c r="H178" s="18" t="n">
        <v>1582740</v>
      </c>
      <c r="I178" s="18" t="n">
        <v>1636010</v>
      </c>
      <c r="J178" s="18" t="n">
        <v>1699744</v>
      </c>
      <c r="K178" s="18" t="n">
        <v>495620</v>
      </c>
      <c r="L178" s="18" t="n">
        <v>507830</v>
      </c>
      <c r="M178" s="18" t="n">
        <v>532290</v>
      </c>
      <c r="N178" s="18" t="n">
        <v>544984</v>
      </c>
      <c r="O178" s="18" t="n">
        <v>495620</v>
      </c>
      <c r="P178" s="18" t="n">
        <v>507830</v>
      </c>
      <c r="Q178" s="18" t="n">
        <v>532290</v>
      </c>
      <c r="R178" s="18" t="n">
        <v>544984</v>
      </c>
      <c r="S178" s="36" t="n">
        <f aca="false">IF(R178&lt;&gt;0,R178/N178,"-")</f>
        <v>1</v>
      </c>
      <c r="T178" s="18"/>
      <c r="U178" s="19" t="str">
        <f aca="false">IF(K178="-","   ",IF((G178-K178)&gt;=0,"ok","esgoto maior"))</f>
        <v>ok</v>
      </c>
      <c r="V178" s="20" t="n">
        <f aca="false">(D178-C178)/C178</f>
        <v>-0.0440659458833456</v>
      </c>
      <c r="W178" s="20" t="n">
        <f aca="false">(E178-D178)/D178</f>
        <v>0.0521806853582554</v>
      </c>
      <c r="X178" s="20" t="n">
        <f aca="false">(F178-E178)/E178</f>
        <v>-0.0413372810264002</v>
      </c>
      <c r="Y178" s="20" t="n">
        <f aca="false">AVERAGE(V178:X178)</f>
        <v>-0.0110741805171635</v>
      </c>
      <c r="Z178" s="20" t="n">
        <f aca="false">(H178-G178)/G178</f>
        <v>0.0154752280863841</v>
      </c>
      <c r="AA178" s="20" t="n">
        <f aca="false">(I178-H178)/H178</f>
        <v>0.0336568229778738</v>
      </c>
      <c r="AB178" s="20" t="n">
        <f aca="false">(J178-I178)/I178</f>
        <v>0.0389569745906199</v>
      </c>
      <c r="AC178" s="20" t="n">
        <f aca="false">AVERAGE(Z178:AB178)</f>
        <v>0.0293630085516259</v>
      </c>
      <c r="AD178" s="20" t="n">
        <f aca="false">(L178-K178)/K178</f>
        <v>0.0246358096929099</v>
      </c>
      <c r="AE178" s="20" t="n">
        <f aca="false">(M178-L178)/L178</f>
        <v>0.0481657247504086</v>
      </c>
      <c r="AF178" s="20" t="n">
        <f aca="false">(N178-M178)/M178</f>
        <v>0.0238479024591858</v>
      </c>
      <c r="AG178" s="20" t="n">
        <f aca="false">AVERAGE(AD178:AF178)</f>
        <v>0.0322164789675014</v>
      </c>
      <c r="AH178" s="22"/>
    </row>
    <row r="179" customFormat="false" ht="12" hidden="false" customHeight="false" outlineLevel="0" collapsed="false">
      <c r="A179" s="16" t="n">
        <v>172</v>
      </c>
      <c r="B179" s="17" t="s">
        <v>189</v>
      </c>
      <c r="C179" s="18" t="n">
        <v>5328530</v>
      </c>
      <c r="D179" s="18" t="n">
        <v>5297720</v>
      </c>
      <c r="E179" s="18" t="n">
        <v>4950120</v>
      </c>
      <c r="F179" s="18" t="n">
        <v>5368777</v>
      </c>
      <c r="G179" s="18" t="n">
        <v>3493080</v>
      </c>
      <c r="H179" s="18" t="n">
        <v>3513530</v>
      </c>
      <c r="I179" s="18" t="n">
        <v>3612580</v>
      </c>
      <c r="J179" s="18" t="n">
        <v>3773736</v>
      </c>
      <c r="K179" s="18" t="n">
        <v>1586560</v>
      </c>
      <c r="L179" s="18" t="n">
        <v>1595550</v>
      </c>
      <c r="M179" s="18" t="n">
        <v>1656020</v>
      </c>
      <c r="N179" s="18" t="n">
        <v>2264967</v>
      </c>
      <c r="O179" s="18" t="n">
        <v>1586560</v>
      </c>
      <c r="P179" s="18" t="n">
        <v>1595550</v>
      </c>
      <c r="Q179" s="18" t="n">
        <v>1656020</v>
      </c>
      <c r="R179" s="18" t="n">
        <v>2264967</v>
      </c>
      <c r="S179" s="36" t="n">
        <f aca="false">IF(R179&lt;&gt;0,R179/N179,"-")</f>
        <v>1</v>
      </c>
      <c r="T179" s="18"/>
      <c r="U179" s="19" t="str">
        <f aca="false">IF(K179="-","   ",IF((G179-K179)&gt;=0,"ok","esgoto maior"))</f>
        <v>ok</v>
      </c>
      <c r="V179" s="20" t="n">
        <f aca="false">(D179-C179)/C179</f>
        <v>-0.00578208248804079</v>
      </c>
      <c r="W179" s="20" t="n">
        <f aca="false">(E179-D179)/D179</f>
        <v>-0.0656131316868389</v>
      </c>
      <c r="X179" s="20" t="n">
        <f aca="false">(F179-E179)/E179</f>
        <v>0.0845751214111981</v>
      </c>
      <c r="Y179" s="20" t="n">
        <f aca="false">AVERAGE(V179:X179)</f>
        <v>0.00439330241210615</v>
      </c>
      <c r="Z179" s="20" t="n">
        <f aca="false">(H179-G179)/G179</f>
        <v>0.00585443219164749</v>
      </c>
      <c r="AA179" s="20" t="n">
        <f aca="false">(I179-H179)/H179</f>
        <v>0.0281910215652065</v>
      </c>
      <c r="AB179" s="20" t="n">
        <f aca="false">(J179-I179)/I179</f>
        <v>0.0446096695436502</v>
      </c>
      <c r="AC179" s="20" t="n">
        <f aca="false">AVERAGE(Z179:AB179)</f>
        <v>0.0262183744335014</v>
      </c>
      <c r="AD179" s="20" t="n">
        <f aca="false">(L179-K179)/K179</f>
        <v>0.00566634731746672</v>
      </c>
      <c r="AE179" s="20" t="n">
        <f aca="false">(M179-L179)/L179</f>
        <v>0.037899157030491</v>
      </c>
      <c r="AF179" s="37" t="n">
        <f aca="false">(N179-M179)/M179</f>
        <v>0.367717177328776</v>
      </c>
      <c r="AG179" s="20" t="n">
        <f aca="false">AVERAGE(AD179:AF179)</f>
        <v>0.137094227225578</v>
      </c>
      <c r="AH179" s="22"/>
    </row>
    <row r="180" customFormat="false" ht="12" hidden="false" customHeight="false" outlineLevel="0" collapsed="false">
      <c r="A180" s="16" t="n">
        <v>173</v>
      </c>
      <c r="B180" s="17" t="s">
        <v>190</v>
      </c>
      <c r="C180" s="18" t="n">
        <v>981400</v>
      </c>
      <c r="D180" s="18" t="n">
        <v>989270</v>
      </c>
      <c r="E180" s="18" t="n">
        <v>999140</v>
      </c>
      <c r="F180" s="18" t="n">
        <v>1052003.9</v>
      </c>
      <c r="G180" s="18" t="n">
        <v>735530</v>
      </c>
      <c r="H180" s="18" t="n">
        <v>748850</v>
      </c>
      <c r="I180" s="18" t="n">
        <v>766030</v>
      </c>
      <c r="J180" s="18" t="n">
        <v>785838</v>
      </c>
      <c r="K180" s="18" t="n">
        <v>715240</v>
      </c>
      <c r="L180" s="18" t="n">
        <v>732960</v>
      </c>
      <c r="M180" s="18" t="n">
        <v>745250</v>
      </c>
      <c r="N180" s="18" t="n">
        <v>756223</v>
      </c>
      <c r="O180" s="18" t="n">
        <v>715240</v>
      </c>
      <c r="P180" s="18" t="n">
        <v>732960</v>
      </c>
      <c r="Q180" s="18" t="n">
        <v>745250</v>
      </c>
      <c r="R180" s="18" t="n">
        <v>756223</v>
      </c>
      <c r="S180" s="36" t="n">
        <f aca="false">IF(R180&lt;&gt;0,R180/N180,"-")</f>
        <v>1</v>
      </c>
      <c r="T180" s="18"/>
      <c r="U180" s="19" t="str">
        <f aca="false">IF(K180="-","   ",IF((G180-K180)&gt;=0,"ok","esgoto maior"))</f>
        <v>ok</v>
      </c>
      <c r="V180" s="20" t="n">
        <f aca="false">(D180-C180)/C180</f>
        <v>0.00801915630731608</v>
      </c>
      <c r="W180" s="20" t="n">
        <f aca="false">(E180-D180)/D180</f>
        <v>0.00997705378713597</v>
      </c>
      <c r="X180" s="20" t="n">
        <f aca="false">(F180-E180)/E180</f>
        <v>0.0529094020857937</v>
      </c>
      <c r="Y180" s="20" t="n">
        <f aca="false">AVERAGE(V180:X180)</f>
        <v>0.0236352040600819</v>
      </c>
      <c r="Z180" s="20" t="n">
        <f aca="false">(H180-G180)/G180</f>
        <v>0.0181093905075252</v>
      </c>
      <c r="AA180" s="20" t="n">
        <f aca="false">(I180-H180)/H180</f>
        <v>0.0229418441610469</v>
      </c>
      <c r="AB180" s="20" t="n">
        <f aca="false">(J180-I180)/I180</f>
        <v>0.0258579951176847</v>
      </c>
      <c r="AC180" s="20" t="n">
        <f aca="false">AVERAGE(Z180:AB180)</f>
        <v>0.0223030765954189</v>
      </c>
      <c r="AD180" s="20" t="n">
        <f aca="false">(L180-K180)/K180</f>
        <v>0.0247749007326212</v>
      </c>
      <c r="AE180" s="20" t="n">
        <f aca="false">(M180-L180)/L180</f>
        <v>0.0167676271556429</v>
      </c>
      <c r="AF180" s="37" t="n">
        <f aca="false">(N180-M180)/M180</f>
        <v>0.0147239181482724</v>
      </c>
      <c r="AG180" s="20" t="n">
        <f aca="false">AVERAGE(AD180:AF180)</f>
        <v>0.0187554820121788</v>
      </c>
      <c r="AH180" s="22"/>
    </row>
    <row r="181" customFormat="false" ht="24" hidden="false" customHeight="false" outlineLevel="0" collapsed="false">
      <c r="A181" s="16" t="n">
        <v>174</v>
      </c>
      <c r="B181" s="17" t="s">
        <v>191</v>
      </c>
      <c r="C181" s="18" t="n">
        <v>2334880</v>
      </c>
      <c r="D181" s="18" t="n">
        <v>2264420</v>
      </c>
      <c r="E181" s="18" t="n">
        <v>2410970</v>
      </c>
      <c r="F181" s="18" t="n">
        <v>2470929</v>
      </c>
      <c r="G181" s="18" t="n">
        <v>1867850</v>
      </c>
      <c r="H181" s="18" t="n">
        <v>1858120</v>
      </c>
      <c r="I181" s="18" t="n">
        <v>1964050</v>
      </c>
      <c r="J181" s="18" t="n">
        <v>2017401</v>
      </c>
      <c r="K181" s="39" t="n">
        <v>0</v>
      </c>
      <c r="L181" s="18" t="n">
        <v>75100</v>
      </c>
      <c r="M181" s="18" t="n">
        <v>248530</v>
      </c>
      <c r="N181" s="18" t="n">
        <v>422253</v>
      </c>
      <c r="O181" s="39" t="n">
        <v>0</v>
      </c>
      <c r="P181" s="18" t="n">
        <v>74200</v>
      </c>
      <c r="Q181" s="18" t="n">
        <v>248530</v>
      </c>
      <c r="R181" s="18" t="n">
        <v>422253</v>
      </c>
      <c r="S181" s="36" t="n">
        <f aca="false">IF(R181&lt;&gt;0,R181/N181,"-")</f>
        <v>1</v>
      </c>
      <c r="T181" s="18"/>
      <c r="U181" s="19" t="str">
        <f aca="false">IF(K181="-","   ",IF((G181-K181)&gt;=0,"ok","esgoto maior"))</f>
        <v>ok</v>
      </c>
      <c r="V181" s="20" t="n">
        <f aca="false">(D181-C181)/C181</f>
        <v>-0.0301771397245255</v>
      </c>
      <c r="W181" s="20" t="n">
        <f aca="false">(E181-D181)/D181</f>
        <v>0.0647185592778725</v>
      </c>
      <c r="X181" s="20" t="n">
        <f aca="false">(F181-E181)/E181</f>
        <v>0.0248692434995043</v>
      </c>
      <c r="Y181" s="20" t="n">
        <f aca="false">AVERAGE(V181:X181)</f>
        <v>0.0198035543509505</v>
      </c>
      <c r="Z181" s="20" t="n">
        <f aca="false">(H181-G181)/G181</f>
        <v>-0.00520919774071794</v>
      </c>
      <c r="AA181" s="20" t="n">
        <f aca="false">(I181-H181)/H181</f>
        <v>0.0570092351408951</v>
      </c>
      <c r="AB181" s="20" t="n">
        <f aca="false">(J181-I181)/I181</f>
        <v>0.0271637687431583</v>
      </c>
      <c r="AC181" s="20" t="n">
        <f aca="false">AVERAGE(Z181:AB181)</f>
        <v>0.0263212687144451</v>
      </c>
      <c r="AD181" s="20" t="s">
        <v>18</v>
      </c>
      <c r="AE181" s="9" t="n">
        <f aca="false">(M181-L181)/L181</f>
        <v>2.30932090545939</v>
      </c>
      <c r="AF181" s="37" t="n">
        <f aca="false">(N181-M181)/M181</f>
        <v>0.699002132539331</v>
      </c>
      <c r="AG181" s="30" t="n">
        <f aca="false">AF181</f>
        <v>0.699002132539331</v>
      </c>
      <c r="AH181" s="22" t="s">
        <v>22</v>
      </c>
    </row>
    <row r="182" customFormat="false" ht="12" hidden="false" customHeight="false" outlineLevel="0" collapsed="false">
      <c r="A182" s="16" t="n">
        <v>175</v>
      </c>
      <c r="B182" s="17" t="s">
        <v>192</v>
      </c>
      <c r="C182" s="18" t="n">
        <v>289640</v>
      </c>
      <c r="D182" s="18" t="n">
        <v>300040</v>
      </c>
      <c r="E182" s="18" t="n">
        <v>278810</v>
      </c>
      <c r="F182" s="18" t="n">
        <v>317787</v>
      </c>
      <c r="G182" s="18" t="n">
        <v>214300</v>
      </c>
      <c r="H182" s="18" t="n">
        <v>219430</v>
      </c>
      <c r="I182" s="18" t="n">
        <v>230900</v>
      </c>
      <c r="J182" s="18" t="n">
        <v>226820</v>
      </c>
      <c r="K182" s="18" t="n">
        <v>0</v>
      </c>
      <c r="L182" s="18" t="n">
        <v>0</v>
      </c>
      <c r="M182" s="18" t="n">
        <v>0</v>
      </c>
      <c r="N182" s="18" t="n">
        <v>0</v>
      </c>
      <c r="O182" s="18" t="n">
        <v>0</v>
      </c>
      <c r="P182" s="18" t="n">
        <v>0</v>
      </c>
      <c r="Q182" s="18" t="n">
        <v>0</v>
      </c>
      <c r="R182" s="18" t="n">
        <v>0</v>
      </c>
      <c r="S182" s="36" t="str">
        <f aca="false">IF(R182&lt;&gt;0,R182/N182,"-")</f>
        <v>-</v>
      </c>
      <c r="T182" s="18"/>
      <c r="U182" s="19" t="str">
        <f aca="false">IF(K182="-","   ",IF((G182-K182)&gt;=0,"ok","esgoto maior"))</f>
        <v>ok</v>
      </c>
      <c r="V182" s="20" t="n">
        <f aca="false">(D182-C182)/C182</f>
        <v>0.0359066427289048</v>
      </c>
      <c r="W182" s="20" t="n">
        <f aca="false">(E182-D182)/D182</f>
        <v>-0.0707572323690175</v>
      </c>
      <c r="X182" s="20" t="n">
        <f aca="false">(F182-E182)/E182</f>
        <v>0.13979771170331</v>
      </c>
      <c r="Y182" s="20" t="n">
        <f aca="false">AVERAGE(V182:X182)</f>
        <v>0.034982374021066</v>
      </c>
      <c r="Z182" s="20" t="n">
        <f aca="false">(H182-G182)/G182</f>
        <v>0.0239384041063929</v>
      </c>
      <c r="AA182" s="20" t="n">
        <f aca="false">(I182-H182)/H182</f>
        <v>0.0522717951055006</v>
      </c>
      <c r="AB182" s="20" t="n">
        <f aca="false">(J182-I182)/I182</f>
        <v>-0.0176699870073625</v>
      </c>
      <c r="AC182" s="20" t="n">
        <f aca="false">AVERAGE(Z182:AB182)</f>
        <v>0.019513404068177</v>
      </c>
      <c r="AD182" s="20" t="s">
        <v>18</v>
      </c>
      <c r="AE182" s="20" t="s">
        <v>18</v>
      </c>
      <c r="AF182" s="37" t="s">
        <v>18</v>
      </c>
      <c r="AG182" s="20" t="s">
        <v>18</v>
      </c>
      <c r="AH182" s="22"/>
    </row>
    <row r="183" customFormat="false" ht="12" hidden="false" customHeight="false" outlineLevel="0" collapsed="false">
      <c r="A183" s="16" t="n">
        <v>176</v>
      </c>
      <c r="B183" s="17" t="s">
        <v>193</v>
      </c>
      <c r="C183" s="18" t="n">
        <v>190100</v>
      </c>
      <c r="D183" s="18" t="n">
        <v>197560</v>
      </c>
      <c r="E183" s="18" t="n">
        <v>202750</v>
      </c>
      <c r="F183" s="18" t="n">
        <v>204535</v>
      </c>
      <c r="G183" s="18" t="n">
        <v>153930</v>
      </c>
      <c r="H183" s="18" t="n">
        <v>155530</v>
      </c>
      <c r="I183" s="18" t="n">
        <v>157840</v>
      </c>
      <c r="J183" s="18" t="n">
        <v>165542</v>
      </c>
      <c r="K183" s="18" t="n">
        <v>0</v>
      </c>
      <c r="L183" s="18" t="n">
        <v>0</v>
      </c>
      <c r="M183" s="18" t="n">
        <v>0</v>
      </c>
      <c r="N183" s="18" t="n">
        <v>0</v>
      </c>
      <c r="O183" s="18" t="n">
        <v>0</v>
      </c>
      <c r="P183" s="18" t="n">
        <v>0</v>
      </c>
      <c r="Q183" s="18" t="n">
        <v>0</v>
      </c>
      <c r="R183" s="18" t="n">
        <v>0</v>
      </c>
      <c r="S183" s="36" t="str">
        <f aca="false">IF(R183&lt;&gt;0,R183/N183,"-")</f>
        <v>-</v>
      </c>
      <c r="T183" s="18"/>
      <c r="U183" s="19" t="str">
        <f aca="false">IF(K183="-","   ",IF((G183-K183)&gt;=0,"ok","esgoto maior"))</f>
        <v>ok</v>
      </c>
      <c r="V183" s="20" t="n">
        <f aca="false">(D183-C183)/C183</f>
        <v>0.039242503945292</v>
      </c>
      <c r="W183" s="20" t="n">
        <f aca="false">(E183-D183)/D183</f>
        <v>0.0262705001012351</v>
      </c>
      <c r="X183" s="20" t="n">
        <f aca="false">(F183-E183)/E183</f>
        <v>0.0088039457459926</v>
      </c>
      <c r="Y183" s="20" t="n">
        <f aca="false">AVERAGE(V183:X183)</f>
        <v>0.0247723165975065</v>
      </c>
      <c r="Z183" s="20" t="n">
        <f aca="false">(H183-G183)/G183</f>
        <v>0.0103943350873774</v>
      </c>
      <c r="AA183" s="20" t="n">
        <f aca="false">(I183-H183)/H183</f>
        <v>0.0148524400437215</v>
      </c>
      <c r="AB183" s="20" t="n">
        <f aca="false">(J183-I183)/I183</f>
        <v>0.048796249366447</v>
      </c>
      <c r="AC183" s="20" t="n">
        <f aca="false">AVERAGE(Z183:AB183)</f>
        <v>0.0246810081658486</v>
      </c>
      <c r="AD183" s="20" t="s">
        <v>18</v>
      </c>
      <c r="AE183" s="20" t="s">
        <v>18</v>
      </c>
      <c r="AF183" s="20" t="s">
        <v>18</v>
      </c>
      <c r="AG183" s="20" t="s">
        <v>18</v>
      </c>
      <c r="AH183" s="22"/>
    </row>
    <row r="184" customFormat="false" ht="12" hidden="false" customHeight="false" outlineLevel="0" collapsed="false">
      <c r="A184" s="16" t="n">
        <v>177</v>
      </c>
      <c r="B184" s="17" t="s">
        <v>194</v>
      </c>
      <c r="C184" s="18" t="n">
        <v>1750710</v>
      </c>
      <c r="D184" s="18" t="n">
        <v>1678200</v>
      </c>
      <c r="E184" s="18" t="n">
        <v>1724620</v>
      </c>
      <c r="F184" s="18" t="n">
        <v>1753759</v>
      </c>
      <c r="G184" s="18" t="n">
        <v>1177040</v>
      </c>
      <c r="H184" s="18" t="n">
        <v>1172930</v>
      </c>
      <c r="I184" s="18" t="n">
        <v>1203340</v>
      </c>
      <c r="J184" s="18" t="n">
        <v>1251186</v>
      </c>
      <c r="K184" s="18" t="n">
        <v>908840</v>
      </c>
      <c r="L184" s="18" t="n">
        <v>903870</v>
      </c>
      <c r="M184" s="18" t="n">
        <v>915000</v>
      </c>
      <c r="N184" s="18" t="n">
        <v>927738</v>
      </c>
      <c r="O184" s="18" t="n">
        <v>908840</v>
      </c>
      <c r="P184" s="18" t="n">
        <v>903870</v>
      </c>
      <c r="Q184" s="18" t="n">
        <v>915000</v>
      </c>
      <c r="R184" s="18" t="n">
        <v>927738</v>
      </c>
      <c r="S184" s="36" t="n">
        <f aca="false">IF(R184&lt;&gt;0,R184/N184,"-")</f>
        <v>1</v>
      </c>
      <c r="T184" s="18"/>
      <c r="U184" s="19" t="str">
        <f aca="false">IF(K184="-","   ",IF((G184-K184)&gt;=0,"ok","esgoto maior"))</f>
        <v>ok</v>
      </c>
      <c r="V184" s="20" t="n">
        <f aca="false">(D184-C184)/C184</f>
        <v>-0.0414174820501397</v>
      </c>
      <c r="W184" s="20" t="n">
        <f aca="false">(E184-D184)/D184</f>
        <v>0.027660588726016</v>
      </c>
      <c r="X184" s="20" t="n">
        <f aca="false">(F184-E184)/E184</f>
        <v>0.0168958959075043</v>
      </c>
      <c r="Y184" s="20" t="n">
        <f aca="false">AVERAGE(V184:X184)</f>
        <v>0.00104633419446019</v>
      </c>
      <c r="Z184" s="20" t="n">
        <f aca="false">(H184-G184)/G184</f>
        <v>-0.00349180996397744</v>
      </c>
      <c r="AA184" s="20" t="n">
        <f aca="false">(I184-H184)/H184</f>
        <v>0.0259265258796348</v>
      </c>
      <c r="AB184" s="20" t="n">
        <f aca="false">(J184-I184)/I184</f>
        <v>0.0397609985540246</v>
      </c>
      <c r="AC184" s="20" t="n">
        <f aca="false">AVERAGE(Z184:AB184)</f>
        <v>0.0207319048232273</v>
      </c>
      <c r="AD184" s="20" t="n">
        <f aca="false">(L184-K184)/K184</f>
        <v>-0.00546850930856917</v>
      </c>
      <c r="AE184" s="20" t="n">
        <f aca="false">(M184-L184)/L184</f>
        <v>0.0123137176806399</v>
      </c>
      <c r="AF184" s="20" t="n">
        <f aca="false">(N184-M184)/M184</f>
        <v>0.0139213114754098</v>
      </c>
      <c r="AG184" s="20" t="n">
        <f aca="false">AVERAGE(AD184:AF184)</f>
        <v>0.00692217328249353</v>
      </c>
      <c r="AH184" s="22"/>
    </row>
    <row r="185" customFormat="false" ht="12" hidden="false" customHeight="false" outlineLevel="0" collapsed="false">
      <c r="A185" s="16" t="n">
        <v>178</v>
      </c>
      <c r="B185" s="17" t="s">
        <v>195</v>
      </c>
      <c r="C185" s="18" t="n">
        <v>159030</v>
      </c>
      <c r="D185" s="18" t="n">
        <v>148240</v>
      </c>
      <c r="E185" s="18" t="n">
        <v>169410</v>
      </c>
      <c r="F185" s="18" t="n">
        <v>169938</v>
      </c>
      <c r="G185" s="18" t="n">
        <v>129810</v>
      </c>
      <c r="H185" s="18" t="n">
        <v>126050</v>
      </c>
      <c r="I185" s="18" t="n">
        <v>137650</v>
      </c>
      <c r="J185" s="18" t="n">
        <v>133186</v>
      </c>
      <c r="K185" s="18" t="n">
        <v>0</v>
      </c>
      <c r="L185" s="18" t="n">
        <v>0</v>
      </c>
      <c r="M185" s="18" t="n">
        <v>0</v>
      </c>
      <c r="N185" s="18" t="n">
        <v>0</v>
      </c>
      <c r="O185" s="18" t="n">
        <v>0</v>
      </c>
      <c r="P185" s="18" t="n">
        <v>0</v>
      </c>
      <c r="Q185" s="18" t="n">
        <v>0</v>
      </c>
      <c r="R185" s="18" t="n">
        <v>0</v>
      </c>
      <c r="S185" s="36" t="str">
        <f aca="false">IF(R185&lt;&gt;0,R185/N185,"-")</f>
        <v>-</v>
      </c>
      <c r="T185" s="18"/>
      <c r="U185" s="19" t="str">
        <f aca="false">IF(K185="-","   ",IF((G185-K185)&gt;=0,"ok","esgoto maior"))</f>
        <v>ok</v>
      </c>
      <c r="V185" s="20" t="n">
        <f aca="false">(D185-C185)/C185</f>
        <v>-0.0678488335534176</v>
      </c>
      <c r="W185" s="20" t="n">
        <f aca="false">(E185-D185)/D185</f>
        <v>0.142808958445764</v>
      </c>
      <c r="X185" s="20" t="n">
        <f aca="false">(F185-E185)/E185</f>
        <v>0.00311669913228263</v>
      </c>
      <c r="Y185" s="20" t="n">
        <f aca="false">AVERAGE(V185:X185)</f>
        <v>0.0260256080082096</v>
      </c>
      <c r="Z185" s="20" t="n">
        <f aca="false">(H185-G185)/G185</f>
        <v>-0.0289654109852862</v>
      </c>
      <c r="AA185" s="20" t="n">
        <f aca="false">(I185-H185)/H185</f>
        <v>0.0920269734232447</v>
      </c>
      <c r="AB185" s="20" t="n">
        <f aca="false">(J185-I185)/I185</f>
        <v>-0.0324300762804214</v>
      </c>
      <c r="AC185" s="20" t="n">
        <f aca="false">AVERAGE(Z185:AB185)</f>
        <v>0.0102104953858457</v>
      </c>
      <c r="AD185" s="20" t="s">
        <v>18</v>
      </c>
      <c r="AE185" s="20" t="s">
        <v>18</v>
      </c>
      <c r="AF185" s="20" t="s">
        <v>18</v>
      </c>
      <c r="AG185" s="20" t="s">
        <v>18</v>
      </c>
      <c r="AH185" s="22"/>
    </row>
    <row r="186" customFormat="false" ht="12" hidden="false" customHeight="false" outlineLevel="0" collapsed="false">
      <c r="A186" s="16" t="n">
        <v>179</v>
      </c>
      <c r="B186" s="17" t="s">
        <v>196</v>
      </c>
      <c r="C186" s="18" t="n">
        <v>3109870</v>
      </c>
      <c r="D186" s="18" t="n">
        <v>2963240</v>
      </c>
      <c r="E186" s="18" t="n">
        <v>2759390</v>
      </c>
      <c r="F186" s="18" t="n">
        <v>2947849.68</v>
      </c>
      <c r="G186" s="18" t="n">
        <v>1928030</v>
      </c>
      <c r="H186" s="18" t="n">
        <v>1886060</v>
      </c>
      <c r="I186" s="18" t="n">
        <v>1951820</v>
      </c>
      <c r="J186" s="18" t="n">
        <v>2029297</v>
      </c>
      <c r="K186" s="18" t="n">
        <v>2156160</v>
      </c>
      <c r="L186" s="18" t="n">
        <v>2152040</v>
      </c>
      <c r="M186" s="18" t="n">
        <v>2245620</v>
      </c>
      <c r="N186" s="18" t="n">
        <v>2329365</v>
      </c>
      <c r="O186" s="18" t="n">
        <v>2156160</v>
      </c>
      <c r="P186" s="18" t="n">
        <v>2152040</v>
      </c>
      <c r="Q186" s="18" t="n">
        <v>2245620</v>
      </c>
      <c r="R186" s="18" t="n">
        <v>2329365</v>
      </c>
      <c r="S186" s="36" t="n">
        <f aca="false">IF(R186&lt;&gt;0,R186/N186,"-")</f>
        <v>1</v>
      </c>
      <c r="T186" s="18"/>
      <c r="U186" s="19" t="str">
        <f aca="false">IF(K186="-","   ",IF((G186-K186)&gt;=0,"ok","esgoto maior"))</f>
        <v>esgoto maior</v>
      </c>
      <c r="V186" s="20" t="n">
        <f aca="false">(D186-C186)/C186</f>
        <v>-0.0471498808631872</v>
      </c>
      <c r="W186" s="20" t="n">
        <f aca="false">(E186-D186)/D186</f>
        <v>-0.0687929428598426</v>
      </c>
      <c r="X186" s="20" t="n">
        <f aca="false">(F186-E186)/E186</f>
        <v>0.0682975875102831</v>
      </c>
      <c r="Y186" s="20" t="n">
        <f aca="false">AVERAGE(V186:X186)</f>
        <v>-0.0158817454042489</v>
      </c>
      <c r="Z186" s="20" t="n">
        <f aca="false">(H186-G186)/G186</f>
        <v>-0.0217683334802882</v>
      </c>
      <c r="AA186" s="20" t="n">
        <f aca="false">(I186-H186)/H186</f>
        <v>0.0348663351112902</v>
      </c>
      <c r="AB186" s="20" t="n">
        <f aca="false">(J186-I186)/I186</f>
        <v>0.0396947464417825</v>
      </c>
      <c r="AC186" s="20" t="n">
        <f aca="false">AVERAGE(Z186:AB186)</f>
        <v>0.0175975826909282</v>
      </c>
      <c r="AD186" s="20" t="n">
        <f aca="false">(L186-K186)/K186</f>
        <v>-0.00191080439299495</v>
      </c>
      <c r="AE186" s="20" t="n">
        <f aca="false">(M186-L186)/L186</f>
        <v>0.0434843218527537</v>
      </c>
      <c r="AF186" s="20" t="n">
        <f aca="false">(N186-M186)/M186</f>
        <v>0.0372925962540412</v>
      </c>
      <c r="AG186" s="20" t="n">
        <f aca="false">AVERAGE(AD186:AF186)</f>
        <v>0.0262887045712666</v>
      </c>
      <c r="AH186" s="22"/>
    </row>
    <row r="187" customFormat="false" ht="12" hidden="false" customHeight="false" outlineLevel="0" collapsed="false">
      <c r="A187" s="16" t="n">
        <v>180</v>
      </c>
      <c r="B187" s="17" t="s">
        <v>197</v>
      </c>
      <c r="C187" s="18" t="n">
        <v>0</v>
      </c>
      <c r="D187" s="18" t="n">
        <v>0</v>
      </c>
      <c r="E187" s="18" t="n">
        <v>0</v>
      </c>
      <c r="F187" s="18" t="n">
        <v>0</v>
      </c>
      <c r="G187" s="18" t="n">
        <v>589520</v>
      </c>
      <c r="H187" s="18" t="n">
        <v>590070</v>
      </c>
      <c r="I187" s="18" t="n">
        <v>616220</v>
      </c>
      <c r="J187" s="18" t="n">
        <v>638670</v>
      </c>
      <c r="K187" s="18" t="n">
        <v>0</v>
      </c>
      <c r="L187" s="18" t="n">
        <v>0</v>
      </c>
      <c r="M187" s="18" t="n">
        <v>0</v>
      </c>
      <c r="N187" s="18" t="n">
        <v>0</v>
      </c>
      <c r="O187" s="18" t="n">
        <v>0</v>
      </c>
      <c r="P187" s="18" t="n">
        <v>0</v>
      </c>
      <c r="Q187" s="18" t="n">
        <v>0</v>
      </c>
      <c r="R187" s="18" t="n">
        <v>0</v>
      </c>
      <c r="S187" s="36" t="str">
        <f aca="false">IF(R187&lt;&gt;0,R187/N187,"-")</f>
        <v>-</v>
      </c>
      <c r="T187" s="18"/>
      <c r="U187" s="19" t="str">
        <f aca="false">IF(K187="-","   ",IF((G187-K187)&gt;=0,"ok","esgoto maior"))</f>
        <v>ok</v>
      </c>
      <c r="V187" s="20" t="s">
        <v>18</v>
      </c>
      <c r="W187" s="20" t="s">
        <v>18</v>
      </c>
      <c r="X187" s="20" t="s">
        <v>18</v>
      </c>
      <c r="Y187" s="20" t="s">
        <v>18</v>
      </c>
      <c r="Z187" s="20" t="n">
        <f aca="false">(H187-G187)/G187</f>
        <v>0.000932962410096349</v>
      </c>
      <c r="AA187" s="20" t="n">
        <f aca="false">(I187-H187)/H187</f>
        <v>0.0443167759757317</v>
      </c>
      <c r="AB187" s="20" t="n">
        <f aca="false">(J187-I187)/I187</f>
        <v>0.0364317938398624</v>
      </c>
      <c r="AC187" s="20" t="n">
        <f aca="false">AVERAGE(Z187:AB187)</f>
        <v>0.0272271774085635</v>
      </c>
      <c r="AD187" s="20" t="s">
        <v>18</v>
      </c>
      <c r="AE187" s="20" t="s">
        <v>18</v>
      </c>
      <c r="AF187" s="20" t="s">
        <v>18</v>
      </c>
      <c r="AG187" s="20" t="s">
        <v>18</v>
      </c>
      <c r="AH187" s="22"/>
    </row>
    <row r="188" customFormat="false" ht="12" hidden="false" customHeight="false" outlineLevel="0" collapsed="false">
      <c r="A188" s="16" t="n">
        <v>181</v>
      </c>
      <c r="B188" s="17" t="s">
        <v>198</v>
      </c>
      <c r="C188" s="18" t="n">
        <v>304500</v>
      </c>
      <c r="D188" s="18" t="n">
        <v>305040</v>
      </c>
      <c r="E188" s="18" t="n">
        <v>292000</v>
      </c>
      <c r="F188" s="18" t="n">
        <v>276358.4</v>
      </c>
      <c r="G188" s="18" t="n">
        <v>212710</v>
      </c>
      <c r="H188" s="18" t="n">
        <v>208410</v>
      </c>
      <c r="I188" s="18" t="n">
        <v>212460</v>
      </c>
      <c r="J188" s="18" t="n">
        <v>208249</v>
      </c>
      <c r="K188" s="18" t="n">
        <v>0</v>
      </c>
      <c r="L188" s="18" t="n">
        <v>0</v>
      </c>
      <c r="M188" s="18" t="n">
        <v>0</v>
      </c>
      <c r="N188" s="18" t="n">
        <v>0</v>
      </c>
      <c r="O188" s="18" t="n">
        <v>0</v>
      </c>
      <c r="P188" s="18" t="n">
        <v>0</v>
      </c>
      <c r="Q188" s="18" t="n">
        <v>0</v>
      </c>
      <c r="R188" s="18" t="n">
        <v>0</v>
      </c>
      <c r="S188" s="36" t="str">
        <f aca="false">IF(R188&lt;&gt;0,R188/N188,"-")</f>
        <v>-</v>
      </c>
      <c r="T188" s="18"/>
      <c r="U188" s="19" t="str">
        <f aca="false">IF(K188="-","   ",IF((G188-K188)&gt;=0,"ok","esgoto maior"))</f>
        <v>ok</v>
      </c>
      <c r="V188" s="20" t="n">
        <f aca="false">(D188-C188)/C188</f>
        <v>0.00177339901477833</v>
      </c>
      <c r="W188" s="20" t="n">
        <f aca="false">(E188-D188)/D188</f>
        <v>-0.042748492001049</v>
      </c>
      <c r="X188" s="20" t="n">
        <f aca="false">(F188-E188)/E188</f>
        <v>-0.0535671232876712</v>
      </c>
      <c r="Y188" s="20" t="n">
        <f aca="false">AVERAGE(V188:X188)</f>
        <v>-0.031514072091314</v>
      </c>
      <c r="Z188" s="20" t="n">
        <f aca="false">(H188-G188)/G188</f>
        <v>-0.0202153166282732</v>
      </c>
      <c r="AA188" s="20" t="n">
        <f aca="false">(I188-H188)/H188</f>
        <v>0.0194328487116741</v>
      </c>
      <c r="AB188" s="20" t="n">
        <f aca="false">(J188-I188)/I188</f>
        <v>-0.0198202014496846</v>
      </c>
      <c r="AC188" s="20" t="n">
        <f aca="false">AVERAGE(Z188:AB188)</f>
        <v>-0.00686755645542793</v>
      </c>
      <c r="AD188" s="20" t="s">
        <v>18</v>
      </c>
      <c r="AE188" s="20" t="s">
        <v>18</v>
      </c>
      <c r="AF188" s="20" t="s">
        <v>18</v>
      </c>
      <c r="AG188" s="20" t="s">
        <v>18</v>
      </c>
      <c r="AH188" s="22"/>
    </row>
    <row r="189" customFormat="false" ht="12" hidden="false" customHeight="false" outlineLevel="0" collapsed="false">
      <c r="A189" s="16" t="n">
        <v>182</v>
      </c>
      <c r="B189" s="17" t="s">
        <v>199</v>
      </c>
      <c r="C189" s="18" t="n">
        <v>13709150</v>
      </c>
      <c r="D189" s="18" t="n">
        <v>14087020</v>
      </c>
      <c r="E189" s="18" t="n">
        <v>14094860</v>
      </c>
      <c r="F189" s="18" t="n">
        <v>13905914.51</v>
      </c>
      <c r="G189" s="18" t="n">
        <v>9410590</v>
      </c>
      <c r="H189" s="18" t="n">
        <v>9443100</v>
      </c>
      <c r="I189" s="18" t="n">
        <v>9920660</v>
      </c>
      <c r="J189" s="18" t="n">
        <v>10260257</v>
      </c>
      <c r="K189" s="18" t="n">
        <v>5765870</v>
      </c>
      <c r="L189" s="18" t="n">
        <v>6080080</v>
      </c>
      <c r="M189" s="18" t="n">
        <v>6649560</v>
      </c>
      <c r="N189" s="18" t="n">
        <v>7619485</v>
      </c>
      <c r="O189" s="18" t="n">
        <v>5765870</v>
      </c>
      <c r="P189" s="18" t="n">
        <v>6080080</v>
      </c>
      <c r="Q189" s="18" t="n">
        <v>6649560</v>
      </c>
      <c r="R189" s="18" t="n">
        <v>7619485</v>
      </c>
      <c r="S189" s="36" t="n">
        <f aca="false">IF(R189&lt;&gt;0,R189/N189,"-")</f>
        <v>1</v>
      </c>
      <c r="T189" s="18"/>
      <c r="U189" s="19" t="str">
        <f aca="false">IF(K189="-","   ",IF((G189-K189)&gt;=0,"ok","esgoto maior"))</f>
        <v>ok</v>
      </c>
      <c r="V189" s="20" t="n">
        <f aca="false">(D189-C189)/C189</f>
        <v>0.0275633427309498</v>
      </c>
      <c r="W189" s="20" t="n">
        <f aca="false">(E189-D189)/D189</f>
        <v>0.000556540702007948</v>
      </c>
      <c r="X189" s="20" t="n">
        <f aca="false">(F189-E189)/E189</f>
        <v>-0.0134052761077443</v>
      </c>
      <c r="Y189" s="20" t="n">
        <f aca="false">AVERAGE(V189:X189)</f>
        <v>0.00490486910840449</v>
      </c>
      <c r="Z189" s="20" t="n">
        <f aca="false">(H189-G189)/G189</f>
        <v>0.00345461867959395</v>
      </c>
      <c r="AA189" s="20" t="n">
        <f aca="false">(I189-H189)/H189</f>
        <v>0.0505723755969968</v>
      </c>
      <c r="AB189" s="20" t="n">
        <f aca="false">(J189-I189)/I189</f>
        <v>0.0342312910632962</v>
      </c>
      <c r="AC189" s="20" t="n">
        <f aca="false">AVERAGE(Z189:AB189)</f>
        <v>0.029419428446629</v>
      </c>
      <c r="AD189" s="20" t="n">
        <f aca="false">(L189-K189)/K189</f>
        <v>0.054494811710982</v>
      </c>
      <c r="AE189" s="20" t="n">
        <f aca="false">(M189-L189)/L189</f>
        <v>0.0936632412731411</v>
      </c>
      <c r="AF189" s="20" t="n">
        <f aca="false">(N189-M189)/M189</f>
        <v>0.145863034546647</v>
      </c>
      <c r="AG189" s="20" t="n">
        <f aca="false">AVERAGE(AD189:AF189)</f>
        <v>0.0980070291769233</v>
      </c>
      <c r="AH189" s="22"/>
    </row>
    <row r="190" customFormat="false" ht="12" hidden="false" customHeight="false" outlineLevel="0" collapsed="false">
      <c r="A190" s="16" t="n">
        <v>183</v>
      </c>
      <c r="B190" s="17" t="s">
        <v>200</v>
      </c>
      <c r="C190" s="18" t="n">
        <v>1240320</v>
      </c>
      <c r="D190" s="18" t="n">
        <v>1151080</v>
      </c>
      <c r="E190" s="18" t="n">
        <v>1102020</v>
      </c>
      <c r="F190" s="18" t="n">
        <v>1122136.5</v>
      </c>
      <c r="G190" s="18" t="n">
        <v>790740</v>
      </c>
      <c r="H190" s="18" t="n">
        <v>769230</v>
      </c>
      <c r="I190" s="18" t="n">
        <v>789220</v>
      </c>
      <c r="J190" s="18" t="n">
        <v>769188</v>
      </c>
      <c r="K190" s="18" t="n">
        <v>747810</v>
      </c>
      <c r="L190" s="18" t="n">
        <v>726820</v>
      </c>
      <c r="M190" s="18" t="n">
        <v>730220</v>
      </c>
      <c r="N190" s="18" t="n">
        <v>714872</v>
      </c>
      <c r="O190" s="18" t="n">
        <v>747810</v>
      </c>
      <c r="P190" s="18" t="n">
        <v>726820</v>
      </c>
      <c r="Q190" s="18" t="n">
        <v>730220</v>
      </c>
      <c r="R190" s="18" t="n">
        <v>714872</v>
      </c>
      <c r="S190" s="36" t="n">
        <f aca="false">IF(R190&lt;&gt;0,R190/N190,"-")</f>
        <v>1</v>
      </c>
      <c r="T190" s="18"/>
      <c r="U190" s="19" t="str">
        <f aca="false">IF(K190="-","   ",IF((G190-K190)&gt;=0,"ok","esgoto maior"))</f>
        <v>ok</v>
      </c>
      <c r="V190" s="20" t="n">
        <f aca="false">(D190-C190)/C190</f>
        <v>-0.0719491744066047</v>
      </c>
      <c r="W190" s="20" t="n">
        <f aca="false">(E190-D190)/D190</f>
        <v>-0.0426208430343677</v>
      </c>
      <c r="X190" s="20" t="n">
        <f aca="false">(F190-E190)/E190</f>
        <v>0.0182542059127784</v>
      </c>
      <c r="Y190" s="20" t="n">
        <f aca="false">AVERAGE(V190:X190)</f>
        <v>-0.032105270509398</v>
      </c>
      <c r="Z190" s="20" t="n">
        <f aca="false">(H190-G190)/G190</f>
        <v>-0.0272023674026861</v>
      </c>
      <c r="AA190" s="20" t="n">
        <f aca="false">(I190-H190)/H190</f>
        <v>0.025987025987026</v>
      </c>
      <c r="AB190" s="20" t="n">
        <f aca="false">(J190-I190)/I190</f>
        <v>-0.0253820227566458</v>
      </c>
      <c r="AC190" s="20" t="n">
        <f aca="false">AVERAGE(Z190:AB190)</f>
        <v>-0.0088657880574353</v>
      </c>
      <c r="AD190" s="20" t="n">
        <f aca="false">(L190-K190)/K190</f>
        <v>-0.0280686270576751</v>
      </c>
      <c r="AE190" s="20" t="n">
        <f aca="false">(M190-L190)/L190</f>
        <v>0.00467791200022014</v>
      </c>
      <c r="AF190" s="20" t="n">
        <f aca="false">(N190-M190)/M190</f>
        <v>-0.0210183232450494</v>
      </c>
      <c r="AG190" s="20" t="n">
        <f aca="false">AVERAGE(AD190:AF190)</f>
        <v>-0.0148030127675015</v>
      </c>
      <c r="AH190" s="22"/>
    </row>
    <row r="191" customFormat="false" ht="12" hidden="false" customHeight="false" outlineLevel="0" collapsed="false">
      <c r="A191" s="16" t="n">
        <v>184</v>
      </c>
      <c r="B191" s="17" t="s">
        <v>201</v>
      </c>
      <c r="C191" s="18" t="n">
        <v>484700</v>
      </c>
      <c r="D191" s="18" t="n">
        <v>463460</v>
      </c>
      <c r="E191" s="18" t="n">
        <v>483950</v>
      </c>
      <c r="F191" s="18" t="n">
        <v>511283</v>
      </c>
      <c r="G191" s="18" t="n">
        <v>357380</v>
      </c>
      <c r="H191" s="18" t="n">
        <v>345290</v>
      </c>
      <c r="I191" s="18" t="n">
        <v>364310</v>
      </c>
      <c r="J191" s="18" t="n">
        <v>381906</v>
      </c>
      <c r="K191" s="18" t="n">
        <v>186400</v>
      </c>
      <c r="L191" s="18" t="n">
        <v>195950</v>
      </c>
      <c r="M191" s="18" t="n">
        <v>203660</v>
      </c>
      <c r="N191" s="18" t="n">
        <v>210509</v>
      </c>
      <c r="O191" s="18" t="n">
        <v>186400</v>
      </c>
      <c r="P191" s="18" t="n">
        <v>195950</v>
      </c>
      <c r="Q191" s="18" t="n">
        <v>203660</v>
      </c>
      <c r="R191" s="18" t="n">
        <v>210509</v>
      </c>
      <c r="S191" s="36" t="n">
        <f aca="false">IF(R191&lt;&gt;0,R191/N191,"-")</f>
        <v>1</v>
      </c>
      <c r="T191" s="18"/>
      <c r="U191" s="19" t="str">
        <f aca="false">IF(K191="-","   ",IF((G191-K191)&gt;=0,"ok","esgoto maior"))</f>
        <v>ok</v>
      </c>
      <c r="V191" s="20" t="n">
        <f aca="false">(D191-C191)/C191</f>
        <v>-0.043820920156798</v>
      </c>
      <c r="W191" s="20" t="n">
        <f aca="false">(E191-D191)/D191</f>
        <v>0.0442109351400337</v>
      </c>
      <c r="X191" s="20" t="n">
        <f aca="false">(F191-E191)/E191</f>
        <v>0.0564789751007335</v>
      </c>
      <c r="Y191" s="20" t="n">
        <f aca="false">AVERAGE(V191:X191)</f>
        <v>0.0189563300279897</v>
      </c>
      <c r="Z191" s="20" t="n">
        <f aca="false">(H191-G191)/G191</f>
        <v>-0.0338295371873076</v>
      </c>
      <c r="AA191" s="20" t="n">
        <f aca="false">(I191-H191)/H191</f>
        <v>0.0550841321787483</v>
      </c>
      <c r="AB191" s="20" t="n">
        <f aca="false">(J191-I191)/I191</f>
        <v>0.0482995251296972</v>
      </c>
      <c r="AC191" s="20" t="n">
        <f aca="false">AVERAGE(Z191:AB191)</f>
        <v>0.023184706707046</v>
      </c>
      <c r="AD191" s="20" t="n">
        <f aca="false">(L191-K191)/K191</f>
        <v>0.0512339055793991</v>
      </c>
      <c r="AE191" s="20" t="n">
        <f aca="false">(M191-L191)/L191</f>
        <v>0.0393467721357489</v>
      </c>
      <c r="AF191" s="20" t="n">
        <f aca="false">(N191-M191)/M191</f>
        <v>0.0336295787096141</v>
      </c>
      <c r="AG191" s="20" t="n">
        <f aca="false">AVERAGE(AD191:AF191)</f>
        <v>0.041403418808254</v>
      </c>
      <c r="AH191" s="22"/>
    </row>
    <row r="192" customFormat="false" ht="12" hidden="false" customHeight="false" outlineLevel="0" collapsed="false">
      <c r="A192" s="16" t="n">
        <v>185</v>
      </c>
      <c r="B192" s="17" t="s">
        <v>202</v>
      </c>
      <c r="C192" s="18" t="n">
        <v>322610</v>
      </c>
      <c r="D192" s="18" t="n">
        <v>331950</v>
      </c>
      <c r="E192" s="18" t="n">
        <v>334070</v>
      </c>
      <c r="F192" s="18" t="n">
        <v>346372.89</v>
      </c>
      <c r="G192" s="18" t="n">
        <v>254920</v>
      </c>
      <c r="H192" s="18" t="n">
        <v>250600</v>
      </c>
      <c r="I192" s="18" t="n">
        <v>252260</v>
      </c>
      <c r="J192" s="18" t="n">
        <v>260050</v>
      </c>
      <c r="K192" s="18" t="n">
        <v>0</v>
      </c>
      <c r="L192" s="18" t="n">
        <v>0</v>
      </c>
      <c r="M192" s="18" t="n">
        <v>0</v>
      </c>
      <c r="N192" s="18" t="n">
        <v>0</v>
      </c>
      <c r="O192" s="18" t="n">
        <v>0</v>
      </c>
      <c r="P192" s="18" t="n">
        <v>0</v>
      </c>
      <c r="Q192" s="18" t="n">
        <v>0</v>
      </c>
      <c r="R192" s="18" t="n">
        <v>0</v>
      </c>
      <c r="S192" s="36" t="str">
        <f aca="false">IF(R192&lt;&gt;0,R192/N192,"-")</f>
        <v>-</v>
      </c>
      <c r="T192" s="18"/>
      <c r="U192" s="19" t="str">
        <f aca="false">IF(K192="-","   ",IF((G192-K192)&gt;=0,"ok","esgoto maior"))</f>
        <v>ok</v>
      </c>
      <c r="V192" s="20" t="n">
        <f aca="false">(D192-C192)/C192</f>
        <v>0.0289513654257463</v>
      </c>
      <c r="W192" s="20" t="n">
        <f aca="false">(E192-D192)/D192</f>
        <v>0.006386503991565</v>
      </c>
      <c r="X192" s="20" t="n">
        <f aca="false">(F192-E192)/E192</f>
        <v>0.0368272817074266</v>
      </c>
      <c r="Y192" s="20" t="n">
        <f aca="false">AVERAGE(V192:X192)</f>
        <v>0.0240550503749126</v>
      </c>
      <c r="Z192" s="20" t="n">
        <f aca="false">(H192-G192)/G192</f>
        <v>-0.0169464930174172</v>
      </c>
      <c r="AA192" s="20" t="n">
        <f aca="false">(I192-H192)/H192</f>
        <v>0.00662410215482841</v>
      </c>
      <c r="AB192" s="20" t="n">
        <f aca="false">(J192-I192)/I192</f>
        <v>0.0308808372314279</v>
      </c>
      <c r="AC192" s="20" t="n">
        <f aca="false">AVERAGE(Z192:AB192)</f>
        <v>0.00685281545627969</v>
      </c>
      <c r="AD192" s="20" t="s">
        <v>18</v>
      </c>
      <c r="AE192" s="20" t="s">
        <v>18</v>
      </c>
      <c r="AF192" s="20" t="s">
        <v>18</v>
      </c>
      <c r="AG192" s="20" t="s">
        <v>18</v>
      </c>
      <c r="AH192" s="22"/>
    </row>
    <row r="193" customFormat="false" ht="12" hidden="false" customHeight="false" outlineLevel="0" collapsed="false">
      <c r="A193" s="16" t="n">
        <v>186</v>
      </c>
      <c r="B193" s="17" t="s">
        <v>203</v>
      </c>
      <c r="C193" s="18" t="n">
        <v>139430</v>
      </c>
      <c r="D193" s="18" t="n">
        <v>107510</v>
      </c>
      <c r="E193" s="18" t="n">
        <v>104800</v>
      </c>
      <c r="F193" s="18" t="n">
        <v>106577</v>
      </c>
      <c r="G193" s="18" t="n">
        <v>81080</v>
      </c>
      <c r="H193" s="18" t="n">
        <v>79340</v>
      </c>
      <c r="I193" s="18" t="n">
        <v>76160</v>
      </c>
      <c r="J193" s="18" t="n">
        <v>81382</v>
      </c>
      <c r="K193" s="18" t="n">
        <v>0</v>
      </c>
      <c r="L193" s="18" t="n">
        <v>0</v>
      </c>
      <c r="M193" s="18" t="n">
        <v>0</v>
      </c>
      <c r="N193" s="18" t="n">
        <v>0</v>
      </c>
      <c r="O193" s="18" t="n">
        <v>0</v>
      </c>
      <c r="P193" s="18" t="n">
        <v>0</v>
      </c>
      <c r="Q193" s="18" t="n">
        <v>0</v>
      </c>
      <c r="R193" s="18" t="n">
        <v>0</v>
      </c>
      <c r="S193" s="36" t="str">
        <f aca="false">IF(R193&lt;&gt;0,R193/N193,"-")</f>
        <v>-</v>
      </c>
      <c r="T193" s="18"/>
      <c r="U193" s="19" t="str">
        <f aca="false">IF(K193="-","   ",IF((G193-K193)&gt;=0,"ok","esgoto maior"))</f>
        <v>ok</v>
      </c>
      <c r="V193" s="20" t="n">
        <f aca="false">(D193-C193)/C193</f>
        <v>-0.228932080613928</v>
      </c>
      <c r="W193" s="20" t="n">
        <f aca="false">(E193-D193)/D193</f>
        <v>-0.0252069574923263</v>
      </c>
      <c r="X193" s="20" t="n">
        <f aca="false">(F193-E193)/E193</f>
        <v>0.016956106870229</v>
      </c>
      <c r="Y193" s="20" t="n">
        <f aca="false">AVERAGE(V193:X193)</f>
        <v>-0.0790609770786751</v>
      </c>
      <c r="Z193" s="20" t="n">
        <f aca="false">(H193-G193)/G193</f>
        <v>-0.0214602861371485</v>
      </c>
      <c r="AA193" s="20" t="n">
        <f aca="false">(I193-H193)/H193</f>
        <v>-0.0400806654902949</v>
      </c>
      <c r="AB193" s="20" t="n">
        <f aca="false">(J193-I193)/I193</f>
        <v>0.0685661764705882</v>
      </c>
      <c r="AC193" s="20" t="n">
        <f aca="false">AVERAGE(Z193:AB193)</f>
        <v>0.0023417416143816</v>
      </c>
      <c r="AD193" s="20" t="s">
        <v>18</v>
      </c>
      <c r="AE193" s="20" t="s">
        <v>18</v>
      </c>
      <c r="AF193" s="20" t="s">
        <v>18</v>
      </c>
      <c r="AG193" s="20" t="s">
        <v>18</v>
      </c>
      <c r="AH193" s="22"/>
    </row>
    <row r="194" customFormat="false" ht="12" hidden="false" customHeight="false" outlineLevel="0" collapsed="false">
      <c r="A194" s="16" t="n">
        <v>187</v>
      </c>
      <c r="B194" s="17" t="s">
        <v>204</v>
      </c>
      <c r="C194" s="18" t="n">
        <v>320590</v>
      </c>
      <c r="D194" s="18" t="n">
        <v>262820</v>
      </c>
      <c r="E194" s="18" t="n">
        <v>257250</v>
      </c>
      <c r="F194" s="18" t="n">
        <v>266642.5</v>
      </c>
      <c r="G194" s="18" t="n">
        <v>221000</v>
      </c>
      <c r="H194" s="18" t="n">
        <v>219470</v>
      </c>
      <c r="I194" s="18" t="n">
        <v>220270</v>
      </c>
      <c r="J194" s="18" t="n">
        <v>218900</v>
      </c>
      <c r="K194" s="18" t="n">
        <v>0</v>
      </c>
      <c r="L194" s="18" t="n">
        <v>0</v>
      </c>
      <c r="M194" s="18" t="n">
        <v>0</v>
      </c>
      <c r="N194" s="18" t="n">
        <v>0</v>
      </c>
      <c r="O194" s="18" t="n">
        <v>0</v>
      </c>
      <c r="P194" s="18" t="n">
        <v>0</v>
      </c>
      <c r="Q194" s="18" t="n">
        <v>0</v>
      </c>
      <c r="R194" s="18" t="n">
        <v>0</v>
      </c>
      <c r="S194" s="36" t="str">
        <f aca="false">IF(R194&lt;&gt;0,R194/N194,"-")</f>
        <v>-</v>
      </c>
      <c r="T194" s="18"/>
      <c r="U194" s="19" t="str">
        <f aca="false">IF(K194="-","   ",IF((G194-K194)&gt;=0,"ok","esgoto maior"))</f>
        <v>ok</v>
      </c>
      <c r="V194" s="20" t="n">
        <f aca="false">(D194-C194)/C194</f>
        <v>-0.180199008078855</v>
      </c>
      <c r="W194" s="20" t="n">
        <f aca="false">(E194-D194)/D194</f>
        <v>-0.0211932120843163</v>
      </c>
      <c r="X194" s="20" t="n">
        <f aca="false">(F194-E194)/E194</f>
        <v>0.036511175898931</v>
      </c>
      <c r="Y194" s="20" t="n">
        <f aca="false">AVERAGE(V194:X194)</f>
        <v>-0.05496034808808</v>
      </c>
      <c r="Z194" s="20" t="n">
        <f aca="false">(H194-G194)/G194</f>
        <v>-0.00692307692307692</v>
      </c>
      <c r="AA194" s="20" t="n">
        <f aca="false">(I194-H194)/H194</f>
        <v>0.00364514512234018</v>
      </c>
      <c r="AB194" s="20" t="n">
        <f aca="false">(J194-I194)/I194</f>
        <v>-0.00621963953330004</v>
      </c>
      <c r="AC194" s="20" t="n">
        <f aca="false">AVERAGE(Z194:AB194)</f>
        <v>-0.00316585711134559</v>
      </c>
      <c r="AD194" s="20" t="s">
        <v>18</v>
      </c>
      <c r="AE194" s="20" t="s">
        <v>18</v>
      </c>
      <c r="AF194" s="20" t="s">
        <v>18</v>
      </c>
      <c r="AG194" s="20" t="s">
        <v>18</v>
      </c>
      <c r="AH194" s="22"/>
    </row>
    <row r="195" customFormat="false" ht="12" hidden="false" customHeight="false" outlineLevel="0" collapsed="false">
      <c r="A195" s="16" t="n">
        <v>188</v>
      </c>
      <c r="B195" s="17" t="s">
        <v>205</v>
      </c>
      <c r="C195" s="18" t="n">
        <v>3126050</v>
      </c>
      <c r="D195" s="18" t="n">
        <v>2840790</v>
      </c>
      <c r="E195" s="18" t="n">
        <v>2850820</v>
      </c>
      <c r="F195" s="18" t="n">
        <v>2999748</v>
      </c>
      <c r="G195" s="18" t="n">
        <v>2073120</v>
      </c>
      <c r="H195" s="18" t="n">
        <v>1996300</v>
      </c>
      <c r="I195" s="18" t="n">
        <v>2039960</v>
      </c>
      <c r="J195" s="18" t="n">
        <v>2087920</v>
      </c>
      <c r="K195" s="18" t="n">
        <v>2088310</v>
      </c>
      <c r="L195" s="18" t="n">
        <v>2037770</v>
      </c>
      <c r="M195" s="18" t="n">
        <v>2071430</v>
      </c>
      <c r="N195" s="18" t="n">
        <v>2136722</v>
      </c>
      <c r="O195" s="18" t="n">
        <v>2087870</v>
      </c>
      <c r="P195" s="18" t="n">
        <v>2037300</v>
      </c>
      <c r="Q195" s="18" t="n">
        <v>2071190</v>
      </c>
      <c r="R195" s="18" t="n">
        <v>2136722</v>
      </c>
      <c r="S195" s="36" t="n">
        <f aca="false">IF(R195&lt;&gt;0,R195/N195,"-")</f>
        <v>1</v>
      </c>
      <c r="T195" s="18"/>
      <c r="U195" s="19" t="str">
        <f aca="false">IF(K195="-","   ",IF((G195-K195)&gt;=0,"ok","esgoto maior"))</f>
        <v>esgoto maior</v>
      </c>
      <c r="V195" s="20" t="n">
        <f aca="false">(D195-C195)/C195</f>
        <v>-0.0912525391468467</v>
      </c>
      <c r="W195" s="20" t="n">
        <f aca="false">(E195-D195)/D195</f>
        <v>0.00353070800727966</v>
      </c>
      <c r="X195" s="20" t="n">
        <f aca="false">(F195-E195)/E195</f>
        <v>0.0522404080229548</v>
      </c>
      <c r="Y195" s="20" t="n">
        <f aca="false">AVERAGE(V195:X195)</f>
        <v>-0.0118271410388707</v>
      </c>
      <c r="Z195" s="20" t="n">
        <f aca="false">(H195-G195)/G195</f>
        <v>-0.0370552597051787</v>
      </c>
      <c r="AA195" s="20" t="n">
        <f aca="false">(I195-H195)/H195</f>
        <v>0.0218704603516506</v>
      </c>
      <c r="AB195" s="20" t="n">
        <f aca="false">(J195-I195)/I195</f>
        <v>0.023510264907155</v>
      </c>
      <c r="AC195" s="20" t="n">
        <f aca="false">AVERAGE(Z195:AB195)</f>
        <v>0.00277515518454231</v>
      </c>
      <c r="AD195" s="20" t="n">
        <f aca="false">(L195-K195)/K195</f>
        <v>-0.0242013877250025</v>
      </c>
      <c r="AE195" s="20" t="n">
        <f aca="false">(M195-L195)/L195</f>
        <v>0.0165180565029418</v>
      </c>
      <c r="AF195" s="20" t="n">
        <f aca="false">(N195-M195)/M195</f>
        <v>0.0315202541239628</v>
      </c>
      <c r="AG195" s="20" t="n">
        <f aca="false">AVERAGE(AD195:AF195)</f>
        <v>0.0079456409673007</v>
      </c>
      <c r="AH195" s="22"/>
    </row>
    <row r="196" customFormat="false" ht="12" hidden="false" customHeight="false" outlineLevel="0" collapsed="false">
      <c r="A196" s="16" t="n">
        <v>189</v>
      </c>
      <c r="B196" s="17" t="s">
        <v>206</v>
      </c>
      <c r="C196" s="18" t="n">
        <v>171860</v>
      </c>
      <c r="D196" s="18" t="n">
        <v>159570</v>
      </c>
      <c r="E196" s="18" t="n">
        <v>163720</v>
      </c>
      <c r="F196" s="18" t="n">
        <v>189629</v>
      </c>
      <c r="G196" s="18" t="n">
        <v>118430</v>
      </c>
      <c r="H196" s="18" t="n">
        <v>120580</v>
      </c>
      <c r="I196" s="18" t="n">
        <v>123190</v>
      </c>
      <c r="J196" s="18" t="n">
        <v>125554</v>
      </c>
      <c r="K196" s="18" t="n">
        <v>0</v>
      </c>
      <c r="L196" s="18" t="n">
        <v>0</v>
      </c>
      <c r="M196" s="18" t="n">
        <v>0</v>
      </c>
      <c r="N196" s="18" t="n">
        <v>0</v>
      </c>
      <c r="O196" s="18" t="n">
        <v>0</v>
      </c>
      <c r="P196" s="18" t="n">
        <v>0</v>
      </c>
      <c r="Q196" s="18" t="n">
        <v>0</v>
      </c>
      <c r="R196" s="18" t="n">
        <v>0</v>
      </c>
      <c r="S196" s="36" t="str">
        <f aca="false">IF(R196&lt;&gt;0,R196/N196,"-")</f>
        <v>-</v>
      </c>
      <c r="T196" s="18"/>
      <c r="U196" s="19" t="str">
        <f aca="false">IF(K196="-","   ",IF((G196-K196)&gt;=0,"ok","esgoto maior"))</f>
        <v>ok</v>
      </c>
      <c r="V196" s="20" t="n">
        <f aca="false">(D196-C196)/C196</f>
        <v>-0.0715116955661585</v>
      </c>
      <c r="W196" s="20" t="n">
        <f aca="false">(E196-D196)/D196</f>
        <v>0.0260073948737231</v>
      </c>
      <c r="X196" s="20" t="n">
        <f aca="false">(F196-E196)/E196</f>
        <v>0.158251893476667</v>
      </c>
      <c r="Y196" s="20" t="n">
        <f aca="false">AVERAGE(V196:X196)</f>
        <v>0.0375825309280774</v>
      </c>
      <c r="Z196" s="20" t="n">
        <f aca="false">(H196-G196)/G196</f>
        <v>0.0181541839061049</v>
      </c>
      <c r="AA196" s="20" t="n">
        <f aca="false">(I196-H196)/H196</f>
        <v>0.0216453806601426</v>
      </c>
      <c r="AB196" s="20" t="n">
        <f aca="false">(J196-I196)/I196</f>
        <v>0.0191898693075737</v>
      </c>
      <c r="AC196" s="20" t="n">
        <f aca="false">AVERAGE(Z196:AB196)</f>
        <v>0.0196631446246071</v>
      </c>
      <c r="AD196" s="20" t="s">
        <v>18</v>
      </c>
      <c r="AE196" s="20" t="s">
        <v>18</v>
      </c>
      <c r="AF196" s="20" t="s">
        <v>18</v>
      </c>
      <c r="AG196" s="20" t="s">
        <v>18</v>
      </c>
      <c r="AH196" s="22"/>
    </row>
    <row r="197" customFormat="false" ht="12" hidden="false" customHeight="false" outlineLevel="0" collapsed="false">
      <c r="A197" s="16" t="n">
        <v>190</v>
      </c>
      <c r="B197" s="17" t="s">
        <v>207</v>
      </c>
      <c r="C197" s="18" t="n">
        <v>516400</v>
      </c>
      <c r="D197" s="18" t="n">
        <v>483350</v>
      </c>
      <c r="E197" s="18" t="n">
        <v>509290</v>
      </c>
      <c r="F197" s="18" t="n">
        <v>511031</v>
      </c>
      <c r="G197" s="18" t="n">
        <v>390550</v>
      </c>
      <c r="H197" s="18" t="n">
        <v>389210</v>
      </c>
      <c r="I197" s="18" t="n">
        <v>389410</v>
      </c>
      <c r="J197" s="18" t="n">
        <v>398848</v>
      </c>
      <c r="K197" s="18" t="n">
        <v>0</v>
      </c>
      <c r="L197" s="18" t="n">
        <v>0</v>
      </c>
      <c r="M197" s="18" t="n">
        <v>0</v>
      </c>
      <c r="N197" s="18" t="n">
        <v>0</v>
      </c>
      <c r="O197" s="18" t="n">
        <v>0</v>
      </c>
      <c r="P197" s="18" t="n">
        <v>0</v>
      </c>
      <c r="Q197" s="18" t="n">
        <v>0</v>
      </c>
      <c r="R197" s="18" t="n">
        <v>0</v>
      </c>
      <c r="S197" s="36" t="str">
        <f aca="false">IF(R197&lt;&gt;0,R197/N197,"-")</f>
        <v>-</v>
      </c>
      <c r="T197" s="18"/>
      <c r="U197" s="19" t="str">
        <f aca="false">IF(K197="-","   ",IF((G197-K197)&gt;=0,"ok","esgoto maior"))</f>
        <v>ok</v>
      </c>
      <c r="V197" s="20" t="n">
        <f aca="false">(D197-C197)/C197</f>
        <v>-0.0640007745933385</v>
      </c>
      <c r="W197" s="20" t="n">
        <f aca="false">(E197-D197)/D197</f>
        <v>0.0536671149270715</v>
      </c>
      <c r="X197" s="20" t="n">
        <f aca="false">(F197-E197)/E197</f>
        <v>0.0034184845569322</v>
      </c>
      <c r="Y197" s="20" t="n">
        <f aca="false">AVERAGE(V197:X197)</f>
        <v>-0.00230505836977827</v>
      </c>
      <c r="Z197" s="20" t="n">
        <f aca="false">(H197-G197)/G197</f>
        <v>-0.00343105876328255</v>
      </c>
      <c r="AA197" s="20" t="n">
        <f aca="false">(I197-H197)/H197</f>
        <v>0.000513861411577298</v>
      </c>
      <c r="AB197" s="20" t="n">
        <f aca="false">(J197-I197)/I197</f>
        <v>0.0242366657250713</v>
      </c>
      <c r="AC197" s="20" t="n">
        <f aca="false">AVERAGE(Z197:AB197)</f>
        <v>0.00710648945778867</v>
      </c>
      <c r="AD197" s="20" t="s">
        <v>18</v>
      </c>
      <c r="AE197" s="20" t="s">
        <v>18</v>
      </c>
      <c r="AF197" s="20" t="s">
        <v>18</v>
      </c>
      <c r="AG197" s="20" t="s">
        <v>18</v>
      </c>
      <c r="AH197" s="22"/>
    </row>
    <row r="198" customFormat="false" ht="12" hidden="false" customHeight="false" outlineLevel="0" collapsed="false">
      <c r="A198" s="16" t="n">
        <v>191</v>
      </c>
      <c r="B198" s="17" t="s">
        <v>208</v>
      </c>
      <c r="C198" s="18" t="n">
        <v>139510</v>
      </c>
      <c r="D198" s="18" t="n">
        <v>138870</v>
      </c>
      <c r="E198" s="18" t="n">
        <v>141720</v>
      </c>
      <c r="F198" s="18" t="n">
        <v>141610</v>
      </c>
      <c r="G198" s="18" t="n">
        <v>114020</v>
      </c>
      <c r="H198" s="18" t="n">
        <v>115590</v>
      </c>
      <c r="I198" s="18" t="n">
        <v>117260</v>
      </c>
      <c r="J198" s="18" t="n">
        <v>117720</v>
      </c>
      <c r="K198" s="18" t="n">
        <v>0</v>
      </c>
      <c r="L198" s="18" t="n">
        <v>0</v>
      </c>
      <c r="M198" s="18" t="n">
        <v>0</v>
      </c>
      <c r="N198" s="18" t="n">
        <v>0</v>
      </c>
      <c r="O198" s="18" t="n">
        <v>0</v>
      </c>
      <c r="P198" s="18" t="n">
        <v>0</v>
      </c>
      <c r="Q198" s="18" t="n">
        <v>0</v>
      </c>
      <c r="R198" s="18" t="n">
        <v>0</v>
      </c>
      <c r="S198" s="36" t="str">
        <f aca="false">IF(R198&lt;&gt;0,R198/N198,"-")</f>
        <v>-</v>
      </c>
      <c r="T198" s="18"/>
      <c r="U198" s="19" t="str">
        <f aca="false">IF(K198="-","   ",IF((G198-K198)&gt;=0,"ok","esgoto maior"))</f>
        <v>ok</v>
      </c>
      <c r="V198" s="20" t="n">
        <f aca="false">(D198-C198)/C198</f>
        <v>-0.00458748476811698</v>
      </c>
      <c r="W198" s="20" t="n">
        <f aca="false">(E198-D198)/D198</f>
        <v>0.0205227910995895</v>
      </c>
      <c r="X198" s="20" t="n">
        <f aca="false">(F198-E198)/E198</f>
        <v>-0.000776178379904036</v>
      </c>
      <c r="Y198" s="20" t="n">
        <f aca="false">AVERAGE(V198:X198)</f>
        <v>0.00505304265052284</v>
      </c>
      <c r="Z198" s="20" t="n">
        <f aca="false">(H198-G198)/G198</f>
        <v>0.0137695141203298</v>
      </c>
      <c r="AA198" s="20" t="n">
        <f aca="false">(I198-H198)/H198</f>
        <v>0.0144476165758284</v>
      </c>
      <c r="AB198" s="20" t="n">
        <f aca="false">(J198-I198)/I198</f>
        <v>0.00392290636193075</v>
      </c>
      <c r="AC198" s="20" t="n">
        <f aca="false">AVERAGE(Z198:AB198)</f>
        <v>0.0107133456860296</v>
      </c>
      <c r="AD198" s="20" t="s">
        <v>18</v>
      </c>
      <c r="AE198" s="20" t="s">
        <v>18</v>
      </c>
      <c r="AF198" s="20" t="s">
        <v>18</v>
      </c>
      <c r="AG198" s="20" t="s">
        <v>18</v>
      </c>
      <c r="AH198" s="22"/>
    </row>
    <row r="199" customFormat="false" ht="12" hidden="false" customHeight="false" outlineLevel="0" collapsed="false">
      <c r="A199" s="16" t="n">
        <v>192</v>
      </c>
      <c r="B199" s="17" t="s">
        <v>209</v>
      </c>
      <c r="C199" s="18" t="n">
        <v>178500</v>
      </c>
      <c r="D199" s="18" t="n">
        <v>165930</v>
      </c>
      <c r="E199" s="18" t="n">
        <v>175180</v>
      </c>
      <c r="F199" s="18" t="n">
        <v>177633</v>
      </c>
      <c r="G199" s="18" t="n">
        <v>139870</v>
      </c>
      <c r="H199" s="18" t="n">
        <v>133420</v>
      </c>
      <c r="I199" s="18" t="n">
        <v>136570</v>
      </c>
      <c r="J199" s="18" t="n">
        <v>140518</v>
      </c>
      <c r="K199" s="18" t="n">
        <v>0</v>
      </c>
      <c r="L199" s="18" t="n">
        <v>0</v>
      </c>
      <c r="M199" s="18" t="n">
        <v>0</v>
      </c>
      <c r="N199" s="18" t="n">
        <v>0</v>
      </c>
      <c r="O199" s="18" t="n">
        <v>0</v>
      </c>
      <c r="P199" s="18" t="n">
        <v>0</v>
      </c>
      <c r="Q199" s="18" t="n">
        <v>0</v>
      </c>
      <c r="R199" s="18" t="n">
        <v>0</v>
      </c>
      <c r="S199" s="36" t="str">
        <f aca="false">IF(R199&lt;&gt;0,R199/N199,"-")</f>
        <v>-</v>
      </c>
      <c r="T199" s="18"/>
      <c r="U199" s="19" t="str">
        <f aca="false">IF(K199="-","   ",IF((G199-K199)&gt;=0,"ok","esgoto maior"))</f>
        <v>ok</v>
      </c>
      <c r="V199" s="20" t="n">
        <f aca="false">(D199-C199)/C199</f>
        <v>-0.0704201680672269</v>
      </c>
      <c r="W199" s="20" t="n">
        <f aca="false">(E199-D199)/D199</f>
        <v>0.0557463990839511</v>
      </c>
      <c r="X199" s="20" t="n">
        <f aca="false">(F199-E199)/E199</f>
        <v>0.0140027400388172</v>
      </c>
      <c r="Y199" s="20" t="n">
        <f aca="false">AVERAGE(V199:X199)</f>
        <v>-0.000223676314819538</v>
      </c>
      <c r="Z199" s="20" t="n">
        <f aca="false">(H199-G199)/G199</f>
        <v>-0.0461142489454493</v>
      </c>
      <c r="AA199" s="20" t="n">
        <f aca="false">(I199-H199)/H199</f>
        <v>0.0236096537250787</v>
      </c>
      <c r="AB199" s="20" t="n">
        <f aca="false">(J199-I199)/I199</f>
        <v>0.0289082521783701</v>
      </c>
      <c r="AC199" s="20" t="n">
        <f aca="false">AVERAGE(Z199:AB199)</f>
        <v>0.00213455231933314</v>
      </c>
      <c r="AD199" s="20" t="s">
        <v>18</v>
      </c>
      <c r="AE199" s="20" t="s">
        <v>18</v>
      </c>
      <c r="AF199" s="20" t="s">
        <v>18</v>
      </c>
      <c r="AG199" s="20" t="s">
        <v>18</v>
      </c>
      <c r="AH199" s="22"/>
    </row>
    <row r="200" customFormat="false" ht="12" hidden="false" customHeight="false" outlineLevel="0" collapsed="false">
      <c r="A200" s="16" t="n">
        <v>193</v>
      </c>
      <c r="B200" s="17" t="s">
        <v>210</v>
      </c>
      <c r="C200" s="18" t="n">
        <v>373310</v>
      </c>
      <c r="D200" s="18" t="n">
        <v>390270</v>
      </c>
      <c r="E200" s="18" t="n">
        <v>404310</v>
      </c>
      <c r="F200" s="18" t="n">
        <v>365564</v>
      </c>
      <c r="G200" s="18" t="n">
        <v>248360</v>
      </c>
      <c r="H200" s="18" t="n">
        <v>247040</v>
      </c>
      <c r="I200" s="18" t="n">
        <v>253550</v>
      </c>
      <c r="J200" s="18" t="n">
        <v>257941</v>
      </c>
      <c r="K200" s="18" t="n">
        <v>0</v>
      </c>
      <c r="L200" s="18" t="n">
        <v>0</v>
      </c>
      <c r="M200" s="18" t="n">
        <v>0</v>
      </c>
      <c r="N200" s="18" t="n">
        <v>0</v>
      </c>
      <c r="O200" s="18" t="n">
        <v>0</v>
      </c>
      <c r="P200" s="18" t="n">
        <v>0</v>
      </c>
      <c r="Q200" s="18" t="n">
        <v>0</v>
      </c>
      <c r="R200" s="18" t="n">
        <v>0</v>
      </c>
      <c r="S200" s="36" t="str">
        <f aca="false">IF(R200&lt;&gt;0,R200/N200,"-")</f>
        <v>-</v>
      </c>
      <c r="T200" s="18"/>
      <c r="U200" s="19" t="str">
        <f aca="false">IF(K200="-","   ",IF((G200-K200)&gt;=0,"ok","esgoto maior"))</f>
        <v>ok</v>
      </c>
      <c r="V200" s="20" t="n">
        <f aca="false">(D200-C200)/C200</f>
        <v>0.0454314108917522</v>
      </c>
      <c r="W200" s="20" t="n">
        <f aca="false">(E200-D200)/D200</f>
        <v>0.0359750941655777</v>
      </c>
      <c r="X200" s="20" t="n">
        <f aca="false">(F200-E200)/E200</f>
        <v>-0.0958324058272118</v>
      </c>
      <c r="Y200" s="20" t="n">
        <f aca="false">AVERAGE(V200:X200)</f>
        <v>-0.00480863358996065</v>
      </c>
      <c r="Z200" s="20" t="n">
        <f aca="false">(H200-G200)/G200</f>
        <v>-0.00531486551779675</v>
      </c>
      <c r="AA200" s="20" t="n">
        <f aca="false">(I200-H200)/H200</f>
        <v>0.0263520077720207</v>
      </c>
      <c r="AB200" s="20" t="n">
        <f aca="false">(J200-I200)/I200</f>
        <v>0.0173180832183001</v>
      </c>
      <c r="AC200" s="20" t="n">
        <f aca="false">AVERAGE(Z200:AB200)</f>
        <v>0.012785075157508</v>
      </c>
      <c r="AD200" s="20" t="s">
        <v>18</v>
      </c>
      <c r="AE200" s="20" t="s">
        <v>18</v>
      </c>
      <c r="AF200" s="20" t="s">
        <v>18</v>
      </c>
      <c r="AG200" s="20" t="s">
        <v>18</v>
      </c>
      <c r="AH200" s="22"/>
    </row>
    <row r="201" customFormat="false" ht="12" hidden="false" customHeight="false" outlineLevel="0" collapsed="false">
      <c r="A201" s="16" t="n">
        <v>194</v>
      </c>
      <c r="B201" s="17" t="s">
        <v>211</v>
      </c>
      <c r="C201" s="18" t="n">
        <v>240020</v>
      </c>
      <c r="D201" s="18" t="n">
        <v>226560</v>
      </c>
      <c r="E201" s="18" t="n">
        <v>231400</v>
      </c>
      <c r="F201" s="18" t="n">
        <v>247252</v>
      </c>
      <c r="G201" s="18" t="n">
        <v>194610</v>
      </c>
      <c r="H201" s="18" t="n">
        <v>191100</v>
      </c>
      <c r="I201" s="18" t="n">
        <v>186890</v>
      </c>
      <c r="J201" s="18" t="n">
        <v>197767</v>
      </c>
      <c r="K201" s="18" t="n">
        <v>0</v>
      </c>
      <c r="L201" s="18" t="n">
        <v>0</v>
      </c>
      <c r="M201" s="18" t="n">
        <v>0</v>
      </c>
      <c r="N201" s="18" t="n">
        <v>0</v>
      </c>
      <c r="O201" s="18" t="n">
        <v>0</v>
      </c>
      <c r="P201" s="18" t="n">
        <v>0</v>
      </c>
      <c r="Q201" s="18" t="n">
        <v>0</v>
      </c>
      <c r="R201" s="18" t="n">
        <v>0</v>
      </c>
      <c r="S201" s="36" t="str">
        <f aca="false">IF(R201&lt;&gt;0,R201/N201,"-")</f>
        <v>-</v>
      </c>
      <c r="T201" s="18"/>
      <c r="U201" s="19" t="str">
        <f aca="false">IF(K201="-","   ",IF((G201-K201)&gt;=0,"ok","esgoto maior"))</f>
        <v>ok</v>
      </c>
      <c r="V201" s="20" t="n">
        <f aca="false">(D201-C201)/C201</f>
        <v>-0.0560786601116574</v>
      </c>
      <c r="W201" s="20" t="n">
        <f aca="false">(E201-D201)/D201</f>
        <v>0.0213629943502825</v>
      </c>
      <c r="X201" s="20" t="n">
        <f aca="false">(F201-E201)/E201</f>
        <v>0.068504753673293</v>
      </c>
      <c r="Y201" s="20" t="n">
        <f aca="false">AVERAGE(V201:X201)</f>
        <v>0.0112630293039727</v>
      </c>
      <c r="Z201" s="20" t="n">
        <f aca="false">(H201-G201)/G201</f>
        <v>-0.0180360721442886</v>
      </c>
      <c r="AA201" s="20" t="n">
        <f aca="false">(I201-H201)/H201</f>
        <v>-0.0220303506017792</v>
      </c>
      <c r="AB201" s="20" t="n">
        <f aca="false">(J201-I201)/I201</f>
        <v>0.0582000107014822</v>
      </c>
      <c r="AC201" s="20" t="n">
        <f aca="false">AVERAGE(Z201:AB201)</f>
        <v>0.00604452931847147</v>
      </c>
      <c r="AD201" s="20" t="s">
        <v>18</v>
      </c>
      <c r="AE201" s="20" t="s">
        <v>18</v>
      </c>
      <c r="AF201" s="20" t="s">
        <v>18</v>
      </c>
      <c r="AG201" s="20" t="s">
        <v>18</v>
      </c>
      <c r="AH201" s="22"/>
    </row>
    <row r="202" customFormat="false" ht="12" hidden="false" customHeight="false" outlineLevel="0" collapsed="false">
      <c r="A202" s="16" t="n">
        <v>195</v>
      </c>
      <c r="B202" s="17" t="s">
        <v>212</v>
      </c>
      <c r="C202" s="18" t="n">
        <v>332090</v>
      </c>
      <c r="D202" s="18" t="n">
        <v>317100</v>
      </c>
      <c r="E202" s="18" t="n">
        <v>323580</v>
      </c>
      <c r="F202" s="18" t="n">
        <v>354279</v>
      </c>
      <c r="G202" s="18" t="n">
        <v>266990</v>
      </c>
      <c r="H202" s="18" t="n">
        <v>270960</v>
      </c>
      <c r="I202" s="18" t="n">
        <v>286950</v>
      </c>
      <c r="J202" s="18" t="n">
        <v>306261</v>
      </c>
      <c r="K202" s="18" t="n">
        <v>0</v>
      </c>
      <c r="L202" s="18" t="n">
        <v>0</v>
      </c>
      <c r="M202" s="18" t="n">
        <v>0</v>
      </c>
      <c r="N202" s="18" t="n">
        <v>0</v>
      </c>
      <c r="O202" s="18" t="n">
        <v>0</v>
      </c>
      <c r="P202" s="18" t="n">
        <v>0</v>
      </c>
      <c r="Q202" s="18" t="n">
        <v>0</v>
      </c>
      <c r="R202" s="18" t="n">
        <v>0</v>
      </c>
      <c r="S202" s="36" t="str">
        <f aca="false">IF(R202&lt;&gt;0,R202/N202,"-")</f>
        <v>-</v>
      </c>
      <c r="T202" s="18"/>
      <c r="U202" s="19" t="str">
        <f aca="false">IF(K202="-","   ",IF((G202-K202)&gt;=0,"ok","esgoto maior"))</f>
        <v>ok</v>
      </c>
      <c r="V202" s="20" t="n">
        <f aca="false">(D202-C202)/C202</f>
        <v>-0.0451383661055738</v>
      </c>
      <c r="W202" s="20" t="n">
        <f aca="false">(E202-D202)/D202</f>
        <v>0.0204351939451277</v>
      </c>
      <c r="X202" s="20" t="n">
        <f aca="false">(F202-E202)/E202</f>
        <v>0.0948729834971259</v>
      </c>
      <c r="Y202" s="20" t="n">
        <f aca="false">AVERAGE(V202:X202)</f>
        <v>0.0233899371122266</v>
      </c>
      <c r="Z202" s="20" t="n">
        <f aca="false">(H202-G202)/G202</f>
        <v>0.0148694707666954</v>
      </c>
      <c r="AA202" s="20" t="n">
        <f aca="false">(I202-H202)/H202</f>
        <v>0.0590124003542958</v>
      </c>
      <c r="AB202" s="20" t="n">
        <f aca="false">(J202-I202)/I202</f>
        <v>0.0672974385781495</v>
      </c>
      <c r="AC202" s="20" t="n">
        <f aca="false">AVERAGE(Z202:AB202)</f>
        <v>0.0470597698997136</v>
      </c>
      <c r="AD202" s="20" t="s">
        <v>18</v>
      </c>
      <c r="AE202" s="20" t="s">
        <v>18</v>
      </c>
      <c r="AF202" s="20" t="s">
        <v>18</v>
      </c>
      <c r="AG202" s="20" t="s">
        <v>18</v>
      </c>
      <c r="AH202" s="22"/>
    </row>
    <row r="203" customFormat="false" ht="12" hidden="false" customHeight="false" outlineLevel="0" collapsed="false">
      <c r="A203" s="16" t="n">
        <v>196</v>
      </c>
      <c r="B203" s="17" t="s">
        <v>213</v>
      </c>
      <c r="C203" s="18" t="n">
        <v>3286080</v>
      </c>
      <c r="D203" s="18" t="n">
        <v>3152360</v>
      </c>
      <c r="E203" s="18" t="n">
        <v>3331340</v>
      </c>
      <c r="F203" s="18" t="n">
        <v>3506444</v>
      </c>
      <c r="G203" s="18" t="n">
        <v>2099740</v>
      </c>
      <c r="H203" s="18" t="n">
        <v>2092840</v>
      </c>
      <c r="I203" s="18" t="n">
        <v>2222560</v>
      </c>
      <c r="J203" s="18" t="n">
        <v>2368628</v>
      </c>
      <c r="K203" s="18" t="n">
        <v>1259390</v>
      </c>
      <c r="L203" s="18" t="n">
        <v>1245630</v>
      </c>
      <c r="M203" s="18" t="n">
        <v>1296480</v>
      </c>
      <c r="N203" s="18" t="n">
        <v>1358929</v>
      </c>
      <c r="O203" s="18" t="n">
        <v>1259390</v>
      </c>
      <c r="P203" s="18" t="n">
        <v>1245630</v>
      </c>
      <c r="Q203" s="18" t="n">
        <v>1296480</v>
      </c>
      <c r="R203" s="18" t="n">
        <v>1358929</v>
      </c>
      <c r="S203" s="36" t="n">
        <f aca="false">IF(R203&lt;&gt;0,R203/N203,"-")</f>
        <v>1</v>
      </c>
      <c r="T203" s="18"/>
      <c r="U203" s="19" t="str">
        <f aca="false">IF(K203="-","   ",IF((G203-K203)&gt;=0,"ok","esgoto maior"))</f>
        <v>ok</v>
      </c>
      <c r="V203" s="20" t="n">
        <f aca="false">(D203-C203)/C203</f>
        <v>-0.0406928620118804</v>
      </c>
      <c r="W203" s="20" t="n">
        <f aca="false">(E203-D203)/D203</f>
        <v>0.0567765102970473</v>
      </c>
      <c r="X203" s="20" t="n">
        <f aca="false">(F203-E203)/E203</f>
        <v>0.0525626324542076</v>
      </c>
      <c r="Y203" s="20" t="n">
        <f aca="false">AVERAGE(V203:X203)</f>
        <v>0.0228820935797915</v>
      </c>
      <c r="Z203" s="20" t="n">
        <f aca="false">(H203-G203)/G203</f>
        <v>-0.00328612113880755</v>
      </c>
      <c r="AA203" s="20" t="n">
        <f aca="false">(I203-H203)/H203</f>
        <v>0.0619827602683434</v>
      </c>
      <c r="AB203" s="20" t="n">
        <f aca="false">(J203-I203)/I203</f>
        <v>0.065720610467209</v>
      </c>
      <c r="AC203" s="20" t="n">
        <f aca="false">AVERAGE(Z203:AB203)</f>
        <v>0.0414724165322483</v>
      </c>
      <c r="AD203" s="20" t="n">
        <f aca="false">(L203-K203)/K203</f>
        <v>-0.0109259244554904</v>
      </c>
      <c r="AE203" s="20" t="n">
        <f aca="false">(M203-L203)/L203</f>
        <v>0.0408227162158908</v>
      </c>
      <c r="AF203" s="20" t="n">
        <f aca="false">(N203-M203)/M203</f>
        <v>0.0481681167468839</v>
      </c>
      <c r="AG203" s="20" t="n">
        <f aca="false">AVERAGE(AD203:AF203)</f>
        <v>0.0260216361690948</v>
      </c>
      <c r="AH203" s="22"/>
    </row>
    <row r="204" customFormat="false" ht="12" hidden="false" customHeight="false" outlineLevel="0" collapsed="false">
      <c r="A204" s="16" t="n">
        <v>197</v>
      </c>
      <c r="B204" s="17" t="s">
        <v>214</v>
      </c>
      <c r="C204" s="18" t="n">
        <v>430580</v>
      </c>
      <c r="D204" s="18" t="n">
        <v>412320</v>
      </c>
      <c r="E204" s="18" t="n">
        <v>386130</v>
      </c>
      <c r="F204" s="18" t="n">
        <v>327431</v>
      </c>
      <c r="G204" s="18" t="n">
        <v>239450</v>
      </c>
      <c r="H204" s="18" t="n">
        <v>244580</v>
      </c>
      <c r="I204" s="18" t="n">
        <v>243960</v>
      </c>
      <c r="J204" s="18" t="n">
        <v>249004</v>
      </c>
      <c r="K204" s="18" t="n">
        <v>0</v>
      </c>
      <c r="L204" s="18" t="n">
        <v>0</v>
      </c>
      <c r="M204" s="18" t="n">
        <v>0</v>
      </c>
      <c r="N204" s="18" t="n">
        <v>5</v>
      </c>
      <c r="O204" s="18" t="n">
        <v>0</v>
      </c>
      <c r="P204" s="18" t="n">
        <v>0</v>
      </c>
      <c r="Q204" s="18" t="n">
        <v>0</v>
      </c>
      <c r="R204" s="18" t="n">
        <v>1</v>
      </c>
      <c r="S204" s="36" t="s">
        <v>18</v>
      </c>
      <c r="T204" s="18"/>
      <c r="U204" s="19" t="str">
        <f aca="false">IF(K204="-","   ",IF((G204-K204)&gt;=0,"ok","esgoto maior"))</f>
        <v>ok</v>
      </c>
      <c r="V204" s="20" t="n">
        <f aca="false">(D204-C204)/C204</f>
        <v>-0.0424079149054763</v>
      </c>
      <c r="W204" s="20" t="n">
        <f aca="false">(E204-D204)/D204</f>
        <v>-0.0635186263096624</v>
      </c>
      <c r="X204" s="20" t="n">
        <f aca="false">(F204-E204)/E204</f>
        <v>-0.152018750161863</v>
      </c>
      <c r="Y204" s="20" t="n">
        <f aca="false">AVERAGE(V204:X204)</f>
        <v>-0.0859817637923338</v>
      </c>
      <c r="Z204" s="20" t="n">
        <f aca="false">(H204-G204)/G204</f>
        <v>0.0214240968887033</v>
      </c>
      <c r="AA204" s="20" t="n">
        <f aca="false">(I204-H204)/H204</f>
        <v>-0.00253495788698994</v>
      </c>
      <c r="AB204" s="20" t="n">
        <f aca="false">(J204-I204)/I204</f>
        <v>0.0206755205771438</v>
      </c>
      <c r="AC204" s="20" t="n">
        <f aca="false">AVERAGE(Z204:AB204)</f>
        <v>0.013188219859619</v>
      </c>
      <c r="AD204" s="20" t="s">
        <v>18</v>
      </c>
      <c r="AE204" s="20" t="s">
        <v>18</v>
      </c>
      <c r="AF204" s="20" t="s">
        <v>18</v>
      </c>
      <c r="AG204" s="20" t="s">
        <v>18</v>
      </c>
      <c r="AH204" s="22"/>
    </row>
    <row r="205" customFormat="false" ht="12" hidden="false" customHeight="false" outlineLevel="0" collapsed="false">
      <c r="A205" s="16" t="n">
        <v>198</v>
      </c>
      <c r="B205" s="17" t="s">
        <v>215</v>
      </c>
      <c r="C205" s="18" t="n">
        <v>317790</v>
      </c>
      <c r="D205" s="18" t="n">
        <v>294940</v>
      </c>
      <c r="E205" s="18" t="n">
        <v>312630</v>
      </c>
      <c r="F205" s="18" t="n">
        <v>328117</v>
      </c>
      <c r="G205" s="18" t="n">
        <v>243720</v>
      </c>
      <c r="H205" s="18" t="n">
        <v>234470</v>
      </c>
      <c r="I205" s="18" t="n">
        <v>243500</v>
      </c>
      <c r="J205" s="18" t="n">
        <v>251901</v>
      </c>
      <c r="K205" s="18" t="n">
        <v>0</v>
      </c>
      <c r="L205" s="18" t="n">
        <v>0</v>
      </c>
      <c r="M205" s="18" t="n">
        <v>0</v>
      </c>
      <c r="N205" s="18" t="n">
        <v>0</v>
      </c>
      <c r="O205" s="18" t="n">
        <v>0</v>
      </c>
      <c r="P205" s="18" t="n">
        <v>0</v>
      </c>
      <c r="Q205" s="18" t="n">
        <v>0</v>
      </c>
      <c r="R205" s="18" t="n">
        <v>0</v>
      </c>
      <c r="S205" s="36" t="str">
        <f aca="false">IF(R205&lt;&gt;0,R205/N205,"-")</f>
        <v>-</v>
      </c>
      <c r="T205" s="18"/>
      <c r="U205" s="19" t="str">
        <f aca="false">IF(K205="-","   ",IF((G205-K205)&gt;=0,"ok","esgoto maior"))</f>
        <v>ok</v>
      </c>
      <c r="V205" s="20" t="n">
        <f aca="false">(D205-C205)/C205</f>
        <v>-0.0719028289121747</v>
      </c>
      <c r="W205" s="20" t="n">
        <f aca="false">(E205-D205)/D205</f>
        <v>0.059978300671323</v>
      </c>
      <c r="X205" s="20" t="n">
        <f aca="false">(F205-E205)/E205</f>
        <v>0.0495377922784122</v>
      </c>
      <c r="Y205" s="20" t="n">
        <f aca="false">AVERAGE(V205:X205)</f>
        <v>0.0125377546791868</v>
      </c>
      <c r="Z205" s="20" t="n">
        <f aca="false">(H205-G205)/G205</f>
        <v>-0.037953389135073</v>
      </c>
      <c r="AA205" s="20" t="n">
        <f aca="false">(I205-H205)/H205</f>
        <v>0.0385123896447307</v>
      </c>
      <c r="AB205" s="20" t="n">
        <f aca="false">(J205-I205)/I205</f>
        <v>0.0345010266940452</v>
      </c>
      <c r="AC205" s="20" t="n">
        <f aca="false">AVERAGE(Z205:AB205)</f>
        <v>0.0116866757345676</v>
      </c>
      <c r="AD205" s="20" t="s">
        <v>18</v>
      </c>
      <c r="AE205" s="20" t="s">
        <v>18</v>
      </c>
      <c r="AF205" s="20" t="s">
        <v>18</v>
      </c>
      <c r="AG205" s="20" t="s">
        <v>18</v>
      </c>
      <c r="AH205" s="22"/>
    </row>
    <row r="206" customFormat="false" ht="12" hidden="false" customHeight="false" outlineLevel="0" collapsed="false">
      <c r="A206" s="16" t="n">
        <v>199</v>
      </c>
      <c r="B206" s="17" t="s">
        <v>216</v>
      </c>
      <c r="C206" s="18" t="n">
        <v>526260</v>
      </c>
      <c r="D206" s="18" t="n">
        <v>485840</v>
      </c>
      <c r="E206" s="18" t="n">
        <v>539610</v>
      </c>
      <c r="F206" s="18" t="n">
        <v>704693</v>
      </c>
      <c r="G206" s="18" t="n">
        <v>326290</v>
      </c>
      <c r="H206" s="18" t="n">
        <v>318040</v>
      </c>
      <c r="I206" s="18" t="n">
        <v>341370</v>
      </c>
      <c r="J206" s="18" t="n">
        <v>352993</v>
      </c>
      <c r="K206" s="18" t="n">
        <v>0</v>
      </c>
      <c r="L206" s="18" t="n">
        <v>0</v>
      </c>
      <c r="M206" s="18" t="n">
        <v>0</v>
      </c>
      <c r="N206" s="18" t="n">
        <v>0</v>
      </c>
      <c r="O206" s="18" t="n">
        <v>0</v>
      </c>
      <c r="P206" s="18" t="n">
        <v>0</v>
      </c>
      <c r="Q206" s="18" t="n">
        <v>0</v>
      </c>
      <c r="R206" s="18" t="n">
        <v>0</v>
      </c>
      <c r="S206" s="36" t="str">
        <f aca="false">IF(R206&lt;&gt;0,R206/N206,"-")</f>
        <v>-</v>
      </c>
      <c r="T206" s="18"/>
      <c r="U206" s="19" t="str">
        <f aca="false">IF(K206="-","   ",IF((G206-K206)&gt;=0,"ok","esgoto maior"))</f>
        <v>ok</v>
      </c>
      <c r="V206" s="20" t="n">
        <f aca="false">(D206-C206)/C206</f>
        <v>-0.0768061414509938</v>
      </c>
      <c r="W206" s="20" t="n">
        <f aca="false">(E206-D206)/D206</f>
        <v>0.110674296064548</v>
      </c>
      <c r="X206" s="20" t="n">
        <f aca="false">(F206-E206)/E206</f>
        <v>0.305930208854543</v>
      </c>
      <c r="Y206" s="20" t="n">
        <f aca="false">AVERAGE(V206:X206)</f>
        <v>0.113266121156032</v>
      </c>
      <c r="Z206" s="20" t="n">
        <f aca="false">(H206-G206)/G206</f>
        <v>-0.0252842563363879</v>
      </c>
      <c r="AA206" s="20" t="n">
        <f aca="false">(I206-H206)/H206</f>
        <v>0.073355552760659</v>
      </c>
      <c r="AB206" s="20" t="n">
        <f aca="false">(J206-I206)/I206</f>
        <v>0.0340481003017254</v>
      </c>
      <c r="AC206" s="20" t="n">
        <f aca="false">AVERAGE(Z206:AB206)</f>
        <v>0.0273731322419989</v>
      </c>
      <c r="AD206" s="20" t="s">
        <v>18</v>
      </c>
      <c r="AE206" s="20" t="s">
        <v>18</v>
      </c>
      <c r="AF206" s="20" t="s">
        <v>18</v>
      </c>
      <c r="AG206" s="20" t="s">
        <v>18</v>
      </c>
      <c r="AH206" s="22"/>
    </row>
    <row r="207" customFormat="false" ht="12" hidden="false" customHeight="false" outlineLevel="0" collapsed="false">
      <c r="A207" s="16" t="n">
        <v>200</v>
      </c>
      <c r="B207" s="17" t="s">
        <v>217</v>
      </c>
      <c r="C207" s="18" t="n">
        <v>91600</v>
      </c>
      <c r="D207" s="18" t="n">
        <v>88940</v>
      </c>
      <c r="E207" s="18" t="n">
        <v>93100</v>
      </c>
      <c r="F207" s="18" t="n">
        <v>93643</v>
      </c>
      <c r="G207" s="18" t="n">
        <v>72580</v>
      </c>
      <c r="H207" s="18" t="n">
        <v>69820</v>
      </c>
      <c r="I207" s="18" t="n">
        <v>70200</v>
      </c>
      <c r="J207" s="18" t="n">
        <v>75352</v>
      </c>
      <c r="K207" s="18" t="n">
        <v>71260</v>
      </c>
      <c r="L207" s="18" t="n">
        <v>70040</v>
      </c>
      <c r="M207" s="18" t="n">
        <v>70440</v>
      </c>
      <c r="N207" s="18" t="n">
        <v>76080</v>
      </c>
      <c r="O207" s="18" t="n">
        <v>71260</v>
      </c>
      <c r="P207" s="18" t="n">
        <v>70040</v>
      </c>
      <c r="Q207" s="18" t="n">
        <v>70440</v>
      </c>
      <c r="R207" s="18" t="n">
        <v>76080</v>
      </c>
      <c r="S207" s="36" t="n">
        <f aca="false">IF(R207&lt;&gt;0,R207/N207,"-")</f>
        <v>1</v>
      </c>
      <c r="T207" s="18"/>
      <c r="U207" s="19" t="str">
        <f aca="false">IF(K207="-","   ",IF((G207-K207)&gt;=0,"ok","esgoto maior"))</f>
        <v>ok</v>
      </c>
      <c r="V207" s="20" t="n">
        <f aca="false">(D207-C207)/C207</f>
        <v>-0.0290393013100437</v>
      </c>
      <c r="W207" s="20" t="n">
        <f aca="false">(E207-D207)/D207</f>
        <v>0.046773105464358</v>
      </c>
      <c r="X207" s="20" t="n">
        <f aca="false">(F207-E207)/E207</f>
        <v>0.00583243823845328</v>
      </c>
      <c r="Y207" s="20" t="n">
        <f aca="false">AVERAGE(V207:X207)</f>
        <v>0.00785541413092253</v>
      </c>
      <c r="Z207" s="20" t="n">
        <f aca="false">(H207-G207)/G207</f>
        <v>-0.0380270046844861</v>
      </c>
      <c r="AA207" s="20" t="n">
        <f aca="false">(I207-H207)/H207</f>
        <v>0.00544256659982813</v>
      </c>
      <c r="AB207" s="20" t="n">
        <f aca="false">(J207-I207)/I207</f>
        <v>0.0733903133903134</v>
      </c>
      <c r="AC207" s="20" t="n">
        <f aca="false">AVERAGE(Z207:AB207)</f>
        <v>0.0136019584352185</v>
      </c>
      <c r="AD207" s="20" t="n">
        <f aca="false">(L207-K207)/K207</f>
        <v>-0.017120404153803</v>
      </c>
      <c r="AE207" s="20" t="n">
        <f aca="false">(M207-L207)/L207</f>
        <v>0.00571102227298686</v>
      </c>
      <c r="AF207" s="20" t="n">
        <f aca="false">(N207-M207)/M207</f>
        <v>0.0800681431005111</v>
      </c>
      <c r="AG207" s="20" t="n">
        <f aca="false">AVERAGE(AD207:AF207)</f>
        <v>0.0228862537398983</v>
      </c>
      <c r="AH207" s="22"/>
    </row>
    <row r="208" customFormat="false" ht="12" hidden="false" customHeight="false" outlineLevel="0" collapsed="false">
      <c r="A208" s="16" t="n">
        <v>201</v>
      </c>
      <c r="B208" s="17" t="s">
        <v>218</v>
      </c>
      <c r="C208" s="18" t="n">
        <v>1902120</v>
      </c>
      <c r="D208" s="18" t="n">
        <v>1888670</v>
      </c>
      <c r="E208" s="18" t="n">
        <v>1964920</v>
      </c>
      <c r="F208" s="18" t="n">
        <v>2070605.8</v>
      </c>
      <c r="G208" s="18" t="n">
        <v>1417080</v>
      </c>
      <c r="H208" s="18" t="n">
        <v>1407000</v>
      </c>
      <c r="I208" s="18" t="n">
        <v>1478230</v>
      </c>
      <c r="J208" s="18" t="n">
        <v>1557675</v>
      </c>
      <c r="K208" s="18" t="n">
        <v>1056420</v>
      </c>
      <c r="L208" s="18" t="n">
        <v>1102570</v>
      </c>
      <c r="M208" s="18" t="n">
        <v>1236060</v>
      </c>
      <c r="N208" s="18" t="n">
        <v>1313653</v>
      </c>
      <c r="O208" s="18" t="n">
        <v>1056420</v>
      </c>
      <c r="P208" s="18" t="n">
        <v>1102570</v>
      </c>
      <c r="Q208" s="18" t="n">
        <v>1236060</v>
      </c>
      <c r="R208" s="18" t="n">
        <v>1313653</v>
      </c>
      <c r="S208" s="36" t="n">
        <f aca="false">IF(R208&lt;&gt;0,R208/N208,"-")</f>
        <v>1</v>
      </c>
      <c r="T208" s="18"/>
      <c r="U208" s="19" t="str">
        <f aca="false">IF(K208="-","   ",IF((G208-K208)&gt;=0,"ok","esgoto maior"))</f>
        <v>ok</v>
      </c>
      <c r="V208" s="20" t="n">
        <f aca="false">(D208-C208)/C208</f>
        <v>-0.00707105755683133</v>
      </c>
      <c r="W208" s="20" t="n">
        <f aca="false">(E208-D208)/D208</f>
        <v>0.0403723254988961</v>
      </c>
      <c r="X208" s="20" t="n">
        <f aca="false">(F208-E208)/E208</f>
        <v>0.0537863119109175</v>
      </c>
      <c r="Y208" s="20" t="n">
        <f aca="false">AVERAGE(V208:X208)</f>
        <v>0.0290291932843274</v>
      </c>
      <c r="Z208" s="20" t="n">
        <f aca="false">(H208-G208)/G208</f>
        <v>-0.00711321873147599</v>
      </c>
      <c r="AA208" s="20" t="n">
        <f aca="false">(I208-H208)/H208</f>
        <v>0.0506254442075338</v>
      </c>
      <c r="AB208" s="20" t="n">
        <f aca="false">(J208-I208)/I208</f>
        <v>0.0537433281695</v>
      </c>
      <c r="AC208" s="20" t="n">
        <f aca="false">AVERAGE(Z208:AB208)</f>
        <v>0.0324185178818526</v>
      </c>
      <c r="AD208" s="20" t="n">
        <f aca="false">(L208-K208)/K208</f>
        <v>0.0436852766891956</v>
      </c>
      <c r="AE208" s="20" t="n">
        <f aca="false">(M208-L208)/L208</f>
        <v>0.121071677988699</v>
      </c>
      <c r="AF208" s="20" t="n">
        <f aca="false">(N208-M208)/M208</f>
        <v>0.0627744607866932</v>
      </c>
      <c r="AG208" s="20" t="n">
        <f aca="false">AVERAGE(AD208:AF208)</f>
        <v>0.0758438051548626</v>
      </c>
      <c r="AH208" s="22"/>
    </row>
    <row r="209" customFormat="false" ht="12" hidden="false" customHeight="false" outlineLevel="0" collapsed="false">
      <c r="A209" s="16" t="n">
        <v>202</v>
      </c>
      <c r="B209" s="17" t="s">
        <v>219</v>
      </c>
      <c r="C209" s="18" t="n">
        <v>157560</v>
      </c>
      <c r="D209" s="18" t="n">
        <v>129510</v>
      </c>
      <c r="E209" s="18" t="n">
        <v>98040</v>
      </c>
      <c r="F209" s="18" t="n">
        <v>101709</v>
      </c>
      <c r="G209" s="18" t="n">
        <v>120740</v>
      </c>
      <c r="H209" s="18" t="n">
        <v>120960</v>
      </c>
      <c r="I209" s="18" t="n">
        <v>127180</v>
      </c>
      <c r="J209" s="18" t="n">
        <v>115244</v>
      </c>
      <c r="K209" s="18" t="n">
        <v>0</v>
      </c>
      <c r="L209" s="18" t="n">
        <v>0</v>
      </c>
      <c r="M209" s="18" t="n">
        <v>0</v>
      </c>
      <c r="N209" s="18" t="n">
        <v>0</v>
      </c>
      <c r="O209" s="18" t="n">
        <v>0</v>
      </c>
      <c r="P209" s="18" t="n">
        <v>0</v>
      </c>
      <c r="Q209" s="18" t="n">
        <v>0</v>
      </c>
      <c r="R209" s="18" t="n">
        <v>0</v>
      </c>
      <c r="S209" s="36" t="str">
        <f aca="false">IF(R209&lt;&gt;0,R209/N209,"-")</f>
        <v>-</v>
      </c>
      <c r="T209" s="18"/>
      <c r="U209" s="19" t="str">
        <f aca="false">IF(K209="-","   ",IF((G209-K209)&gt;=0,"ok","esgoto maior"))</f>
        <v>ok</v>
      </c>
      <c r="V209" s="20" t="n">
        <f aca="false">(D209-C209)/C209</f>
        <v>-0.178027418126428</v>
      </c>
      <c r="W209" s="20" t="n">
        <f aca="false">(E209-D209)/D209</f>
        <v>-0.242992819087329</v>
      </c>
      <c r="X209" s="20" t="n">
        <f aca="false">(F209-E209)/E209</f>
        <v>0.0374235006119951</v>
      </c>
      <c r="Y209" s="20" t="n">
        <f aca="false">AVERAGE(V209:X209)</f>
        <v>-0.127865578867254</v>
      </c>
      <c r="Z209" s="20" t="n">
        <f aca="false">(H209-G209)/G209</f>
        <v>0.00182209706808017</v>
      </c>
      <c r="AA209" s="20" t="n">
        <f aca="false">(I209-H209)/H209</f>
        <v>0.0514219576719577</v>
      </c>
      <c r="AB209" s="20" t="n">
        <f aca="false">(J209-I209)/I209</f>
        <v>-0.0938512344708287</v>
      </c>
      <c r="AC209" s="20" t="n">
        <f aca="false">AVERAGE(Z209:AB209)</f>
        <v>-0.0135357265769303</v>
      </c>
      <c r="AD209" s="20" t="s">
        <v>18</v>
      </c>
      <c r="AE209" s="20" t="s">
        <v>18</v>
      </c>
      <c r="AF209" s="20" t="s">
        <v>18</v>
      </c>
      <c r="AG209" s="20" t="s">
        <v>18</v>
      </c>
      <c r="AH209" s="22"/>
    </row>
    <row r="210" customFormat="false" ht="12" hidden="false" customHeight="false" outlineLevel="0" collapsed="false">
      <c r="A210" s="16" t="n">
        <v>203</v>
      </c>
      <c r="B210" s="17" t="s">
        <v>220</v>
      </c>
      <c r="C210" s="18" t="n">
        <v>1203720</v>
      </c>
      <c r="D210" s="18" t="n">
        <v>1105330</v>
      </c>
      <c r="E210" s="18" t="n">
        <v>1077820</v>
      </c>
      <c r="F210" s="18" t="n">
        <v>1148141</v>
      </c>
      <c r="G210" s="18" t="n">
        <v>790700</v>
      </c>
      <c r="H210" s="18" t="n">
        <v>767470</v>
      </c>
      <c r="I210" s="18" t="n">
        <v>799000</v>
      </c>
      <c r="J210" s="18" t="n">
        <v>815384</v>
      </c>
      <c r="K210" s="18" t="n">
        <v>283960</v>
      </c>
      <c r="L210" s="18" t="n">
        <v>301850</v>
      </c>
      <c r="M210" s="18" t="n">
        <v>364080</v>
      </c>
      <c r="N210" s="18" t="n">
        <v>391764</v>
      </c>
      <c r="O210" s="18" t="n">
        <v>283960</v>
      </c>
      <c r="P210" s="18" t="n">
        <v>301850</v>
      </c>
      <c r="Q210" s="18" t="n">
        <v>364080</v>
      </c>
      <c r="R210" s="18" t="n">
        <v>391764</v>
      </c>
      <c r="S210" s="36" t="n">
        <f aca="false">IF(R210&lt;&gt;0,R210/N210,"-")</f>
        <v>1</v>
      </c>
      <c r="T210" s="18"/>
      <c r="U210" s="19" t="str">
        <f aca="false">IF(K210="-","   ",IF((G210-K210)&gt;=0,"ok","esgoto maior"))</f>
        <v>ok</v>
      </c>
      <c r="V210" s="20" t="n">
        <f aca="false">(D210-C210)/C210</f>
        <v>-0.0817382780048516</v>
      </c>
      <c r="W210" s="20" t="n">
        <f aca="false">(E210-D210)/D210</f>
        <v>-0.0248884948386455</v>
      </c>
      <c r="X210" s="20" t="n">
        <f aca="false">(F210-E210)/E210</f>
        <v>0.0652437327197491</v>
      </c>
      <c r="Y210" s="20" t="n">
        <f aca="false">AVERAGE(V210:X210)</f>
        <v>-0.013794346707916</v>
      </c>
      <c r="Z210" s="20" t="n">
        <f aca="false">(H210-G210)/G210</f>
        <v>-0.0293790312381434</v>
      </c>
      <c r="AA210" s="20" t="n">
        <f aca="false">(I210-H210)/H210</f>
        <v>0.041083039076446</v>
      </c>
      <c r="AB210" s="20" t="n">
        <f aca="false">(J210-I210)/I210</f>
        <v>0.0205056320400501</v>
      </c>
      <c r="AC210" s="20" t="n">
        <f aca="false">AVERAGE(Z210:AB210)</f>
        <v>0.0107365466261175</v>
      </c>
      <c r="AD210" s="20" t="n">
        <f aca="false">(L210-K210)/K210</f>
        <v>0.0630018312438372</v>
      </c>
      <c r="AE210" s="20" t="n">
        <f aca="false">(M210-L210)/L210</f>
        <v>0.206162000993871</v>
      </c>
      <c r="AF210" s="20" t="n">
        <f aca="false">(N210-M210)/M210</f>
        <v>0.0760382333553065</v>
      </c>
      <c r="AG210" s="20" t="n">
        <f aca="false">AVERAGE(AD210:AF210)</f>
        <v>0.115067355197672</v>
      </c>
      <c r="AH210" s="22"/>
    </row>
    <row r="211" customFormat="false" ht="12" hidden="false" customHeight="false" outlineLevel="0" collapsed="false">
      <c r="A211" s="16" t="n">
        <v>204</v>
      </c>
      <c r="B211" s="17" t="s">
        <v>221</v>
      </c>
      <c r="C211" s="18" t="n">
        <v>158480</v>
      </c>
      <c r="D211" s="18" t="n">
        <v>150580</v>
      </c>
      <c r="E211" s="18" t="n">
        <v>166670</v>
      </c>
      <c r="F211" s="18" t="n">
        <v>186782</v>
      </c>
      <c r="G211" s="18" t="n">
        <v>122160</v>
      </c>
      <c r="H211" s="18" t="n">
        <v>121610</v>
      </c>
      <c r="I211" s="18" t="n">
        <v>125440</v>
      </c>
      <c r="J211" s="18" t="n">
        <v>133834</v>
      </c>
      <c r="K211" s="18" t="n">
        <v>0</v>
      </c>
      <c r="L211" s="18" t="n">
        <v>0</v>
      </c>
      <c r="M211" s="18" t="n">
        <v>0</v>
      </c>
      <c r="N211" s="18" t="n">
        <v>0</v>
      </c>
      <c r="O211" s="18" t="n">
        <v>0</v>
      </c>
      <c r="P211" s="18" t="n">
        <v>0</v>
      </c>
      <c r="Q211" s="18" t="n">
        <v>0</v>
      </c>
      <c r="R211" s="18" t="n">
        <v>0</v>
      </c>
      <c r="S211" s="36" t="str">
        <f aca="false">IF(R211&lt;&gt;0,R211/N211,"-")</f>
        <v>-</v>
      </c>
      <c r="T211" s="18"/>
      <c r="U211" s="19" t="str">
        <f aca="false">IF(K211="-","   ",IF((G211-K211)&gt;=0,"ok","esgoto maior"))</f>
        <v>ok</v>
      </c>
      <c r="V211" s="20" t="n">
        <f aca="false">(D211-C211)/C211</f>
        <v>-0.0498485613326603</v>
      </c>
      <c r="W211" s="20" t="n">
        <f aca="false">(E211-D211)/D211</f>
        <v>0.10685349980077</v>
      </c>
      <c r="X211" s="20" t="n">
        <f aca="false">(F211-E211)/E211</f>
        <v>0.120669586608268</v>
      </c>
      <c r="Y211" s="20" t="n">
        <f aca="false">AVERAGE(V211:X211)</f>
        <v>0.059224841692126</v>
      </c>
      <c r="Z211" s="20" t="n">
        <f aca="false">(H211-G211)/G211</f>
        <v>-0.00450229207596595</v>
      </c>
      <c r="AA211" s="20" t="n">
        <f aca="false">(I211-H211)/H211</f>
        <v>0.0314941205492969</v>
      </c>
      <c r="AB211" s="20" t="n">
        <f aca="false">(J211-I211)/I211</f>
        <v>0.0669164540816327</v>
      </c>
      <c r="AC211" s="20" t="n">
        <f aca="false">AVERAGE(Z211:AB211)</f>
        <v>0.0313027608516545</v>
      </c>
      <c r="AD211" s="20" t="s">
        <v>18</v>
      </c>
      <c r="AE211" s="20" t="s">
        <v>18</v>
      </c>
      <c r="AF211" s="20" t="s">
        <v>18</v>
      </c>
      <c r="AG211" s="20" t="s">
        <v>18</v>
      </c>
      <c r="AH211" s="22"/>
    </row>
    <row r="212" customFormat="false" ht="12" hidden="false" customHeight="false" outlineLevel="0" collapsed="false">
      <c r="A212" s="16" t="n">
        <v>205</v>
      </c>
      <c r="B212" s="17" t="s">
        <v>222</v>
      </c>
      <c r="C212" s="18" t="n">
        <v>90980</v>
      </c>
      <c r="D212" s="18" t="n">
        <v>86850</v>
      </c>
      <c r="E212" s="18" t="n">
        <v>86600</v>
      </c>
      <c r="F212" s="18" t="n">
        <v>102414</v>
      </c>
      <c r="G212" s="18" t="n">
        <v>68260</v>
      </c>
      <c r="H212" s="18" t="n">
        <v>66240</v>
      </c>
      <c r="I212" s="18" t="n">
        <v>69440</v>
      </c>
      <c r="J212" s="18" t="n">
        <v>71045</v>
      </c>
      <c r="K212" s="18" t="n">
        <v>0</v>
      </c>
      <c r="L212" s="18" t="n">
        <v>0</v>
      </c>
      <c r="M212" s="18" t="n">
        <v>0</v>
      </c>
      <c r="N212" s="18" t="n">
        <v>0</v>
      </c>
      <c r="O212" s="18" t="n">
        <v>0</v>
      </c>
      <c r="P212" s="18" t="n">
        <v>0</v>
      </c>
      <c r="Q212" s="18" t="n">
        <v>0</v>
      </c>
      <c r="R212" s="18" t="n">
        <v>0</v>
      </c>
      <c r="S212" s="36" t="str">
        <f aca="false">IF(R212&lt;&gt;0,R212/N212,"-")</f>
        <v>-</v>
      </c>
      <c r="T212" s="18"/>
      <c r="U212" s="19" t="str">
        <f aca="false">IF(K212="-","   ",IF((G212-K212)&gt;=0,"ok","esgoto maior"))</f>
        <v>ok</v>
      </c>
      <c r="V212" s="20" t="n">
        <f aca="false">(D212-C212)/C212</f>
        <v>-0.0453945922180699</v>
      </c>
      <c r="W212" s="20" t="n">
        <f aca="false">(E212-D212)/D212</f>
        <v>-0.00287852619458837</v>
      </c>
      <c r="X212" s="20" t="n">
        <f aca="false">(F212-E212)/E212</f>
        <v>0.182609699769053</v>
      </c>
      <c r="Y212" s="20" t="n">
        <f aca="false">AVERAGE(V212:X212)</f>
        <v>0.0447788604521316</v>
      </c>
      <c r="Z212" s="20" t="n">
        <f aca="false">(H212-G212)/G212</f>
        <v>-0.029592733665397</v>
      </c>
      <c r="AA212" s="20" t="n">
        <f aca="false">(I212-H212)/H212</f>
        <v>0.0483091787439614</v>
      </c>
      <c r="AB212" s="20" t="n">
        <f aca="false">(J212-I212)/I212</f>
        <v>0.0231134792626728</v>
      </c>
      <c r="AC212" s="20" t="n">
        <f aca="false">AVERAGE(Z212:AB212)</f>
        <v>0.0139433081137457</v>
      </c>
      <c r="AD212" s="20" t="s">
        <v>18</v>
      </c>
      <c r="AE212" s="20" t="s">
        <v>18</v>
      </c>
      <c r="AF212" s="20" t="s">
        <v>18</v>
      </c>
      <c r="AG212" s="20" t="s">
        <v>18</v>
      </c>
      <c r="AH212" s="22"/>
    </row>
    <row r="213" customFormat="false" ht="12" hidden="false" customHeight="false" outlineLevel="0" collapsed="false">
      <c r="A213" s="16" t="n">
        <v>206</v>
      </c>
      <c r="B213" s="17" t="s">
        <v>223</v>
      </c>
      <c r="C213" s="18" t="n">
        <v>472610</v>
      </c>
      <c r="D213" s="18" t="n">
        <v>441140</v>
      </c>
      <c r="E213" s="18" t="n">
        <v>457970</v>
      </c>
      <c r="F213" s="18" t="n">
        <v>492290</v>
      </c>
      <c r="G213" s="18" t="n">
        <v>358690</v>
      </c>
      <c r="H213" s="18" t="n">
        <v>347840</v>
      </c>
      <c r="I213" s="18" t="n">
        <v>346040</v>
      </c>
      <c r="J213" s="18" t="n">
        <v>367308</v>
      </c>
      <c r="K213" s="18" t="n">
        <v>0</v>
      </c>
      <c r="L213" s="18" t="n">
        <v>0</v>
      </c>
      <c r="M213" s="18" t="n">
        <v>0</v>
      </c>
      <c r="N213" s="18" t="n">
        <v>0</v>
      </c>
      <c r="O213" s="18" t="n">
        <v>0</v>
      </c>
      <c r="P213" s="18" t="n">
        <v>0</v>
      </c>
      <c r="Q213" s="18" t="n">
        <v>0</v>
      </c>
      <c r="R213" s="18" t="n">
        <v>0</v>
      </c>
      <c r="S213" s="36" t="str">
        <f aca="false">IF(R213&lt;&gt;0,R213/N213,"-")</f>
        <v>-</v>
      </c>
      <c r="T213" s="18"/>
      <c r="U213" s="19" t="str">
        <f aca="false">IF(K213="-","   ",IF((G213-K213)&gt;=0,"ok","esgoto maior"))</f>
        <v>ok</v>
      </c>
      <c r="V213" s="20" t="n">
        <f aca="false">(D213-C213)/C213</f>
        <v>-0.0665876727111149</v>
      </c>
      <c r="W213" s="20" t="n">
        <f aca="false">(E213-D213)/D213</f>
        <v>0.0381511538287165</v>
      </c>
      <c r="X213" s="20" t="n">
        <f aca="false">(F213-E213)/E213</f>
        <v>0.0749394065113435</v>
      </c>
      <c r="Y213" s="20" t="n">
        <f aca="false">AVERAGE(V213:X213)</f>
        <v>0.0155009625429817</v>
      </c>
      <c r="Z213" s="20" t="n">
        <f aca="false">(H213-G213)/G213</f>
        <v>-0.0302489614987872</v>
      </c>
      <c r="AA213" s="20" t="n">
        <f aca="false">(I213-H213)/H213</f>
        <v>-0.00517479300827967</v>
      </c>
      <c r="AB213" s="20" t="n">
        <f aca="false">(J213-I213)/I213</f>
        <v>0.0614611027626864</v>
      </c>
      <c r="AC213" s="20" t="n">
        <f aca="false">AVERAGE(Z213:AB213)</f>
        <v>0.00867911608520649</v>
      </c>
      <c r="AD213" s="20" t="s">
        <v>18</v>
      </c>
      <c r="AE213" s="20" t="s">
        <v>18</v>
      </c>
      <c r="AF213" s="20" t="s">
        <v>18</v>
      </c>
      <c r="AG213" s="20" t="s">
        <v>18</v>
      </c>
      <c r="AH213" s="22"/>
    </row>
    <row r="214" customFormat="false" ht="12" hidden="false" customHeight="false" outlineLevel="0" collapsed="false">
      <c r="A214" s="16" t="n">
        <v>207</v>
      </c>
      <c r="B214" s="17" t="s">
        <v>224</v>
      </c>
      <c r="C214" s="18" t="n">
        <v>1118260</v>
      </c>
      <c r="D214" s="18" t="n">
        <v>959020</v>
      </c>
      <c r="E214" s="18" t="n">
        <v>960600</v>
      </c>
      <c r="F214" s="18" t="n">
        <v>1154290.5</v>
      </c>
      <c r="G214" s="18" t="n">
        <v>710350</v>
      </c>
      <c r="H214" s="18" t="n">
        <v>697350</v>
      </c>
      <c r="I214" s="18" t="n">
        <v>718870</v>
      </c>
      <c r="J214" s="18" t="n">
        <v>753882</v>
      </c>
      <c r="K214" s="18" t="n">
        <v>582120</v>
      </c>
      <c r="L214" s="18" t="n">
        <v>584850</v>
      </c>
      <c r="M214" s="18" t="n">
        <v>606260</v>
      </c>
      <c r="N214" s="18" t="n">
        <v>632641</v>
      </c>
      <c r="O214" s="18" t="n">
        <v>582120</v>
      </c>
      <c r="P214" s="18" t="n">
        <v>584850</v>
      </c>
      <c r="Q214" s="18" t="n">
        <v>606260</v>
      </c>
      <c r="R214" s="18" t="n">
        <v>632641</v>
      </c>
      <c r="S214" s="36" t="n">
        <f aca="false">IF(R214&lt;&gt;0,R214/N214,"-")</f>
        <v>1</v>
      </c>
      <c r="T214" s="18"/>
      <c r="U214" s="19" t="str">
        <f aca="false">IF(K214="-","   ",IF((G214-K214)&gt;=0,"ok","esgoto maior"))</f>
        <v>ok</v>
      </c>
      <c r="V214" s="20" t="n">
        <f aca="false">(D214-C214)/C214</f>
        <v>-0.142399799688802</v>
      </c>
      <c r="W214" s="20" t="n">
        <f aca="false">(E214-D214)/D214</f>
        <v>0.00164751517173782</v>
      </c>
      <c r="X214" s="20" t="n">
        <f aca="false">(F214-E214)/E214</f>
        <v>0.201634915677701</v>
      </c>
      <c r="Y214" s="20" t="n">
        <f aca="false">AVERAGE(V214:X214)</f>
        <v>0.020294210386879</v>
      </c>
      <c r="Z214" s="20" t="n">
        <f aca="false">(H214-G214)/G214</f>
        <v>-0.0183008376152601</v>
      </c>
      <c r="AA214" s="20" t="n">
        <f aca="false">(I214-H214)/H214</f>
        <v>0.0308596830859683</v>
      </c>
      <c r="AB214" s="20" t="n">
        <f aca="false">(J214-I214)/I214</f>
        <v>0.0487042163395329</v>
      </c>
      <c r="AC214" s="20" t="n">
        <f aca="false">AVERAGE(Z214:AB214)</f>
        <v>0.0204210206034137</v>
      </c>
      <c r="AD214" s="20" t="n">
        <f aca="false">(L214-K214)/K214</f>
        <v>0.00468975468975469</v>
      </c>
      <c r="AE214" s="20" t="n">
        <f aca="false">(M214-L214)/L214</f>
        <v>0.0366076771821835</v>
      </c>
      <c r="AF214" s="20" t="n">
        <f aca="false">(N214-M214)/M214</f>
        <v>0.043514333784185</v>
      </c>
      <c r="AG214" s="20" t="n">
        <f aca="false">AVERAGE(AD214:AF214)</f>
        <v>0.0282705885520411</v>
      </c>
      <c r="AH214" s="22"/>
    </row>
    <row r="215" customFormat="false" ht="12" hidden="false" customHeight="false" outlineLevel="0" collapsed="false">
      <c r="A215" s="16" t="n">
        <v>208</v>
      </c>
      <c r="B215" s="17" t="s">
        <v>225</v>
      </c>
      <c r="C215" s="18" t="n">
        <v>0</v>
      </c>
      <c r="D215" s="18" t="n">
        <v>0</v>
      </c>
      <c r="E215" s="18" t="n">
        <v>0</v>
      </c>
      <c r="F215" s="18" t="n">
        <v>0</v>
      </c>
      <c r="G215" s="18" t="n">
        <v>243450</v>
      </c>
      <c r="H215" s="18" t="n">
        <v>238830</v>
      </c>
      <c r="I215" s="18" t="n">
        <v>248490</v>
      </c>
      <c r="J215" s="18" t="n">
        <v>242926</v>
      </c>
      <c r="K215" s="18" t="n">
        <v>0</v>
      </c>
      <c r="L215" s="18" t="n">
        <v>0</v>
      </c>
      <c r="M215" s="18" t="n">
        <v>0</v>
      </c>
      <c r="N215" s="18" t="n">
        <v>0</v>
      </c>
      <c r="O215" s="18" t="n">
        <v>0</v>
      </c>
      <c r="P215" s="18" t="n">
        <v>0</v>
      </c>
      <c r="Q215" s="18" t="n">
        <v>0</v>
      </c>
      <c r="R215" s="18" t="n">
        <v>0</v>
      </c>
      <c r="S215" s="36" t="str">
        <f aca="false">IF(R215&lt;&gt;0,R215/N215,"-")</f>
        <v>-</v>
      </c>
      <c r="T215" s="18"/>
      <c r="U215" s="19" t="str">
        <f aca="false">IF(K215="-","   ",IF((G215-K215)&gt;=0,"ok","esgoto maior"))</f>
        <v>ok</v>
      </c>
      <c r="V215" s="20" t="s">
        <v>18</v>
      </c>
      <c r="W215" s="20" t="s">
        <v>18</v>
      </c>
      <c r="X215" s="20" t="s">
        <v>18</v>
      </c>
      <c r="Y215" s="20" t="s">
        <v>18</v>
      </c>
      <c r="Z215" s="20" t="n">
        <f aca="false">(H215-G215)/G215</f>
        <v>-0.018977202711029</v>
      </c>
      <c r="AA215" s="20" t="n">
        <f aca="false">(I215-H215)/H215</f>
        <v>0.0404471800025122</v>
      </c>
      <c r="AB215" s="20" t="n">
        <f aca="false">(J215-I215)/I215</f>
        <v>-0.0223912431083746</v>
      </c>
      <c r="AC215" s="20" t="n">
        <f aca="false">AVERAGE(Z215:AB215)</f>
        <v>-0.000307088605630432</v>
      </c>
      <c r="AD215" s="20" t="s">
        <v>18</v>
      </c>
      <c r="AE215" s="20" t="s">
        <v>18</v>
      </c>
      <c r="AF215" s="20" t="s">
        <v>18</v>
      </c>
      <c r="AG215" s="20" t="s">
        <v>18</v>
      </c>
      <c r="AH215" s="22"/>
    </row>
    <row r="216" customFormat="false" ht="12" hidden="false" customHeight="false" outlineLevel="0" collapsed="false">
      <c r="A216" s="16" t="n">
        <v>209</v>
      </c>
      <c r="B216" s="17" t="s">
        <v>226</v>
      </c>
      <c r="C216" s="18" t="n">
        <v>57310</v>
      </c>
      <c r="D216" s="18" t="n">
        <v>53290</v>
      </c>
      <c r="E216" s="18" t="n">
        <v>61390</v>
      </c>
      <c r="F216" s="18" t="n">
        <v>80662.52</v>
      </c>
      <c r="G216" s="18" t="n">
        <v>34200</v>
      </c>
      <c r="H216" s="18" t="n">
        <v>33660</v>
      </c>
      <c r="I216" s="18" t="n">
        <v>41150</v>
      </c>
      <c r="J216" s="18" t="n">
        <v>42253</v>
      </c>
      <c r="K216" s="18" t="n">
        <v>0</v>
      </c>
      <c r="L216" s="18" t="n">
        <v>0</v>
      </c>
      <c r="M216" s="18" t="n">
        <v>0</v>
      </c>
      <c r="N216" s="18" t="n">
        <v>0</v>
      </c>
      <c r="O216" s="18" t="n">
        <v>0</v>
      </c>
      <c r="P216" s="18" t="n">
        <v>0</v>
      </c>
      <c r="Q216" s="18" t="n">
        <v>0</v>
      </c>
      <c r="R216" s="18" t="n">
        <v>0</v>
      </c>
      <c r="S216" s="36" t="str">
        <f aca="false">IF(R216&lt;&gt;0,R216/N216,"-")</f>
        <v>-</v>
      </c>
      <c r="T216" s="18"/>
      <c r="U216" s="19" t="str">
        <f aca="false">IF(K216="-","   ",IF((G216-K216)&gt;=0,"ok","esgoto maior"))</f>
        <v>ok</v>
      </c>
      <c r="V216" s="20" t="n">
        <f aca="false">(D216-C216)/C216</f>
        <v>-0.0701448263828302</v>
      </c>
      <c r="W216" s="20" t="n">
        <f aca="false">(E216-D216)/D216</f>
        <v>0.151998498780259</v>
      </c>
      <c r="X216" s="20" t="n">
        <f aca="false">(F216-E216)/E216</f>
        <v>0.313935820166151</v>
      </c>
      <c r="Y216" s="20" t="n">
        <f aca="false">AVERAGE(V216:X216)</f>
        <v>0.131929830854527</v>
      </c>
      <c r="Z216" s="20" t="n">
        <f aca="false">(H216-G216)/G216</f>
        <v>-0.0157894736842105</v>
      </c>
      <c r="AA216" s="20" t="n">
        <f aca="false">(I216-H216)/H216</f>
        <v>0.222519310754605</v>
      </c>
      <c r="AB216" s="20" t="n">
        <f aca="false">(J216-I216)/I216</f>
        <v>0.0268043742405832</v>
      </c>
      <c r="AC216" s="20" t="n">
        <f aca="false">AVERAGE(Z216:AB216)</f>
        <v>0.0778447371036592</v>
      </c>
      <c r="AD216" s="20" t="s">
        <v>18</v>
      </c>
      <c r="AE216" s="20" t="s">
        <v>18</v>
      </c>
      <c r="AF216" s="20" t="s">
        <v>18</v>
      </c>
      <c r="AG216" s="20" t="s">
        <v>18</v>
      </c>
      <c r="AH216" s="22"/>
    </row>
    <row r="217" customFormat="false" ht="12" hidden="false" customHeight="false" outlineLevel="0" collapsed="false">
      <c r="A217" s="16" t="n">
        <v>210</v>
      </c>
      <c r="B217" s="17" t="s">
        <v>227</v>
      </c>
      <c r="C217" s="18" t="n">
        <v>228180</v>
      </c>
      <c r="D217" s="18" t="n">
        <v>234440</v>
      </c>
      <c r="E217" s="18" t="n">
        <v>230370</v>
      </c>
      <c r="F217" s="18" t="n">
        <v>225531</v>
      </c>
      <c r="G217" s="18" t="n">
        <v>168610</v>
      </c>
      <c r="H217" s="18" t="n">
        <v>165420</v>
      </c>
      <c r="I217" s="18" t="n">
        <v>175170</v>
      </c>
      <c r="J217" s="18" t="n">
        <v>184006</v>
      </c>
      <c r="K217" s="18" t="n">
        <v>0</v>
      </c>
      <c r="L217" s="18" t="n">
        <v>0</v>
      </c>
      <c r="M217" s="18" t="n">
        <v>0</v>
      </c>
      <c r="N217" s="18" t="n">
        <v>0</v>
      </c>
      <c r="O217" s="18" t="n">
        <v>0</v>
      </c>
      <c r="P217" s="18" t="n">
        <v>0</v>
      </c>
      <c r="Q217" s="18" t="n">
        <v>0</v>
      </c>
      <c r="R217" s="18" t="n">
        <v>0</v>
      </c>
      <c r="S217" s="36" t="str">
        <f aca="false">IF(R217&lt;&gt;0,R217/N217,"-")</f>
        <v>-</v>
      </c>
      <c r="T217" s="18"/>
      <c r="U217" s="19" t="str">
        <f aca="false">IF(K217="-","   ",IF((G217-K217)&gt;=0,"ok","esgoto maior"))</f>
        <v>ok</v>
      </c>
      <c r="V217" s="20" t="n">
        <f aca="false">(D217-C217)/C217</f>
        <v>0.0274344815496538</v>
      </c>
      <c r="W217" s="20" t="n">
        <f aca="false">(E217-D217)/D217</f>
        <v>-0.0173605186828186</v>
      </c>
      <c r="X217" s="20" t="n">
        <f aca="false">(F217-E217)/E217</f>
        <v>-0.0210053392368798</v>
      </c>
      <c r="Y217" s="20" t="n">
        <f aca="false">AVERAGE(V217:X217)</f>
        <v>-0.00364379212334822</v>
      </c>
      <c r="Z217" s="20" t="n">
        <f aca="false">(H217-G217)/G217</f>
        <v>-0.0189193997983512</v>
      </c>
      <c r="AA217" s="20" t="n">
        <f aca="false">(I217-H217)/H217</f>
        <v>0.0589408777656873</v>
      </c>
      <c r="AB217" s="20" t="n">
        <f aca="false">(J217-I217)/I217</f>
        <v>0.0504424273562825</v>
      </c>
      <c r="AC217" s="20" t="n">
        <f aca="false">AVERAGE(Z217:AB217)</f>
        <v>0.0301546351078729</v>
      </c>
      <c r="AD217" s="20" t="s">
        <v>18</v>
      </c>
      <c r="AE217" s="20" t="s">
        <v>18</v>
      </c>
      <c r="AF217" s="20" t="s">
        <v>18</v>
      </c>
      <c r="AG217" s="20" t="s">
        <v>18</v>
      </c>
      <c r="AH217" s="22"/>
    </row>
    <row r="218" customFormat="false" ht="12" hidden="false" customHeight="false" outlineLevel="0" collapsed="false">
      <c r="A218" s="16" t="n">
        <v>211</v>
      </c>
      <c r="B218" s="17" t="s">
        <v>228</v>
      </c>
      <c r="C218" s="18" t="n">
        <v>206090</v>
      </c>
      <c r="D218" s="18" t="n">
        <v>199180</v>
      </c>
      <c r="E218" s="18" t="n">
        <v>207220</v>
      </c>
      <c r="F218" s="18" t="n">
        <v>189078</v>
      </c>
      <c r="G218" s="18" t="n">
        <v>89780</v>
      </c>
      <c r="H218" s="18" t="n">
        <v>90100</v>
      </c>
      <c r="I218" s="18" t="n">
        <v>90890</v>
      </c>
      <c r="J218" s="18" t="n">
        <v>96795</v>
      </c>
      <c r="K218" s="18" t="n">
        <v>0</v>
      </c>
      <c r="L218" s="18" t="n">
        <v>0</v>
      </c>
      <c r="M218" s="18" t="n">
        <v>0</v>
      </c>
      <c r="N218" s="18" t="n">
        <v>0</v>
      </c>
      <c r="O218" s="18" t="n">
        <v>0</v>
      </c>
      <c r="P218" s="18" t="n">
        <v>0</v>
      </c>
      <c r="Q218" s="18" t="n">
        <v>0</v>
      </c>
      <c r="R218" s="18" t="n">
        <v>0</v>
      </c>
      <c r="S218" s="36" t="str">
        <f aca="false">IF(R218&lt;&gt;0,R218/N218,"-")</f>
        <v>-</v>
      </c>
      <c r="T218" s="18"/>
      <c r="U218" s="19" t="str">
        <f aca="false">IF(K218="-","   ",IF((G218-K218)&gt;=0,"ok","esgoto maior"))</f>
        <v>ok</v>
      </c>
      <c r="V218" s="20" t="n">
        <f aca="false">(D218-C218)/C218</f>
        <v>-0.0335290407103693</v>
      </c>
      <c r="W218" s="20" t="n">
        <f aca="false">(E218-D218)/D218</f>
        <v>0.0403654985440305</v>
      </c>
      <c r="X218" s="20" t="n">
        <f aca="false">(F218-E218)/E218</f>
        <v>-0.0875494643374192</v>
      </c>
      <c r="Y218" s="20" t="n">
        <f aca="false">AVERAGE(V218:X218)</f>
        <v>-0.0269043355012526</v>
      </c>
      <c r="Z218" s="20" t="n">
        <f aca="false">(H218-G218)/G218</f>
        <v>0.00356426821118289</v>
      </c>
      <c r="AA218" s="20" t="n">
        <f aca="false">(I218-H218)/H218</f>
        <v>0.00876803551609323</v>
      </c>
      <c r="AB218" s="20" t="n">
        <f aca="false">(J218-I218)/I218</f>
        <v>0.0649686434151172</v>
      </c>
      <c r="AC218" s="20" t="n">
        <f aca="false">AVERAGE(Z218:AB218)</f>
        <v>0.0257669823807978</v>
      </c>
      <c r="AD218" s="20" t="s">
        <v>18</v>
      </c>
      <c r="AE218" s="20" t="s">
        <v>18</v>
      </c>
      <c r="AF218" s="20" t="s">
        <v>18</v>
      </c>
      <c r="AG218" s="20" t="s">
        <v>18</v>
      </c>
      <c r="AH218" s="22"/>
    </row>
    <row r="219" customFormat="false" ht="12" hidden="false" customHeight="false" outlineLevel="0" collapsed="false">
      <c r="A219" s="16" t="n">
        <v>212</v>
      </c>
      <c r="B219" s="17" t="s">
        <v>229</v>
      </c>
      <c r="C219" s="18" t="n">
        <v>362760</v>
      </c>
      <c r="D219" s="18" t="n">
        <v>390200</v>
      </c>
      <c r="E219" s="18" t="n">
        <v>413870</v>
      </c>
      <c r="F219" s="18" t="n">
        <v>414270</v>
      </c>
      <c r="G219" s="18" t="n">
        <v>279750</v>
      </c>
      <c r="H219" s="18" t="n">
        <v>276990</v>
      </c>
      <c r="I219" s="18" t="n">
        <v>277470</v>
      </c>
      <c r="J219" s="18" t="n">
        <v>288415</v>
      </c>
      <c r="K219" s="18" t="n">
        <v>228410</v>
      </c>
      <c r="L219" s="18" t="n">
        <v>226970</v>
      </c>
      <c r="M219" s="39" t="n">
        <v>228873</v>
      </c>
      <c r="N219" s="18" t="n">
        <v>237662</v>
      </c>
      <c r="O219" s="18" t="n">
        <v>0</v>
      </c>
      <c r="P219" s="18" t="n">
        <v>0</v>
      </c>
      <c r="Q219" s="18" t="n">
        <v>0</v>
      </c>
      <c r="R219" s="18" t="n">
        <v>0</v>
      </c>
      <c r="S219" s="36" t="str">
        <f aca="false">IF(R219&lt;&gt;0,R219/N219,"-")</f>
        <v>-</v>
      </c>
      <c r="T219" s="18"/>
      <c r="U219" s="19" t="str">
        <f aca="false">IF(K219="-","   ",IF((G219-K219)&gt;=0,"ok","esgoto maior"))</f>
        <v>ok</v>
      </c>
      <c r="V219" s="20" t="n">
        <f aca="false">(D219-C219)/C219</f>
        <v>0.0756422979380307</v>
      </c>
      <c r="W219" s="20" t="n">
        <f aca="false">(E219-D219)/D219</f>
        <v>0.0606611993849308</v>
      </c>
      <c r="X219" s="20" t="n">
        <f aca="false">(F219-E219)/E219</f>
        <v>0.000966487061154469</v>
      </c>
      <c r="Y219" s="20" t="n">
        <f aca="false">AVERAGE(V219:X219)</f>
        <v>0.045756661461372</v>
      </c>
      <c r="Z219" s="20" t="n">
        <f aca="false">(H219-G219)/G219</f>
        <v>-0.00986595174262735</v>
      </c>
      <c r="AA219" s="20" t="n">
        <f aca="false">(I219-H219)/H219</f>
        <v>0.00173291454565147</v>
      </c>
      <c r="AB219" s="20" t="n">
        <f aca="false">(J219-I219)/I219</f>
        <v>0.039445705842073</v>
      </c>
      <c r="AC219" s="20" t="n">
        <f aca="false">AVERAGE(Z219:AB219)</f>
        <v>0.0104375562150324</v>
      </c>
      <c r="AD219" s="20" t="n">
        <f aca="false">(L219-K219)/K219</f>
        <v>-0.00630445251959196</v>
      </c>
      <c r="AE219" s="20" t="n">
        <f aca="false">(M219-L219)/L219</f>
        <v>0.00838436797814689</v>
      </c>
      <c r="AF219" s="20" t="n">
        <f aca="false">(N219-M219)/M219</f>
        <v>0.0384012094043421</v>
      </c>
      <c r="AG219" s="20" t="n">
        <f aca="false">AVERAGE(AD219:AF219)</f>
        <v>0.0134937082876324</v>
      </c>
      <c r="AH219" s="22"/>
    </row>
    <row r="220" customFormat="false" ht="12" hidden="false" customHeight="false" outlineLevel="0" collapsed="false">
      <c r="A220" s="16" t="n">
        <v>213</v>
      </c>
      <c r="B220" s="17" t="s">
        <v>230</v>
      </c>
      <c r="C220" s="18" t="n">
        <v>272850</v>
      </c>
      <c r="D220" s="18" t="n">
        <v>272830</v>
      </c>
      <c r="E220" s="18" t="n">
        <v>294110</v>
      </c>
      <c r="F220" s="18" t="n">
        <v>296082.18</v>
      </c>
      <c r="G220" s="18" t="n">
        <v>208940</v>
      </c>
      <c r="H220" s="18" t="n">
        <v>188360</v>
      </c>
      <c r="I220" s="18" t="n">
        <v>196130</v>
      </c>
      <c r="J220" s="18" t="n">
        <v>210510</v>
      </c>
      <c r="K220" s="18" t="n">
        <v>0</v>
      </c>
      <c r="L220" s="18" t="n">
        <v>0</v>
      </c>
      <c r="M220" s="18" t="n">
        <v>0</v>
      </c>
      <c r="N220" s="18" t="n">
        <v>0</v>
      </c>
      <c r="O220" s="18" t="n">
        <v>0</v>
      </c>
      <c r="P220" s="18" t="n">
        <v>0</v>
      </c>
      <c r="Q220" s="18" t="n">
        <v>0</v>
      </c>
      <c r="R220" s="18" t="n">
        <v>0</v>
      </c>
      <c r="S220" s="36" t="str">
        <f aca="false">IF(R220&lt;&gt;0,R220/N220,"-")</f>
        <v>-</v>
      </c>
      <c r="T220" s="18"/>
      <c r="U220" s="19" t="str">
        <f aca="false">IF(K220="-","   ",IF((G220-K220)&gt;=0,"ok","esgoto maior"))</f>
        <v>ok</v>
      </c>
      <c r="V220" s="20" t="n">
        <f aca="false">(D220-C220)/C220</f>
        <v>-7.33003481766538E-005</v>
      </c>
      <c r="W220" s="20" t="n">
        <f aca="false">(E220-D220)/D220</f>
        <v>0.0779972876883041</v>
      </c>
      <c r="X220" s="20" t="n">
        <f aca="false">(F220-E220)/E220</f>
        <v>0.00670558634524495</v>
      </c>
      <c r="Y220" s="20" t="n">
        <f aca="false">AVERAGE(V220:X220)</f>
        <v>0.0282098578951241</v>
      </c>
      <c r="Z220" s="20" t="n">
        <f aca="false">(H220-G220)/G220</f>
        <v>-0.0984971762228391</v>
      </c>
      <c r="AA220" s="20" t="n">
        <f aca="false">(I220-H220)/H220</f>
        <v>0.0412507963474198</v>
      </c>
      <c r="AB220" s="20" t="n">
        <f aca="false">(J220-I220)/I220</f>
        <v>0.0733187171773823</v>
      </c>
      <c r="AC220" s="20" t="n">
        <f aca="false">AVERAGE(Z220:AB220)</f>
        <v>0.00535744576732103</v>
      </c>
      <c r="AD220" s="20" t="s">
        <v>18</v>
      </c>
      <c r="AE220" s="20" t="s">
        <v>18</v>
      </c>
      <c r="AF220" s="20" t="s">
        <v>18</v>
      </c>
      <c r="AG220" s="20" t="s">
        <v>18</v>
      </c>
      <c r="AH220" s="22"/>
    </row>
    <row r="221" customFormat="false" ht="12" hidden="false" customHeight="false" outlineLevel="0" collapsed="false">
      <c r="A221" s="16" t="n">
        <v>214</v>
      </c>
      <c r="B221" s="17" t="s">
        <v>231</v>
      </c>
      <c r="C221" s="18" t="n">
        <v>5964610</v>
      </c>
      <c r="D221" s="18" t="n">
        <v>5979590</v>
      </c>
      <c r="E221" s="18" t="n">
        <v>6035470</v>
      </c>
      <c r="F221" s="18" t="n">
        <v>6100272.77</v>
      </c>
      <c r="G221" s="18" t="n">
        <v>5014460</v>
      </c>
      <c r="H221" s="18" t="n">
        <v>5075400</v>
      </c>
      <c r="I221" s="18" t="n">
        <v>5363580</v>
      </c>
      <c r="J221" s="18" t="n">
        <v>5652293</v>
      </c>
      <c r="K221" s="18" t="n">
        <v>2525390</v>
      </c>
      <c r="L221" s="18" t="n">
        <v>2745550</v>
      </c>
      <c r="M221" s="18" t="n">
        <v>3003500</v>
      </c>
      <c r="N221" s="18" t="n">
        <v>3123868</v>
      </c>
      <c r="O221" s="18" t="n">
        <v>2525390</v>
      </c>
      <c r="P221" s="18" t="n">
        <v>2745550</v>
      </c>
      <c r="Q221" s="18" t="n">
        <v>3003500</v>
      </c>
      <c r="R221" s="18" t="n">
        <v>3123868</v>
      </c>
      <c r="S221" s="36" t="n">
        <f aca="false">IF(R221&lt;&gt;0,R221/N221,"-")</f>
        <v>1</v>
      </c>
      <c r="T221" s="18"/>
      <c r="U221" s="19" t="str">
        <f aca="false">IF(K221="-","   ",IF((G221-K221)&gt;=0,"ok","esgoto maior"))</f>
        <v>ok</v>
      </c>
      <c r="V221" s="20" t="n">
        <f aca="false">(D221-C221)/C221</f>
        <v>0.00251148021412967</v>
      </c>
      <c r="W221" s="20" t="n">
        <f aca="false">(E221-D221)/D221</f>
        <v>0.0093451223244403</v>
      </c>
      <c r="X221" s="20" t="n">
        <f aca="false">(F221-E221)/E221</f>
        <v>0.0107369881715922</v>
      </c>
      <c r="Y221" s="20" t="n">
        <f aca="false">AVERAGE(V221:X221)</f>
        <v>0.00753119690338739</v>
      </c>
      <c r="Z221" s="20" t="n">
        <f aca="false">(H221-G221)/G221</f>
        <v>0.012152853946387</v>
      </c>
      <c r="AA221" s="20" t="n">
        <f aca="false">(I221-H221)/H221</f>
        <v>0.0567797612010876</v>
      </c>
      <c r="AB221" s="20" t="n">
        <f aca="false">(J221-I221)/I221</f>
        <v>0.0538284131121378</v>
      </c>
      <c r="AC221" s="20" t="n">
        <f aca="false">AVERAGE(Z221:AB221)</f>
        <v>0.0409203427532041</v>
      </c>
      <c r="AD221" s="20" t="n">
        <f aca="false">(L221-K221)/K221</f>
        <v>0.087178613996254</v>
      </c>
      <c r="AE221" s="20" t="n">
        <f aca="false">(M221-L221)/L221</f>
        <v>0.0939520314691046</v>
      </c>
      <c r="AF221" s="20" t="n">
        <f aca="false">(N221-M221)/M221</f>
        <v>0.0400759114366572</v>
      </c>
      <c r="AG221" s="20" t="n">
        <f aca="false">AVERAGE(AD221:AF221)</f>
        <v>0.0737355189673386</v>
      </c>
      <c r="AH221" s="22"/>
    </row>
    <row r="222" customFormat="false" ht="12" hidden="false" customHeight="false" outlineLevel="0" collapsed="false">
      <c r="A222" s="16" t="n">
        <v>215</v>
      </c>
      <c r="B222" s="17" t="s">
        <v>232</v>
      </c>
      <c r="C222" s="18" t="n">
        <v>261670</v>
      </c>
      <c r="D222" s="18" t="n">
        <v>250890</v>
      </c>
      <c r="E222" s="18" t="n">
        <v>262250</v>
      </c>
      <c r="F222" s="18" t="n">
        <v>270751</v>
      </c>
      <c r="G222" s="18" t="n">
        <v>217130</v>
      </c>
      <c r="H222" s="18" t="n">
        <v>211170</v>
      </c>
      <c r="I222" s="18" t="n">
        <v>220540</v>
      </c>
      <c r="J222" s="18" t="n">
        <v>224160</v>
      </c>
      <c r="K222" s="18" t="n">
        <v>0</v>
      </c>
      <c r="L222" s="18" t="n">
        <v>0</v>
      </c>
      <c r="M222" s="18" t="n">
        <v>0</v>
      </c>
      <c r="N222" s="18" t="n">
        <v>0</v>
      </c>
      <c r="O222" s="18" t="n">
        <v>0</v>
      </c>
      <c r="P222" s="18" t="n">
        <v>0</v>
      </c>
      <c r="Q222" s="18" t="n">
        <v>0</v>
      </c>
      <c r="R222" s="18" t="n">
        <v>0</v>
      </c>
      <c r="S222" s="36" t="str">
        <f aca="false">IF(R222&lt;&gt;0,R222/N222,"-")</f>
        <v>-</v>
      </c>
      <c r="T222" s="18"/>
      <c r="U222" s="19" t="str">
        <f aca="false">IF(K222="-","   ",IF((G222-K222)&gt;=0,"ok","esgoto maior"))</f>
        <v>ok</v>
      </c>
      <c r="V222" s="20" t="n">
        <f aca="false">(D222-C222)/C222</f>
        <v>-0.0411969274276762</v>
      </c>
      <c r="W222" s="20" t="n">
        <f aca="false">(E222-D222)/D222</f>
        <v>0.045278807445494</v>
      </c>
      <c r="X222" s="20" t="n">
        <f aca="false">(F222-E222)/E222</f>
        <v>0.0324156339370829</v>
      </c>
      <c r="Y222" s="20" t="n">
        <f aca="false">AVERAGE(V222:X222)</f>
        <v>0.0121658379849669</v>
      </c>
      <c r="Z222" s="20" t="n">
        <f aca="false">(H222-G222)/G222</f>
        <v>-0.0274489936904159</v>
      </c>
      <c r="AA222" s="20" t="n">
        <f aca="false">(I222-H222)/H222</f>
        <v>0.0443718331202349</v>
      </c>
      <c r="AB222" s="20" t="n">
        <f aca="false">(J222-I222)/I222</f>
        <v>0.0164142559172939</v>
      </c>
      <c r="AC222" s="20" t="n">
        <f aca="false">AVERAGE(Z222:AB222)</f>
        <v>0.0111123651157043</v>
      </c>
      <c r="AD222" s="20" t="s">
        <v>18</v>
      </c>
      <c r="AE222" s="20" t="s">
        <v>18</v>
      </c>
      <c r="AF222" s="20" t="s">
        <v>18</v>
      </c>
      <c r="AG222" s="20" t="s">
        <v>18</v>
      </c>
      <c r="AH222" s="22"/>
    </row>
    <row r="223" customFormat="false" ht="12" hidden="false" customHeight="false" outlineLevel="0" collapsed="false">
      <c r="A223" s="16" t="n">
        <v>216</v>
      </c>
      <c r="B223" s="17" t="s">
        <v>233</v>
      </c>
      <c r="C223" s="18" t="n">
        <v>257550</v>
      </c>
      <c r="D223" s="18" t="n">
        <v>265100</v>
      </c>
      <c r="E223" s="18" t="n">
        <v>247630</v>
      </c>
      <c r="F223" s="18" t="n">
        <v>256180</v>
      </c>
      <c r="G223" s="18" t="n">
        <v>218050</v>
      </c>
      <c r="H223" s="18" t="n">
        <v>219640</v>
      </c>
      <c r="I223" s="18" t="n">
        <v>226260</v>
      </c>
      <c r="J223" s="18" t="n">
        <v>227130</v>
      </c>
      <c r="K223" s="18" t="n">
        <v>0</v>
      </c>
      <c r="L223" s="18" t="n">
        <v>0</v>
      </c>
      <c r="M223" s="18" t="n">
        <v>0</v>
      </c>
      <c r="N223" s="18" t="n">
        <v>0</v>
      </c>
      <c r="O223" s="18" t="n">
        <v>0</v>
      </c>
      <c r="P223" s="18" t="n">
        <v>0</v>
      </c>
      <c r="Q223" s="18" t="n">
        <v>0</v>
      </c>
      <c r="R223" s="18" t="n">
        <v>0</v>
      </c>
      <c r="S223" s="36" t="str">
        <f aca="false">IF(R223&lt;&gt;0,R223/N223,"-")</f>
        <v>-</v>
      </c>
      <c r="T223" s="18"/>
      <c r="U223" s="19" t="str">
        <f aca="false">IF(K223="-","   ",IF((G223-K223)&gt;=0,"ok","esgoto maior"))</f>
        <v>ok</v>
      </c>
      <c r="V223" s="20" t="n">
        <f aca="false">(D223-C223)/C223</f>
        <v>0.0293146961754999</v>
      </c>
      <c r="W223" s="20" t="n">
        <f aca="false">(E223-D223)/D223</f>
        <v>-0.0658996605054696</v>
      </c>
      <c r="X223" s="20" t="n">
        <f aca="false">(F223-E223)/E223</f>
        <v>0.034527318983968</v>
      </c>
      <c r="Y223" s="20" t="n">
        <f aca="false">AVERAGE(V223:X223)</f>
        <v>-0.000685881782000571</v>
      </c>
      <c r="Z223" s="20" t="n">
        <f aca="false">(H223-G223)/G223</f>
        <v>0.00729190552625545</v>
      </c>
      <c r="AA223" s="20" t="n">
        <f aca="false">(I223-H223)/H223</f>
        <v>0.0301402294663996</v>
      </c>
      <c r="AB223" s="20" t="n">
        <f aca="false">(J223-I223)/I223</f>
        <v>0.00384513391673296</v>
      </c>
      <c r="AC223" s="20" t="n">
        <f aca="false">AVERAGE(Z223:AB223)</f>
        <v>0.0137590896364627</v>
      </c>
      <c r="AD223" s="20" t="s">
        <v>18</v>
      </c>
      <c r="AE223" s="20" t="s">
        <v>18</v>
      </c>
      <c r="AF223" s="20" t="s">
        <v>18</v>
      </c>
      <c r="AG223" s="20" t="s">
        <v>18</v>
      </c>
      <c r="AH223" s="22"/>
    </row>
    <row r="224" customFormat="false" ht="12" hidden="false" customHeight="false" outlineLevel="0" collapsed="false">
      <c r="A224" s="16" t="n">
        <v>217</v>
      </c>
      <c r="B224" s="17" t="s">
        <v>234</v>
      </c>
      <c r="C224" s="18" t="n">
        <v>126290</v>
      </c>
      <c r="D224" s="18" t="n">
        <v>115120</v>
      </c>
      <c r="E224" s="18" t="n">
        <v>119560</v>
      </c>
      <c r="F224" s="18" t="n">
        <v>120765</v>
      </c>
      <c r="G224" s="18" t="n">
        <v>84850</v>
      </c>
      <c r="H224" s="18" t="n">
        <v>85370</v>
      </c>
      <c r="I224" s="18" t="n">
        <v>90140</v>
      </c>
      <c r="J224" s="18" t="n">
        <v>93220</v>
      </c>
      <c r="K224" s="18" t="n">
        <v>0</v>
      </c>
      <c r="L224" s="18" t="n">
        <v>0</v>
      </c>
      <c r="M224" s="18" t="n">
        <v>0</v>
      </c>
      <c r="N224" s="18" t="n">
        <v>0</v>
      </c>
      <c r="O224" s="18" t="n">
        <v>0</v>
      </c>
      <c r="P224" s="18" t="n">
        <v>0</v>
      </c>
      <c r="Q224" s="18" t="n">
        <v>0</v>
      </c>
      <c r="R224" s="18" t="n">
        <v>0</v>
      </c>
      <c r="S224" s="36" t="str">
        <f aca="false">IF(R224&lt;&gt;0,R224/N224,"-")</f>
        <v>-</v>
      </c>
      <c r="T224" s="18"/>
      <c r="U224" s="19" t="str">
        <f aca="false">IF(K224="-","   ",IF((G224-K224)&gt;=0,"ok","esgoto maior"))</f>
        <v>ok</v>
      </c>
      <c r="V224" s="20" t="n">
        <f aca="false">(D224-C224)/C224</f>
        <v>-0.0884472246416977</v>
      </c>
      <c r="W224" s="20" t="n">
        <f aca="false">(E224-D224)/D224</f>
        <v>0.0385684503127172</v>
      </c>
      <c r="X224" s="20" t="n">
        <f aca="false">(F224-E224)/E224</f>
        <v>0.0100786216125795</v>
      </c>
      <c r="Y224" s="20" t="n">
        <f aca="false">AVERAGE(V224:X224)</f>
        <v>-0.0132667175721337</v>
      </c>
      <c r="Z224" s="20" t="n">
        <f aca="false">(H224-G224)/G224</f>
        <v>0.00612846199175015</v>
      </c>
      <c r="AA224" s="20" t="n">
        <f aca="false">(I224-H224)/H224</f>
        <v>0.0558744289563078</v>
      </c>
      <c r="AB224" s="20" t="n">
        <f aca="false">(J224-I224)/I224</f>
        <v>0.0341690703350344</v>
      </c>
      <c r="AC224" s="20" t="n">
        <f aca="false">AVERAGE(Z224:AB224)</f>
        <v>0.0320573204276975</v>
      </c>
      <c r="AD224" s="20" t="s">
        <v>18</v>
      </c>
      <c r="AE224" s="20" t="s">
        <v>18</v>
      </c>
      <c r="AF224" s="20" t="s">
        <v>18</v>
      </c>
      <c r="AG224" s="20" t="s">
        <v>18</v>
      </c>
      <c r="AH224" s="22"/>
    </row>
    <row r="225" customFormat="false" ht="12" hidden="false" customHeight="false" outlineLevel="0" collapsed="false">
      <c r="A225" s="16" t="n">
        <v>218</v>
      </c>
      <c r="B225" s="17" t="s">
        <v>235</v>
      </c>
      <c r="C225" s="18" t="n">
        <v>2237520</v>
      </c>
      <c r="D225" s="18" t="n">
        <v>2096470</v>
      </c>
      <c r="E225" s="18" t="n">
        <v>2171760</v>
      </c>
      <c r="F225" s="18" t="n">
        <v>2494713</v>
      </c>
      <c r="G225" s="18" t="n">
        <v>1582830</v>
      </c>
      <c r="H225" s="18" t="n">
        <v>1589590</v>
      </c>
      <c r="I225" s="18" t="n">
        <v>1641970</v>
      </c>
      <c r="J225" s="18" t="n">
        <v>1694526</v>
      </c>
      <c r="K225" s="18" t="n">
        <v>907570</v>
      </c>
      <c r="L225" s="18" t="n">
        <v>947880</v>
      </c>
      <c r="M225" s="18" t="n">
        <v>1071630</v>
      </c>
      <c r="N225" s="18" t="n">
        <v>1137361</v>
      </c>
      <c r="O225" s="18" t="n">
        <v>907570</v>
      </c>
      <c r="P225" s="18" t="n">
        <v>947880</v>
      </c>
      <c r="Q225" s="18" t="n">
        <v>1071630</v>
      </c>
      <c r="R225" s="18" t="n">
        <v>1137361</v>
      </c>
      <c r="S225" s="36" t="n">
        <f aca="false">IF(R225&lt;&gt;0,R225/N225,"-")</f>
        <v>1</v>
      </c>
      <c r="T225" s="18"/>
      <c r="U225" s="19" t="str">
        <f aca="false">IF(K225="-","   ",IF((G225-K225)&gt;=0,"ok","esgoto maior"))</f>
        <v>ok</v>
      </c>
      <c r="V225" s="20" t="n">
        <f aca="false">(D225-C225)/C225</f>
        <v>-0.0630385426722444</v>
      </c>
      <c r="W225" s="20" t="n">
        <f aca="false">(E225-D225)/D225</f>
        <v>0.0359127485726007</v>
      </c>
      <c r="X225" s="20" t="n">
        <f aca="false">(F225-E225)/E225</f>
        <v>0.148705658083766</v>
      </c>
      <c r="Y225" s="20" t="n">
        <f aca="false">AVERAGE(V225:X225)</f>
        <v>0.0405266213280408</v>
      </c>
      <c r="Z225" s="20" t="n">
        <f aca="false">(H225-G225)/G225</f>
        <v>0.0042708313590215</v>
      </c>
      <c r="AA225" s="20" t="n">
        <f aca="false">(I225-H225)/H225</f>
        <v>0.0329518932554936</v>
      </c>
      <c r="AB225" s="20" t="n">
        <f aca="false">(J225-I225)/I225</f>
        <v>0.0320078929578494</v>
      </c>
      <c r="AC225" s="20" t="n">
        <f aca="false">AVERAGE(Z225:AB225)</f>
        <v>0.0230768725241215</v>
      </c>
      <c r="AD225" s="20" t="n">
        <f aca="false">(L225-K225)/K225</f>
        <v>0.0444153068082903</v>
      </c>
      <c r="AE225" s="20" t="n">
        <f aca="false">(M225-L225)/L225</f>
        <v>0.130554500569692</v>
      </c>
      <c r="AF225" s="20" t="n">
        <f aca="false">(N225-M225)/M225</f>
        <v>0.0613374019017758</v>
      </c>
      <c r="AG225" s="20" t="n">
        <f aca="false">AVERAGE(AD225:AF225)</f>
        <v>0.0787690697599195</v>
      </c>
      <c r="AH225" s="22"/>
    </row>
    <row r="226" customFormat="false" ht="12" hidden="false" customHeight="false" outlineLevel="0" collapsed="false">
      <c r="A226" s="16" t="n">
        <v>219</v>
      </c>
      <c r="B226" s="17" t="s">
        <v>236</v>
      </c>
      <c r="C226" s="18" t="n">
        <v>862060</v>
      </c>
      <c r="D226" s="18" t="n">
        <v>814290</v>
      </c>
      <c r="E226" s="18" t="n">
        <v>822600</v>
      </c>
      <c r="F226" s="18" t="n">
        <v>837676.9</v>
      </c>
      <c r="G226" s="18" t="n">
        <v>620030</v>
      </c>
      <c r="H226" s="18" t="n">
        <v>614430</v>
      </c>
      <c r="I226" s="18" t="n">
        <v>632470</v>
      </c>
      <c r="J226" s="18" t="n">
        <v>636794</v>
      </c>
      <c r="K226" s="18" t="n">
        <v>24610</v>
      </c>
      <c r="L226" s="18" t="n">
        <v>23210</v>
      </c>
      <c r="M226" s="38" t="n">
        <v>22380</v>
      </c>
      <c r="N226" s="18" t="n">
        <v>21222</v>
      </c>
      <c r="O226" s="18" t="n">
        <v>24610</v>
      </c>
      <c r="P226" s="39" t="n">
        <v>0</v>
      </c>
      <c r="Q226" s="38" t="n">
        <v>22380</v>
      </c>
      <c r="R226" s="39" t="n">
        <v>0</v>
      </c>
      <c r="S226" s="40" t="n">
        <f aca="false">Q226/M226</f>
        <v>1</v>
      </c>
      <c r="T226" s="18"/>
      <c r="U226" s="19" t="str">
        <f aca="false">IF(K226="-","   ",IF((G226-K226)&gt;=0,"ok","esgoto maior"))</f>
        <v>ok</v>
      </c>
      <c r="V226" s="20" t="n">
        <f aca="false">(D226-C226)/C226</f>
        <v>-0.0554137763032736</v>
      </c>
      <c r="W226" s="20" t="n">
        <f aca="false">(E226-D226)/D226</f>
        <v>0.0102052094462661</v>
      </c>
      <c r="X226" s="20" t="n">
        <f aca="false">(F226-E226)/E226</f>
        <v>0.0183283491368831</v>
      </c>
      <c r="Y226" s="20" t="n">
        <f aca="false">AVERAGE(V226:X226)</f>
        <v>-0.0089600725733748</v>
      </c>
      <c r="Z226" s="20" t="n">
        <f aca="false">(H226-G226)/G226</f>
        <v>-0.00903182104091737</v>
      </c>
      <c r="AA226" s="20" t="n">
        <f aca="false">(I226-H226)/H226</f>
        <v>0.0293605455462787</v>
      </c>
      <c r="AB226" s="20" t="n">
        <f aca="false">(J226-I226)/I226</f>
        <v>0.00683668790614575</v>
      </c>
      <c r="AC226" s="20" t="n">
        <f aca="false">AVERAGE(Z226:AB226)</f>
        <v>0.00905513747050235</v>
      </c>
      <c r="AD226" s="20" t="n">
        <f aca="false">(L226-K226)/K226</f>
        <v>-0.0568874441284031</v>
      </c>
      <c r="AE226" s="20" t="n">
        <f aca="false">(M226-L226)/L226</f>
        <v>-0.035760448082723</v>
      </c>
      <c r="AF226" s="20" t="n">
        <f aca="false">(N226-M226)/M226</f>
        <v>-0.0517426273458445</v>
      </c>
      <c r="AG226" s="20" t="n">
        <f aca="false">AVERAGE(AD226:AF226)</f>
        <v>-0.0481301731856569</v>
      </c>
      <c r="AH226" s="22"/>
    </row>
    <row r="227" customFormat="false" ht="12" hidden="false" customHeight="false" outlineLevel="0" collapsed="false">
      <c r="A227" s="16" t="n">
        <v>220</v>
      </c>
      <c r="B227" s="17" t="s">
        <v>237</v>
      </c>
      <c r="C227" s="18" t="n">
        <v>197220</v>
      </c>
      <c r="D227" s="18" t="n">
        <v>217730</v>
      </c>
      <c r="E227" s="18" t="n">
        <v>206880</v>
      </c>
      <c r="F227" s="18" t="n">
        <v>204579.95</v>
      </c>
      <c r="G227" s="18" t="n">
        <v>153180</v>
      </c>
      <c r="H227" s="18" t="n">
        <v>158530</v>
      </c>
      <c r="I227" s="18" t="n">
        <v>163610</v>
      </c>
      <c r="J227" s="18" t="n">
        <v>156453</v>
      </c>
      <c r="K227" s="18" t="n">
        <v>0</v>
      </c>
      <c r="L227" s="18" t="n">
        <v>0</v>
      </c>
      <c r="M227" s="18" t="n">
        <v>0</v>
      </c>
      <c r="N227" s="18" t="n">
        <v>0</v>
      </c>
      <c r="O227" s="18" t="n">
        <v>0</v>
      </c>
      <c r="P227" s="18" t="n">
        <v>0</v>
      </c>
      <c r="Q227" s="18" t="n">
        <v>0</v>
      </c>
      <c r="R227" s="18" t="n">
        <v>0</v>
      </c>
      <c r="S227" s="36" t="str">
        <f aca="false">IF(R227&lt;&gt;0,R227/N227,"-")</f>
        <v>-</v>
      </c>
      <c r="T227" s="18"/>
      <c r="U227" s="19" t="str">
        <f aca="false">IF(K227="-","   ",IF((G227-K227)&gt;=0,"ok","esgoto maior"))</f>
        <v>ok</v>
      </c>
      <c r="V227" s="20" t="n">
        <f aca="false">(D227-C227)/C227</f>
        <v>0.103995537977893</v>
      </c>
      <c r="W227" s="20" t="n">
        <f aca="false">(E227-D227)/D227</f>
        <v>-0.0498323611812796</v>
      </c>
      <c r="X227" s="20" t="n">
        <f aca="false">(F227-E227)/E227</f>
        <v>-0.011117797757154</v>
      </c>
      <c r="Y227" s="20" t="n">
        <f aca="false">AVERAGE(V227:X227)</f>
        <v>0.0143484596798197</v>
      </c>
      <c r="Z227" s="20" t="n">
        <f aca="false">(H227-G227)/G227</f>
        <v>0.0349262305784045</v>
      </c>
      <c r="AA227" s="20" t="n">
        <f aca="false">(I227-H227)/H227</f>
        <v>0.0320444079984861</v>
      </c>
      <c r="AB227" s="20" t="n">
        <f aca="false">(J227-I227)/I227</f>
        <v>-0.0437442699101522</v>
      </c>
      <c r="AC227" s="20" t="n">
        <f aca="false">AVERAGE(Z227:AB227)</f>
        <v>0.0077421228889128</v>
      </c>
      <c r="AD227" s="20" t="s">
        <v>18</v>
      </c>
      <c r="AE227" s="20" t="s">
        <v>18</v>
      </c>
      <c r="AF227" s="20" t="s">
        <v>18</v>
      </c>
      <c r="AG227" s="20" t="s">
        <v>18</v>
      </c>
      <c r="AH227" s="22"/>
    </row>
    <row r="228" customFormat="false" ht="12" hidden="false" customHeight="false" outlineLevel="0" collapsed="false">
      <c r="A228" s="16" t="n">
        <v>221</v>
      </c>
      <c r="B228" s="17" t="s">
        <v>238</v>
      </c>
      <c r="C228" s="18" t="n">
        <v>10332060</v>
      </c>
      <c r="D228" s="18" t="n">
        <v>10702090</v>
      </c>
      <c r="E228" s="18" t="n">
        <v>11240190</v>
      </c>
      <c r="F228" s="18" t="n">
        <v>10868636.3</v>
      </c>
      <c r="G228" s="18" t="n">
        <v>6184290</v>
      </c>
      <c r="H228" s="18" t="n">
        <v>6400470</v>
      </c>
      <c r="I228" s="18" t="n">
        <v>6848510</v>
      </c>
      <c r="J228" s="18" t="n">
        <v>7328100</v>
      </c>
      <c r="K228" s="18" t="n">
        <v>2499080</v>
      </c>
      <c r="L228" s="18" t="n">
        <v>2527210</v>
      </c>
      <c r="M228" s="18" t="n">
        <v>2771700</v>
      </c>
      <c r="N228" s="18" t="n">
        <v>2887236</v>
      </c>
      <c r="O228" s="18" t="n">
        <v>2499080</v>
      </c>
      <c r="P228" s="18" t="n">
        <v>2527210</v>
      </c>
      <c r="Q228" s="18" t="n">
        <v>2771700</v>
      </c>
      <c r="R228" s="18" t="n">
        <v>2887236</v>
      </c>
      <c r="S228" s="36" t="n">
        <f aca="false">IF(R228&lt;&gt;0,R228/N228,"-")</f>
        <v>1</v>
      </c>
      <c r="T228" s="18"/>
      <c r="U228" s="19" t="str">
        <f aca="false">IF(K228="-","   ",IF((G228-K228)&gt;=0,"ok","esgoto maior"))</f>
        <v>ok</v>
      </c>
      <c r="V228" s="20" t="n">
        <f aca="false">(D228-C228)/C228</f>
        <v>0.0358137680191559</v>
      </c>
      <c r="W228" s="20" t="n">
        <f aca="false">(E228-D228)/D228</f>
        <v>0.0502798985992456</v>
      </c>
      <c r="X228" s="20" t="n">
        <f aca="false">(F228-E228)/E228</f>
        <v>-0.0330558202307967</v>
      </c>
      <c r="Y228" s="20" t="n">
        <f aca="false">AVERAGE(V228:X228)</f>
        <v>0.0176792821292016</v>
      </c>
      <c r="Z228" s="20" t="n">
        <f aca="false">(H228-G228)/G228</f>
        <v>0.0349563167315892</v>
      </c>
      <c r="AA228" s="20" t="n">
        <f aca="false">(I228-H228)/H228</f>
        <v>0.0700011092935363</v>
      </c>
      <c r="AB228" s="20" t="n">
        <f aca="false">(J228-I228)/I228</f>
        <v>0.0700283711347432</v>
      </c>
      <c r="AC228" s="20" t="n">
        <f aca="false">AVERAGE(Z228:AB228)</f>
        <v>0.0583285990532896</v>
      </c>
      <c r="AD228" s="20" t="n">
        <f aca="false">(L228-K228)/K228</f>
        <v>0.0112561422603518</v>
      </c>
      <c r="AE228" s="20" t="n">
        <f aca="false">(M228-L228)/L228</f>
        <v>0.096743048658402</v>
      </c>
      <c r="AF228" s="20" t="n">
        <f aca="false">(N228-M228)/M228</f>
        <v>0.041684164952917</v>
      </c>
      <c r="AG228" s="20" t="n">
        <f aca="false">AVERAGE(AD228:AF228)</f>
        <v>0.0498944519572236</v>
      </c>
      <c r="AH228" s="22"/>
    </row>
    <row r="229" customFormat="false" ht="12" hidden="false" customHeight="false" outlineLevel="0" collapsed="false">
      <c r="A229" s="16" t="n">
        <v>222</v>
      </c>
      <c r="B229" s="17" t="s">
        <v>239</v>
      </c>
      <c r="C229" s="18" t="n">
        <v>152050</v>
      </c>
      <c r="D229" s="18" t="n">
        <v>148070</v>
      </c>
      <c r="E229" s="18" t="n">
        <v>154020</v>
      </c>
      <c r="F229" s="18" t="n">
        <v>164562</v>
      </c>
      <c r="G229" s="18" t="n">
        <v>122470</v>
      </c>
      <c r="H229" s="18" t="n">
        <v>117570</v>
      </c>
      <c r="I229" s="18" t="n">
        <v>119720</v>
      </c>
      <c r="J229" s="18" t="n">
        <v>124875</v>
      </c>
      <c r="K229" s="18" t="n">
        <v>0</v>
      </c>
      <c r="L229" s="18" t="n">
        <v>0</v>
      </c>
      <c r="M229" s="18" t="n">
        <v>0</v>
      </c>
      <c r="N229" s="18" t="n">
        <v>0</v>
      </c>
      <c r="O229" s="18" t="n">
        <v>0</v>
      </c>
      <c r="P229" s="18" t="n">
        <v>0</v>
      </c>
      <c r="Q229" s="18" t="n">
        <v>0</v>
      </c>
      <c r="R229" s="18" t="n">
        <v>0</v>
      </c>
      <c r="S229" s="36" t="str">
        <f aca="false">IF(R229&lt;&gt;0,R229/N229,"-")</f>
        <v>-</v>
      </c>
      <c r="T229" s="18"/>
      <c r="U229" s="19" t="str">
        <f aca="false">IF(K229="-","   ",IF((G229-K229)&gt;=0,"ok","esgoto maior"))</f>
        <v>ok</v>
      </c>
      <c r="V229" s="20" t="n">
        <f aca="false">(D229-C229)/C229</f>
        <v>-0.0261756001315357</v>
      </c>
      <c r="W229" s="20" t="n">
        <f aca="false">(E229-D229)/D229</f>
        <v>0.0401836969001148</v>
      </c>
      <c r="X229" s="20" t="n">
        <f aca="false">(F229-E229)/E229</f>
        <v>0.0684456564082587</v>
      </c>
      <c r="Y229" s="20" t="n">
        <f aca="false">AVERAGE(V229:X229)</f>
        <v>0.0274845843922793</v>
      </c>
      <c r="Z229" s="20" t="n">
        <f aca="false">(H229-G229)/G229</f>
        <v>-0.0400097983179554</v>
      </c>
      <c r="AA229" s="20" t="n">
        <f aca="false">(I229-H229)/H229</f>
        <v>0.0182869779705707</v>
      </c>
      <c r="AB229" s="20" t="n">
        <f aca="false">(J229-I229)/I229</f>
        <v>0.04305880387571</v>
      </c>
      <c r="AC229" s="20" t="n">
        <f aca="false">AVERAGE(Z229:AB229)</f>
        <v>0.00711199450944177</v>
      </c>
      <c r="AD229" s="20" t="s">
        <v>18</v>
      </c>
      <c r="AE229" s="20" t="s">
        <v>18</v>
      </c>
      <c r="AF229" s="20" t="s">
        <v>18</v>
      </c>
      <c r="AG229" s="20" t="s">
        <v>18</v>
      </c>
      <c r="AH229" s="22"/>
    </row>
    <row r="230" customFormat="false" ht="12" hidden="false" customHeight="false" outlineLevel="0" collapsed="false">
      <c r="A230" s="16" t="n">
        <v>223</v>
      </c>
      <c r="B230" s="17" t="s">
        <v>240</v>
      </c>
      <c r="C230" s="18" t="n">
        <v>705000</v>
      </c>
      <c r="D230" s="18" t="n">
        <v>661650</v>
      </c>
      <c r="E230" s="18" t="n">
        <v>711100</v>
      </c>
      <c r="F230" s="18" t="n">
        <v>764808</v>
      </c>
      <c r="G230" s="18" t="n">
        <v>519390</v>
      </c>
      <c r="H230" s="18" t="n">
        <v>523330</v>
      </c>
      <c r="I230" s="18" t="n">
        <v>562530</v>
      </c>
      <c r="J230" s="18" t="n">
        <v>585480</v>
      </c>
      <c r="K230" s="18" t="n">
        <v>0</v>
      </c>
      <c r="L230" s="18" t="n">
        <v>0</v>
      </c>
      <c r="M230" s="18" t="n">
        <v>0</v>
      </c>
      <c r="N230" s="18" t="n">
        <v>0</v>
      </c>
      <c r="O230" s="18" t="n">
        <v>0</v>
      </c>
      <c r="P230" s="18" t="n">
        <v>0</v>
      </c>
      <c r="Q230" s="18" t="n">
        <v>0</v>
      </c>
      <c r="R230" s="18" t="n">
        <v>0</v>
      </c>
      <c r="S230" s="36" t="str">
        <f aca="false">IF(R230&lt;&gt;0,R230/N230,"-")</f>
        <v>-</v>
      </c>
      <c r="T230" s="18"/>
      <c r="U230" s="19" t="str">
        <f aca="false">IF(K230="-","   ",IF((G230-K230)&gt;=0,"ok","esgoto maior"))</f>
        <v>ok</v>
      </c>
      <c r="V230" s="20" t="n">
        <f aca="false">(D230-C230)/C230</f>
        <v>-0.0614893617021277</v>
      </c>
      <c r="W230" s="20" t="n">
        <f aca="false">(E230-D230)/D230</f>
        <v>0.0747373989269251</v>
      </c>
      <c r="X230" s="20" t="n">
        <f aca="false">(F230-E230)/E230</f>
        <v>0.0755280551258613</v>
      </c>
      <c r="Y230" s="20" t="n">
        <f aca="false">AVERAGE(V230:X230)</f>
        <v>0.0295920307835529</v>
      </c>
      <c r="Z230" s="20" t="n">
        <f aca="false">(H230-G230)/G230</f>
        <v>0.00758582182945389</v>
      </c>
      <c r="AA230" s="20" t="n">
        <f aca="false">(I230-H230)/H230</f>
        <v>0.0749049357002273</v>
      </c>
      <c r="AB230" s="20" t="n">
        <f aca="false">(J230-I230)/I230</f>
        <v>0.0407978241160471</v>
      </c>
      <c r="AC230" s="20" t="n">
        <f aca="false">AVERAGE(Z230:AB230)</f>
        <v>0.0410961938819094</v>
      </c>
      <c r="AD230" s="20" t="s">
        <v>18</v>
      </c>
      <c r="AE230" s="20" t="s">
        <v>18</v>
      </c>
      <c r="AF230" s="20" t="s">
        <v>18</v>
      </c>
      <c r="AG230" s="20" t="s">
        <v>18</v>
      </c>
      <c r="AH230" s="22"/>
    </row>
    <row r="231" customFormat="false" ht="12" hidden="false" customHeight="false" outlineLevel="0" collapsed="false">
      <c r="A231" s="16" t="n">
        <v>224</v>
      </c>
      <c r="B231" s="17" t="s">
        <v>241</v>
      </c>
      <c r="C231" s="18" t="n">
        <v>245580</v>
      </c>
      <c r="D231" s="18" t="n">
        <v>215050</v>
      </c>
      <c r="E231" s="18" t="n">
        <v>203270</v>
      </c>
      <c r="F231" s="18" t="n">
        <v>255712</v>
      </c>
      <c r="G231" s="18" t="n">
        <v>157230</v>
      </c>
      <c r="H231" s="18" t="n">
        <v>155430</v>
      </c>
      <c r="I231" s="18" t="n">
        <v>164920</v>
      </c>
      <c r="J231" s="18" t="n">
        <v>161245</v>
      </c>
      <c r="K231" s="18" t="n">
        <v>0</v>
      </c>
      <c r="L231" s="18" t="n">
        <v>0</v>
      </c>
      <c r="M231" s="18" t="n">
        <v>0</v>
      </c>
      <c r="N231" s="18" t="n">
        <v>0</v>
      </c>
      <c r="O231" s="18" t="n">
        <v>0</v>
      </c>
      <c r="P231" s="18" t="n">
        <v>0</v>
      </c>
      <c r="Q231" s="18" t="n">
        <v>0</v>
      </c>
      <c r="R231" s="18" t="n">
        <v>0</v>
      </c>
      <c r="S231" s="36" t="str">
        <f aca="false">IF(R231&lt;&gt;0,R231/N231,"-")</f>
        <v>-</v>
      </c>
      <c r="T231" s="18"/>
      <c r="U231" s="19" t="str">
        <f aca="false">IF(K231="-","   ",IF((G231-K231)&gt;=0,"ok","esgoto maior"))</f>
        <v>ok</v>
      </c>
      <c r="V231" s="20" t="n">
        <f aca="false">(D231-C231)/C231</f>
        <v>-0.124317941200423</v>
      </c>
      <c r="W231" s="20" t="n">
        <f aca="false">(E231-D231)/D231</f>
        <v>-0.0547779586142758</v>
      </c>
      <c r="X231" s="20" t="n">
        <f aca="false">(F231-E231)/E231</f>
        <v>0.257991833521917</v>
      </c>
      <c r="Y231" s="20" t="n">
        <f aca="false">AVERAGE(V231:X231)</f>
        <v>0.0262986445690725</v>
      </c>
      <c r="Z231" s="20" t="n">
        <f aca="false">(H231-G231)/G231</f>
        <v>-0.0114481969089868</v>
      </c>
      <c r="AA231" s="20" t="n">
        <f aca="false">(I231-H231)/H231</f>
        <v>0.061056424113749</v>
      </c>
      <c r="AB231" s="20" t="n">
        <f aca="false">(J231-I231)/I231</f>
        <v>-0.0222835314091681</v>
      </c>
      <c r="AC231" s="20" t="n">
        <f aca="false">AVERAGE(Z231:AB231)</f>
        <v>0.00910823193186468</v>
      </c>
      <c r="AD231" s="20" t="s">
        <v>18</v>
      </c>
      <c r="AE231" s="20" t="s">
        <v>18</v>
      </c>
      <c r="AF231" s="20" t="s">
        <v>18</v>
      </c>
      <c r="AG231" s="20" t="s">
        <v>18</v>
      </c>
      <c r="AH231" s="22"/>
    </row>
    <row r="232" customFormat="false" ht="12" hidden="false" customHeight="false" outlineLevel="0" collapsed="false">
      <c r="A232" s="16" t="n">
        <v>225</v>
      </c>
      <c r="B232" s="17" t="s">
        <v>242</v>
      </c>
      <c r="C232" s="18" t="n">
        <v>148760</v>
      </c>
      <c r="D232" s="18" t="n">
        <v>135870</v>
      </c>
      <c r="E232" s="18" t="n">
        <v>114390</v>
      </c>
      <c r="F232" s="18" t="n">
        <v>117560</v>
      </c>
      <c r="G232" s="18" t="n">
        <v>88750</v>
      </c>
      <c r="H232" s="18" t="n">
        <v>86650</v>
      </c>
      <c r="I232" s="18" t="n">
        <v>90590</v>
      </c>
      <c r="J232" s="18" t="n">
        <v>93085</v>
      </c>
      <c r="K232" s="18" t="n">
        <v>0</v>
      </c>
      <c r="L232" s="18" t="n">
        <v>0</v>
      </c>
      <c r="M232" s="18" t="n">
        <v>0</v>
      </c>
      <c r="N232" s="18" t="n">
        <v>0</v>
      </c>
      <c r="O232" s="18" t="n">
        <v>0</v>
      </c>
      <c r="P232" s="18" t="n">
        <v>0</v>
      </c>
      <c r="Q232" s="18" t="n">
        <v>0</v>
      </c>
      <c r="R232" s="18" t="n">
        <v>0</v>
      </c>
      <c r="S232" s="36" t="str">
        <f aca="false">IF(R232&lt;&gt;0,R232/N232,"-")</f>
        <v>-</v>
      </c>
      <c r="T232" s="18"/>
      <c r="U232" s="19" t="str">
        <f aca="false">IF(K232="-","   ",IF((G232-K232)&gt;=0,"ok","esgoto maior"))</f>
        <v>ok</v>
      </c>
      <c r="V232" s="20" t="n">
        <f aca="false">(D232-C232)/C232</f>
        <v>-0.0866496369991933</v>
      </c>
      <c r="W232" s="20" t="n">
        <f aca="false">(E232-D232)/D232</f>
        <v>-0.158092294104659</v>
      </c>
      <c r="X232" s="20" t="n">
        <f aca="false">(F232-E232)/E232</f>
        <v>0.027712212605997</v>
      </c>
      <c r="Y232" s="20" t="n">
        <f aca="false">AVERAGE(V232:X232)</f>
        <v>-0.0723432394992851</v>
      </c>
      <c r="Z232" s="20" t="n">
        <f aca="false">(H232-G232)/G232</f>
        <v>-0.0236619718309859</v>
      </c>
      <c r="AA232" s="20" t="n">
        <f aca="false">(I232-H232)/H232</f>
        <v>0.0454702827466821</v>
      </c>
      <c r="AB232" s="20" t="n">
        <f aca="false">(J232-I232)/I232</f>
        <v>0.0275416712661442</v>
      </c>
      <c r="AC232" s="20" t="n">
        <f aca="false">AVERAGE(Z232:AB232)</f>
        <v>0.0164499940606134</v>
      </c>
      <c r="AD232" s="20" t="s">
        <v>18</v>
      </c>
      <c r="AE232" s="20" t="s">
        <v>18</v>
      </c>
      <c r="AF232" s="20" t="s">
        <v>18</v>
      </c>
      <c r="AG232" s="20" t="s">
        <v>18</v>
      </c>
      <c r="AH232" s="22"/>
    </row>
    <row r="233" customFormat="false" ht="12" hidden="false" customHeight="false" outlineLevel="0" collapsed="false">
      <c r="A233" s="12" t="s">
        <v>243</v>
      </c>
      <c r="B233" s="12"/>
      <c r="C233" s="27" t="n">
        <f aca="false">SUBTOTAL(9,C8:C232)</f>
        <v>376378360</v>
      </c>
      <c r="D233" s="27" t="n">
        <f aca="false">SUBTOTAL(9,D8:D232)</f>
        <v>370419480</v>
      </c>
      <c r="E233" s="27" t="n">
        <f aca="false">SUBTOTAL(9,E8:E232)</f>
        <v>382320370</v>
      </c>
      <c r="F233" s="27" t="n">
        <f aca="false">SUBTOTAL(9,F8:F232)</f>
        <v>388746005.5</v>
      </c>
      <c r="G233" s="27" t="n">
        <f aca="false">SUBTOTAL(9,G8:G232)</f>
        <v>263482010</v>
      </c>
      <c r="H233" s="27" t="n">
        <f aca="false">SUBTOTAL(9,H8:H232)</f>
        <v>261132740</v>
      </c>
      <c r="I233" s="27" t="n">
        <f aca="false">SUBTOTAL(9,I8:I232)</f>
        <v>290149690</v>
      </c>
      <c r="J233" s="27" t="n">
        <f aca="false">SUBTOTAL(9,J8:J232)</f>
        <v>281550771</v>
      </c>
      <c r="K233" s="27" t="n">
        <f aca="false">SUBTOTAL(9,K8:K232)</f>
        <v>148664070</v>
      </c>
      <c r="L233" s="27" t="n">
        <f aca="false">SUBTOTAL(9,L8:L232)</f>
        <v>151592170</v>
      </c>
      <c r="M233" s="27" t="n">
        <f aca="false">SUBTOTAL(9,M8:M232)</f>
        <v>161782603</v>
      </c>
      <c r="N233" s="27" t="n">
        <f aca="false">SUBTOTAL(9,N8:N232)</f>
        <v>172183126</v>
      </c>
      <c r="O233" s="27" t="n">
        <f aca="false">SUBTOTAL(9,O8:O232)</f>
        <v>134965440</v>
      </c>
      <c r="P233" s="27" t="n">
        <f aca="false">SUBTOTAL(9,P8:P232)</f>
        <v>140737850</v>
      </c>
      <c r="Q233" s="27" t="n">
        <f aca="false">SUBTOTAL(9,Q8:Q232)</f>
        <v>150145400</v>
      </c>
      <c r="R233" s="27" t="n">
        <f aca="false">SUBTOTAL(9,R8:R232)</f>
        <v>159726896</v>
      </c>
      <c r="S233" s="41" t="n">
        <f aca="false">IF(R233&lt;&gt;0,R233/N233,"-")</f>
        <v>0.927657080636345</v>
      </c>
      <c r="T233" s="27"/>
      <c r="U233" s="42"/>
    </row>
  </sheetData>
  <autoFilter ref="Z7:AG233"/>
  <mergeCells count="16">
    <mergeCell ref="A1:J1"/>
    <mergeCell ref="A5:R5"/>
    <mergeCell ref="S5:S7"/>
    <mergeCell ref="V5:AG5"/>
    <mergeCell ref="AH5:AH7"/>
    <mergeCell ref="A6:A7"/>
    <mergeCell ref="B6:B7"/>
    <mergeCell ref="C6:F6"/>
    <mergeCell ref="G6:J6"/>
    <mergeCell ref="K6:N6"/>
    <mergeCell ref="O6:R6"/>
    <mergeCell ref="T6:T7"/>
    <mergeCell ref="V6:Y6"/>
    <mergeCell ref="Z6:AC6"/>
    <mergeCell ref="AD6:AG6"/>
    <mergeCell ref="A233:B233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2:I5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K5" activeCellId="0" sqref="K5"/>
    </sheetView>
  </sheetViews>
  <sheetFormatPr defaultRowHeight="12.75" zeroHeight="false" outlineLevelRow="0" outlineLevelCol="0"/>
  <cols>
    <col collapsed="false" customWidth="true" hidden="false" outlineLevel="0" max="1" min="1" style="43" width="4.71"/>
    <col collapsed="false" customWidth="true" hidden="false" outlineLevel="0" max="2" min="2" style="43" width="33.42"/>
    <col collapsed="false" customWidth="true" hidden="false" outlineLevel="0" max="3" min="3" style="44" width="9.42"/>
    <col collapsed="false" customWidth="true" hidden="false" outlineLevel="0" max="4" min="4" style="44" width="19.14"/>
    <col collapsed="false" customWidth="true" hidden="false" outlineLevel="0" max="8" min="5" style="44" width="11.29"/>
    <col collapsed="false" customWidth="true" hidden="false" outlineLevel="0" max="1025" min="9" style="43" width="8.86"/>
  </cols>
  <sheetData>
    <row r="2" customFormat="false" ht="15.75" hidden="false" customHeight="false" outlineLevel="0" collapsed="false">
      <c r="A2" s="45" t="s">
        <v>262</v>
      </c>
      <c r="B2" s="45"/>
      <c r="C2" s="45"/>
      <c r="D2" s="45"/>
      <c r="E2" s="45"/>
      <c r="F2" s="45"/>
      <c r="G2" s="45"/>
      <c r="H2" s="45"/>
    </row>
    <row r="3" customFormat="false" ht="15" hidden="false" customHeight="true" outlineLevel="0" collapsed="false">
      <c r="A3" s="46"/>
      <c r="B3" s="47"/>
      <c r="C3" s="48"/>
      <c r="D3" s="48"/>
      <c r="E3" s="49"/>
      <c r="F3" s="49"/>
      <c r="G3" s="49"/>
      <c r="H3" s="48"/>
    </row>
    <row r="4" customFormat="false" ht="15" hidden="false" customHeight="true" outlineLevel="0" collapsed="false">
      <c r="A4" s="50"/>
      <c r="B4" s="51" t="s">
        <v>263</v>
      </c>
      <c r="C4" s="52" t="s">
        <v>264</v>
      </c>
      <c r="D4" s="52" t="s">
        <v>265</v>
      </c>
      <c r="E4" s="52" t="n">
        <v>2017</v>
      </c>
      <c r="F4" s="52" t="n">
        <v>2018</v>
      </c>
      <c r="G4" s="52" t="n">
        <v>2019</v>
      </c>
      <c r="H4" s="53" t="n">
        <v>2020</v>
      </c>
    </row>
    <row r="5" customFormat="false" ht="15" hidden="false" customHeight="true" outlineLevel="0" collapsed="false">
      <c r="A5" s="54" t="s">
        <v>9</v>
      </c>
      <c r="B5" s="55" t="s">
        <v>266</v>
      </c>
      <c r="C5" s="56" t="s">
        <v>267</v>
      </c>
      <c r="D5" s="56" t="s">
        <v>268</v>
      </c>
      <c r="E5" s="57" t="n">
        <v>5755575</v>
      </c>
      <c r="F5" s="57" t="n">
        <v>5828703</v>
      </c>
      <c r="G5" s="57" t="n">
        <v>5904952</v>
      </c>
      <c r="H5" s="58" t="n">
        <v>5980918</v>
      </c>
    </row>
    <row r="6" customFormat="false" ht="15" hidden="false" customHeight="true" outlineLevel="0" collapsed="false">
      <c r="A6" s="54"/>
      <c r="B6" s="59" t="s">
        <v>269</v>
      </c>
      <c r="C6" s="48" t="s">
        <v>267</v>
      </c>
      <c r="D6" s="48" t="s">
        <v>270</v>
      </c>
      <c r="E6" s="60" t="n">
        <f aca="false">'População Atendida'!C233</f>
        <v>5578848.79</v>
      </c>
      <c r="F6" s="60" t="n">
        <f aca="false">'População Atendida'!D233</f>
        <v>5654983.34</v>
      </c>
      <c r="G6" s="60" t="n">
        <f aca="false">'População Atendida'!E233</f>
        <v>5737641.47</v>
      </c>
      <c r="H6" s="61" t="n">
        <f aca="false">'População Atendida'!F233</f>
        <v>5828597.23</v>
      </c>
    </row>
    <row r="7" customFormat="false" ht="15" hidden="false" customHeight="true" outlineLevel="0" collapsed="false">
      <c r="A7" s="54"/>
      <c r="B7" s="62" t="s">
        <v>271</v>
      </c>
      <c r="C7" s="63" t="s">
        <v>272</v>
      </c>
      <c r="D7" s="63" t="s">
        <v>18</v>
      </c>
      <c r="E7" s="64" t="n">
        <f aca="false">E6/E5</f>
        <v>0.969294777672083</v>
      </c>
      <c r="F7" s="64" t="n">
        <f aca="false">F6/F5</f>
        <v>0.970195829157877</v>
      </c>
      <c r="G7" s="64" t="n">
        <v>0.971665984753136</v>
      </c>
      <c r="H7" s="65" t="n">
        <f aca="false">H6/H5</f>
        <v>0.97453220893515</v>
      </c>
    </row>
    <row r="8" customFormat="false" ht="15" hidden="false" customHeight="true" outlineLevel="0" collapsed="false">
      <c r="A8" s="54"/>
      <c r="B8" s="59" t="s">
        <v>273</v>
      </c>
      <c r="C8" s="48" t="s">
        <v>267</v>
      </c>
      <c r="D8" s="48" t="s">
        <v>270</v>
      </c>
      <c r="E8" s="60" t="n">
        <f aca="false">'Ligações Ativas'!C233</f>
        <v>2092033</v>
      </c>
      <c r="F8" s="60" t="n">
        <f aca="false">'Ligações Ativas'!D233</f>
        <v>2149018</v>
      </c>
      <c r="G8" s="60" t="n">
        <f aca="false">'Ligações Ativas'!E233</f>
        <v>2209744</v>
      </c>
      <c r="H8" s="61" t="n">
        <f aca="false">'Ligações Ativas'!F233</f>
        <v>2270106</v>
      </c>
    </row>
    <row r="9" customFormat="false" ht="15" hidden="false" customHeight="true" outlineLevel="0" collapsed="false">
      <c r="A9" s="54"/>
      <c r="B9" s="62" t="s">
        <v>274</v>
      </c>
      <c r="C9" s="63" t="s">
        <v>267</v>
      </c>
      <c r="D9" s="63" t="s">
        <v>270</v>
      </c>
      <c r="E9" s="66" t="n">
        <f aca="false">Economias!C233</f>
        <v>2297136</v>
      </c>
      <c r="F9" s="66" t="n">
        <f aca="false">Economias!D233</f>
        <v>2352737</v>
      </c>
      <c r="G9" s="66" t="n">
        <f aca="false">Economias!E233</f>
        <v>2408819</v>
      </c>
      <c r="H9" s="67" t="n">
        <f aca="false">Economias!F233</f>
        <v>2471517</v>
      </c>
    </row>
    <row r="10" customFormat="false" ht="15" hidden="false" customHeight="true" outlineLevel="0" collapsed="false">
      <c r="A10" s="54"/>
      <c r="B10" s="59" t="s">
        <v>275</v>
      </c>
      <c r="C10" s="48" t="s">
        <v>276</v>
      </c>
      <c r="D10" s="48" t="s">
        <v>270</v>
      </c>
      <c r="E10" s="60" t="n">
        <f aca="false">Volumes!C233/1000</f>
        <v>376378.36</v>
      </c>
      <c r="F10" s="60" t="n">
        <f aca="false">Volumes!D233/1000</f>
        <v>370419.48</v>
      </c>
      <c r="G10" s="60" t="n">
        <f aca="false">Volumes!E233/1000</f>
        <v>382320.37</v>
      </c>
      <c r="H10" s="61" t="n">
        <f aca="false">Volumes!F233/1000</f>
        <v>388746.0055</v>
      </c>
    </row>
    <row r="11" customFormat="false" ht="15" hidden="false" customHeight="true" outlineLevel="0" collapsed="false">
      <c r="A11" s="54"/>
      <c r="B11" s="62" t="s">
        <v>277</v>
      </c>
      <c r="C11" s="63" t="s">
        <v>276</v>
      </c>
      <c r="D11" s="63" t="s">
        <v>270</v>
      </c>
      <c r="E11" s="66" t="n">
        <f aca="false">Volumes!G233/1000</f>
        <v>263482.01</v>
      </c>
      <c r="F11" s="66" t="n">
        <f aca="false">Volumes!H233/1000</f>
        <v>261132.74</v>
      </c>
      <c r="G11" s="66" t="n">
        <f aca="false">Volumes!I233/1000</f>
        <v>290149.69</v>
      </c>
      <c r="H11" s="67" t="n">
        <f aca="false">Volumes!J233/1000</f>
        <v>281550.771</v>
      </c>
    </row>
    <row r="12" customFormat="false" ht="15" hidden="false" customHeight="true" outlineLevel="0" collapsed="false">
      <c r="A12" s="54"/>
      <c r="B12" s="59" t="s">
        <v>278</v>
      </c>
      <c r="C12" s="48" t="s">
        <v>279</v>
      </c>
      <c r="D12" s="48"/>
      <c r="E12" s="68" t="n">
        <v>0.2714</v>
      </c>
      <c r="F12" s="68" t="n">
        <v>0.3061</v>
      </c>
      <c r="G12" s="68" t="n">
        <v>0.2963</v>
      </c>
      <c r="H12" s="69" t="n">
        <v>0.2791</v>
      </c>
    </row>
    <row r="13" customFormat="false" ht="15" hidden="false" customHeight="true" outlineLevel="0" collapsed="false">
      <c r="A13" s="70" t="s">
        <v>280</v>
      </c>
      <c r="B13" s="71" t="s">
        <v>266</v>
      </c>
      <c r="C13" s="72" t="s">
        <v>267</v>
      </c>
      <c r="D13" s="72" t="s">
        <v>268</v>
      </c>
      <c r="E13" s="73" t="n">
        <v>5755575</v>
      </c>
      <c r="F13" s="73" t="n">
        <v>5828703</v>
      </c>
      <c r="G13" s="73" t="n">
        <v>5904952</v>
      </c>
      <c r="H13" s="58" t="n">
        <v>5980918</v>
      </c>
    </row>
    <row r="14" customFormat="false" ht="15" hidden="false" customHeight="true" outlineLevel="0" collapsed="false">
      <c r="A14" s="70"/>
      <c r="B14" s="59" t="s">
        <v>269</v>
      </c>
      <c r="C14" s="48" t="s">
        <v>267</v>
      </c>
      <c r="D14" s="48" t="s">
        <v>270</v>
      </c>
      <c r="E14" s="60" t="n">
        <f aca="false">'População Atendida'!G233</f>
        <v>3282075.69</v>
      </c>
      <c r="F14" s="60" t="n">
        <f aca="false">'População Atendida'!H233</f>
        <v>3488224.8</v>
      </c>
      <c r="G14" s="60" t="n">
        <f aca="false">'População Atendida'!I233</f>
        <v>3701130.63</v>
      </c>
      <c r="H14" s="61" t="n">
        <f aca="false">'População Atendida'!J233</f>
        <v>3870527.79</v>
      </c>
    </row>
    <row r="15" customFormat="false" ht="15" hidden="false" customHeight="true" outlineLevel="0" collapsed="false">
      <c r="A15" s="70"/>
      <c r="B15" s="62" t="s">
        <v>281</v>
      </c>
      <c r="C15" s="63" t="s">
        <v>272</v>
      </c>
      <c r="D15" s="63" t="s">
        <v>18</v>
      </c>
      <c r="E15" s="64" t="n">
        <f aca="false">E14/E13</f>
        <v>0.570242884507629</v>
      </c>
      <c r="F15" s="64" t="n">
        <f aca="false">F14/F13</f>
        <v>0.598456431902604</v>
      </c>
      <c r="G15" s="64" t="n">
        <v>0.626784265138819</v>
      </c>
      <c r="H15" s="65" t="n">
        <f aca="false">H14/H13</f>
        <v>0.647146105330319</v>
      </c>
    </row>
    <row r="16" customFormat="false" ht="15" hidden="false" customHeight="true" outlineLevel="0" collapsed="false">
      <c r="A16" s="70"/>
      <c r="B16" s="59" t="s">
        <v>273</v>
      </c>
      <c r="C16" s="48" t="s">
        <v>267</v>
      </c>
      <c r="D16" s="48" t="s">
        <v>270</v>
      </c>
      <c r="E16" s="60" t="n">
        <f aca="false">'Ligações Ativas'!G233</f>
        <v>1057007</v>
      </c>
      <c r="F16" s="60" t="n">
        <f aca="false">'Ligações Ativas'!H233</f>
        <v>1124996</v>
      </c>
      <c r="G16" s="60" t="n">
        <f aca="false">'Ligações Ativas'!I233</f>
        <v>1201067</v>
      </c>
      <c r="H16" s="61" t="n">
        <f aca="false">'Ligações Ativas'!J233</f>
        <v>1261018</v>
      </c>
    </row>
    <row r="17" customFormat="false" ht="15" hidden="false" customHeight="true" outlineLevel="0" collapsed="false">
      <c r="A17" s="70"/>
      <c r="B17" s="62" t="s">
        <v>282</v>
      </c>
      <c r="C17" s="63" t="s">
        <v>267</v>
      </c>
      <c r="D17" s="63" t="s">
        <v>270</v>
      </c>
      <c r="E17" s="66" t="n">
        <f aca="false">Economias!G233</f>
        <v>1219773</v>
      </c>
      <c r="F17" s="66" t="n">
        <f aca="false">Economias!H233</f>
        <v>1291325</v>
      </c>
      <c r="G17" s="66" t="n">
        <f aca="false">Economias!I233</f>
        <v>1365237</v>
      </c>
      <c r="H17" s="67" t="n">
        <f aca="false">Economias!J233</f>
        <v>1428560</v>
      </c>
    </row>
    <row r="18" customFormat="false" ht="15" hidden="false" customHeight="true" outlineLevel="0" collapsed="false">
      <c r="A18" s="70"/>
      <c r="B18" s="74" t="s">
        <v>283</v>
      </c>
      <c r="C18" s="44" t="s">
        <v>267</v>
      </c>
      <c r="D18" s="48" t="s">
        <v>270</v>
      </c>
      <c r="E18" s="75" t="n">
        <f aca="false">Economias!K233</f>
        <v>38086</v>
      </c>
      <c r="F18" s="75" t="n">
        <f aca="false">Economias!L233</f>
        <v>49902</v>
      </c>
      <c r="G18" s="75" t="n">
        <f aca="false">Economias!M233</f>
        <v>51271</v>
      </c>
      <c r="H18" s="76" t="n">
        <f aca="false">Economias!N233</f>
        <v>50931</v>
      </c>
    </row>
    <row r="19" customFormat="false" ht="15" hidden="false" customHeight="true" outlineLevel="0" collapsed="false">
      <c r="A19" s="70"/>
      <c r="B19" s="62" t="s">
        <v>284</v>
      </c>
      <c r="C19" s="63" t="s">
        <v>272</v>
      </c>
      <c r="D19" s="63" t="s">
        <v>18</v>
      </c>
      <c r="E19" s="64" t="n">
        <f aca="false">E18/E17</f>
        <v>0.0312238424690496</v>
      </c>
      <c r="F19" s="64" t="n">
        <f aca="false">F18/F17</f>
        <v>0.0386440284204209</v>
      </c>
      <c r="G19" s="64" t="n">
        <f aca="false">G18/G17</f>
        <v>0.0375546516831876</v>
      </c>
      <c r="H19" s="65" t="n">
        <f aca="false">H18/H17</f>
        <v>0.0356519852158817</v>
      </c>
    </row>
    <row r="20" customFormat="false" ht="15" hidden="false" customHeight="true" outlineLevel="0" collapsed="false">
      <c r="A20" s="70"/>
      <c r="B20" s="59" t="s">
        <v>285</v>
      </c>
      <c r="C20" s="48" t="s">
        <v>276</v>
      </c>
      <c r="D20" s="48" t="s">
        <v>270</v>
      </c>
      <c r="E20" s="60" t="n">
        <f aca="false">Volumes!K233/1000</f>
        <v>148664.07</v>
      </c>
      <c r="F20" s="60" t="n">
        <f aca="false">Volumes!L233/1000</f>
        <v>151592.17</v>
      </c>
      <c r="G20" s="60" t="n">
        <f aca="false">Volumes!M233/1000</f>
        <v>161782.603</v>
      </c>
      <c r="H20" s="61" t="n">
        <f aca="false">Volumes!N233/1000</f>
        <v>172183.126</v>
      </c>
    </row>
    <row r="21" customFormat="false" ht="15" hidden="false" customHeight="true" outlineLevel="0" collapsed="false">
      <c r="A21" s="70"/>
      <c r="B21" s="62" t="s">
        <v>286</v>
      </c>
      <c r="C21" s="63" t="s">
        <v>276</v>
      </c>
      <c r="D21" s="63" t="s">
        <v>270</v>
      </c>
      <c r="E21" s="66" t="n">
        <f aca="false">Volumes!O233/1000</f>
        <v>134965.44</v>
      </c>
      <c r="F21" s="66" t="n">
        <f aca="false">Volumes!P233/1000</f>
        <v>140737.85</v>
      </c>
      <c r="G21" s="66" t="n">
        <f aca="false">Volumes!Q233/1000</f>
        <v>150145.4</v>
      </c>
      <c r="H21" s="67" t="n">
        <f aca="false">Volumes!R233/1000</f>
        <v>159726.896</v>
      </c>
    </row>
    <row r="22" customFormat="false" ht="15" hidden="false" customHeight="true" outlineLevel="0" collapsed="false">
      <c r="A22" s="70"/>
      <c r="B22" s="77" t="s">
        <v>287</v>
      </c>
      <c r="C22" s="78" t="s">
        <v>272</v>
      </c>
      <c r="D22" s="78" t="s">
        <v>18</v>
      </c>
      <c r="E22" s="79" t="n">
        <f aca="false">E21/E20</f>
        <v>0.907855139442906</v>
      </c>
      <c r="F22" s="79" t="n">
        <f aca="false">F21/F20</f>
        <v>0.928397884930336</v>
      </c>
      <c r="G22" s="79" t="n">
        <v>0.925250363695639</v>
      </c>
      <c r="H22" s="80" t="n">
        <f aca="false">H21/H20</f>
        <v>0.927657080636345</v>
      </c>
    </row>
    <row r="23" customFormat="false" ht="15" hidden="false" customHeight="true" outlineLevel="0" collapsed="false">
      <c r="A23" s="47" t="s">
        <v>288</v>
      </c>
      <c r="B23" s="47"/>
      <c r="C23" s="47"/>
      <c r="D23" s="47"/>
      <c r="E23" s="48"/>
      <c r="F23" s="48"/>
      <c r="G23" s="48"/>
      <c r="H23" s="48"/>
    </row>
    <row r="24" s="46" customFormat="true" ht="15" hidden="false" customHeight="true" outlineLevel="0" collapsed="false">
      <c r="A24" s="47" t="s">
        <v>289</v>
      </c>
      <c r="B24" s="47"/>
      <c r="C24" s="47"/>
      <c r="D24" s="47"/>
      <c r="E24" s="81"/>
      <c r="F24" s="81"/>
      <c r="G24" s="81"/>
      <c r="H24" s="81"/>
      <c r="I24" s="43"/>
    </row>
    <row r="25" s="46" customFormat="true" ht="15" hidden="false" customHeight="true" outlineLevel="0" collapsed="false">
      <c r="A25" s="47"/>
      <c r="B25" s="47"/>
      <c r="C25" s="47"/>
      <c r="D25" s="47"/>
      <c r="E25" s="48"/>
      <c r="F25" s="48"/>
      <c r="G25" s="48"/>
      <c r="H25" s="82"/>
    </row>
    <row r="26" s="46" customFormat="true" ht="15" hidden="false" customHeight="true" outlineLevel="0" collapsed="false">
      <c r="A26" s="47"/>
      <c r="B26" s="47"/>
      <c r="C26" s="47"/>
      <c r="D26" s="47"/>
      <c r="E26" s="49"/>
      <c r="F26" s="49"/>
      <c r="G26" s="49"/>
      <c r="H26" s="49"/>
    </row>
    <row r="27" s="46" customFormat="true" ht="15" hidden="false" customHeight="true" outlineLevel="0" collapsed="false">
      <c r="A27" s="47"/>
      <c r="B27" s="47"/>
      <c r="C27" s="47"/>
      <c r="D27" s="47"/>
      <c r="E27" s="49"/>
      <c r="F27" s="49"/>
      <c r="G27" s="49"/>
      <c r="H27" s="49"/>
    </row>
    <row r="28" s="46" customFormat="true" ht="15" hidden="false" customHeight="true" outlineLevel="0" collapsed="false">
      <c r="A28" s="47"/>
      <c r="B28" s="47"/>
      <c r="C28" s="47"/>
      <c r="D28" s="47"/>
      <c r="E28" s="49"/>
      <c r="F28" s="49"/>
      <c r="G28" s="49"/>
      <c r="H28" s="49"/>
    </row>
    <row r="29" s="46" customFormat="true" ht="15" hidden="false" customHeight="true" outlineLevel="0" collapsed="false">
      <c r="A29" s="47"/>
      <c r="B29" s="47"/>
      <c r="C29" s="47"/>
      <c r="D29" s="47"/>
      <c r="E29" s="49"/>
      <c r="F29" s="49"/>
      <c r="G29" s="49"/>
      <c r="H29" s="49"/>
    </row>
    <row r="30" s="46" customFormat="true" ht="15" hidden="false" customHeight="true" outlineLevel="0" collapsed="false">
      <c r="A30" s="47"/>
      <c r="B30" s="47"/>
      <c r="C30" s="47"/>
      <c r="D30" s="47"/>
      <c r="E30" s="49"/>
      <c r="F30" s="49"/>
      <c r="G30" s="49"/>
      <c r="H30" s="49"/>
    </row>
    <row r="31" s="46" customFormat="true" ht="15" hidden="false" customHeight="true" outlineLevel="0" collapsed="false">
      <c r="A31" s="47"/>
      <c r="B31" s="47"/>
      <c r="C31" s="47"/>
      <c r="D31" s="47"/>
      <c r="E31" s="49"/>
      <c r="F31" s="49"/>
      <c r="G31" s="49"/>
      <c r="H31" s="49"/>
    </row>
    <row r="32" s="46" customFormat="true" ht="15" hidden="false" customHeight="true" outlineLevel="0" collapsed="false">
      <c r="A32" s="47"/>
      <c r="B32" s="47"/>
      <c r="C32" s="47"/>
      <c r="D32" s="47"/>
      <c r="E32" s="49"/>
      <c r="F32" s="49"/>
      <c r="G32" s="49"/>
      <c r="H32" s="49"/>
    </row>
    <row r="33" s="46" customFormat="true" ht="15" hidden="false" customHeight="true" outlineLevel="0" collapsed="false">
      <c r="A33" s="47"/>
      <c r="B33" s="47"/>
      <c r="C33" s="47"/>
      <c r="D33" s="47"/>
      <c r="E33" s="49"/>
      <c r="F33" s="49"/>
      <c r="G33" s="49"/>
      <c r="H33" s="49"/>
    </row>
    <row r="34" s="46" customFormat="true" ht="15" hidden="false" customHeight="true" outlineLevel="0" collapsed="false">
      <c r="A34" s="47"/>
      <c r="B34" s="47"/>
      <c r="C34" s="47"/>
      <c r="D34" s="47"/>
      <c r="E34" s="49"/>
      <c r="F34" s="49"/>
      <c r="G34" s="49"/>
      <c r="H34" s="49"/>
    </row>
    <row r="35" s="46" customFormat="true" ht="15" hidden="false" customHeight="true" outlineLevel="0" collapsed="false">
      <c r="A35" s="47"/>
      <c r="B35" s="47"/>
      <c r="C35" s="47"/>
      <c r="D35" s="47"/>
      <c r="E35" s="49"/>
      <c r="F35" s="49"/>
      <c r="G35" s="49"/>
      <c r="H35" s="49"/>
    </row>
    <row r="36" s="46" customFormat="true" ht="15" hidden="false" customHeight="true" outlineLevel="0" collapsed="false">
      <c r="A36" s="47"/>
      <c r="B36" s="47"/>
      <c r="C36" s="47"/>
      <c r="D36" s="47"/>
      <c r="E36" s="83"/>
      <c r="F36" s="83"/>
      <c r="G36" s="83"/>
      <c r="H36" s="83"/>
    </row>
    <row r="37" s="46" customFormat="true" ht="15" hidden="false" customHeight="true" outlineLevel="0" collapsed="false">
      <c r="A37" s="47"/>
      <c r="B37" s="47"/>
      <c r="C37" s="47"/>
      <c r="D37" s="47"/>
      <c r="E37" s="83"/>
      <c r="F37" s="83"/>
      <c r="G37" s="83"/>
      <c r="H37" s="83"/>
    </row>
    <row r="38" customFormat="false" ht="15" hidden="false" customHeight="true" outlineLevel="0" collapsed="false">
      <c r="A38" s="84"/>
      <c r="B38" s="84"/>
      <c r="C38" s="84"/>
      <c r="D38" s="84"/>
      <c r="E38" s="84"/>
      <c r="F38" s="84"/>
      <c r="G38" s="85"/>
      <c r="H38" s="86"/>
    </row>
    <row r="39" customFormat="false" ht="15" hidden="false" customHeight="true" outlineLevel="0" collapsed="false">
      <c r="A39" s="87"/>
      <c r="B39" s="87"/>
      <c r="C39" s="87"/>
      <c r="D39" s="87"/>
      <c r="E39" s="75"/>
      <c r="F39" s="75"/>
      <c r="G39" s="75"/>
      <c r="H39" s="88"/>
    </row>
    <row r="40" customFormat="false" ht="15" hidden="false" customHeight="true" outlineLevel="0" collapsed="false">
      <c r="A40" s="89"/>
      <c r="B40" s="85"/>
      <c r="C40" s="90"/>
      <c r="D40" s="90"/>
      <c r="E40" s="85"/>
      <c r="F40" s="85"/>
      <c r="G40" s="85"/>
      <c r="H40" s="88"/>
    </row>
    <row r="41" s="43" customFormat="true" ht="15" hidden="false" customHeight="true" outlineLevel="0" collapsed="false">
      <c r="A41" s="91"/>
      <c r="B41" s="92"/>
      <c r="E41" s="93"/>
      <c r="F41" s="93"/>
      <c r="G41" s="93"/>
      <c r="H41" s="88"/>
    </row>
    <row r="42" s="43" customFormat="true" ht="15" hidden="false" customHeight="true" outlineLevel="0" collapsed="false">
      <c r="A42" s="91"/>
      <c r="B42" s="92"/>
      <c r="E42" s="93"/>
      <c r="F42" s="93"/>
      <c r="G42" s="93"/>
      <c r="H42" s="44"/>
    </row>
    <row r="43" s="43" customFormat="true" ht="15" hidden="false" customHeight="true" outlineLevel="0" collapsed="false">
      <c r="A43" s="94"/>
      <c r="E43" s="86"/>
      <c r="F43" s="86"/>
      <c r="G43" s="86"/>
      <c r="H43" s="44"/>
    </row>
    <row r="44" s="43" customFormat="true" ht="15" hidden="false" customHeight="true" outlineLevel="0" collapsed="false">
      <c r="A44" s="95"/>
      <c r="E44" s="86"/>
      <c r="F44" s="86"/>
      <c r="G44" s="86"/>
      <c r="H44" s="85"/>
    </row>
    <row r="45" customFormat="false" ht="15" hidden="false" customHeight="true" outlineLevel="0" collapsed="false">
      <c r="C45" s="43"/>
      <c r="D45" s="43"/>
      <c r="H45" s="96"/>
    </row>
    <row r="46" s="43" customFormat="true" ht="15" hidden="false" customHeight="true" outlineLevel="0" collapsed="false">
      <c r="A46" s="95"/>
      <c r="E46" s="86"/>
      <c r="F46" s="86"/>
      <c r="G46" s="86"/>
      <c r="H46" s="96"/>
    </row>
    <row r="47" customFormat="false" ht="15" hidden="false" customHeight="true" outlineLevel="0" collapsed="false">
      <c r="A47" s="89"/>
      <c r="B47" s="85"/>
      <c r="C47" s="90"/>
      <c r="D47" s="90"/>
      <c r="E47" s="97"/>
      <c r="F47" s="97"/>
      <c r="G47" s="97"/>
      <c r="H47" s="98"/>
    </row>
    <row r="48" s="43" customFormat="true" ht="15" hidden="false" customHeight="true" outlineLevel="0" collapsed="false">
      <c r="A48" s="99"/>
      <c r="E48" s="86"/>
      <c r="F48" s="86"/>
      <c r="G48" s="86"/>
      <c r="H48" s="100"/>
    </row>
    <row r="49" s="43" customFormat="true" ht="15" hidden="false" customHeight="true" outlineLevel="0" collapsed="false">
      <c r="A49" s="99"/>
      <c r="E49" s="86"/>
      <c r="F49" s="86"/>
      <c r="G49" s="86"/>
      <c r="H49" s="101"/>
    </row>
    <row r="50" customFormat="false" ht="15" hidden="false" customHeight="true" outlineLevel="0" collapsed="false">
      <c r="A50" s="95"/>
      <c r="B50" s="102"/>
      <c r="C50" s="103"/>
      <c r="D50" s="103"/>
      <c r="E50" s="104"/>
      <c r="F50" s="104"/>
      <c r="G50" s="104"/>
      <c r="H50" s="85"/>
    </row>
    <row r="51" customFormat="false" ht="15" hidden="false" customHeight="true" outlineLevel="0" collapsed="false">
      <c r="A51" s="105"/>
      <c r="B51" s="85"/>
      <c r="C51" s="90"/>
      <c r="D51" s="90"/>
      <c r="E51" s="97"/>
      <c r="F51" s="97"/>
      <c r="G51" s="97"/>
      <c r="H51" s="85"/>
    </row>
    <row r="52" customFormat="false" ht="15" hidden="false" customHeight="true" outlineLevel="0" collapsed="false"/>
    <row r="53" customFormat="false" ht="15" hidden="false" customHeight="true" outlineLevel="0" collapsed="false"/>
    <row r="54" customFormat="false" ht="15" hidden="false" customHeight="true" outlineLevel="0" collapsed="false"/>
    <row r="55" customFormat="false" ht="15" hidden="false" customHeight="true" outlineLevel="0" collapsed="false"/>
    <row r="56" customFormat="false" ht="15" hidden="false" customHeight="true" outlineLevel="0" collapsed="false"/>
    <row r="57" customFormat="false" ht="15" hidden="false" customHeight="true" outlineLevel="0" collapsed="false"/>
    <row r="58" customFormat="false" ht="15" hidden="false" customHeight="true" outlineLevel="0" collapsed="false"/>
    <row r="59" customFormat="false" ht="15" hidden="false" customHeight="true" outlineLevel="0" collapsed="false"/>
    <row r="60" customFormat="false" ht="15" hidden="false" customHeight="true" outlineLevel="0" collapsed="false"/>
    <row r="61" customFormat="false" ht="15" hidden="false" customHeight="true" outlineLevel="0" collapsed="false"/>
    <row r="62" customFormat="false" ht="15" hidden="false" customHeight="true" outlineLevel="0" collapsed="false"/>
    <row r="63" customFormat="false" ht="15" hidden="false" customHeight="true" outlineLevel="0" collapsed="false"/>
    <row r="64" customFormat="false" ht="15" hidden="false" customHeight="true" outlineLevel="0" collapsed="false"/>
    <row r="65" customFormat="false" ht="15" hidden="false" customHeight="true" outlineLevel="0" collapsed="false"/>
  </sheetData>
  <mergeCells count="4">
    <mergeCell ref="A2:H2"/>
    <mergeCell ref="A5:A12"/>
    <mergeCell ref="A13:A22"/>
    <mergeCell ref="A38:F38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O235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pane xSplit="2" ySplit="9" topLeftCell="C10" activePane="bottomRight" state="frozen"/>
      <selection pane="topLeft" activeCell="A1" activeCellId="0" sqref="A1"/>
      <selection pane="topRight" activeCell="C1" activeCellId="0" sqref="C1"/>
      <selection pane="bottomLeft" activeCell="A10" activeCellId="0" sqref="A10"/>
      <selection pane="bottomRight" activeCell="A1" activeCellId="0" sqref="A1"/>
    </sheetView>
  </sheetViews>
  <sheetFormatPr defaultRowHeight="12" zeroHeight="false" outlineLevelRow="0" outlineLevelCol="0"/>
  <cols>
    <col collapsed="false" customWidth="true" hidden="false" outlineLevel="0" max="1" min="1" style="1" width="5.28"/>
    <col collapsed="false" customWidth="true" hidden="false" outlineLevel="0" max="2" min="2" style="2" width="25.86"/>
    <col collapsed="false" customWidth="true" hidden="false" outlineLevel="0" max="10" min="3" style="1" width="9.14"/>
    <col collapsed="false" customWidth="true" hidden="false" outlineLevel="0" max="11" min="11" style="1" width="9.58"/>
    <col collapsed="false" customWidth="true" hidden="false" outlineLevel="0" max="12" min="12" style="1" width="10.29"/>
    <col collapsed="false" customWidth="true" hidden="false" outlineLevel="0" max="13" min="13" style="1" width="14.7"/>
    <col collapsed="false" customWidth="true" hidden="false" outlineLevel="0" max="14" min="14" style="29" width="17.58"/>
    <col collapsed="false" customWidth="true" hidden="false" outlineLevel="0" max="15" min="15" style="6" width="15.57"/>
    <col collapsed="false" customWidth="true" hidden="false" outlineLevel="0" max="1025" min="16" style="6" width="9.14"/>
  </cols>
  <sheetData>
    <row r="1" customFormat="false" ht="18" hidden="false" customHeight="false" outlineLevel="0" collapsed="false">
      <c r="A1" s="7" t="s">
        <v>290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3" s="4" customFormat="true" ht="12" hidden="false" customHeight="false" outlineLevel="0" collapsed="false">
      <c r="A3" s="1"/>
      <c r="B3" s="8" t="s">
        <v>1</v>
      </c>
      <c r="C3" s="106"/>
      <c r="D3" s="2" t="s">
        <v>291</v>
      </c>
      <c r="E3" s="1"/>
      <c r="F3" s="1"/>
      <c r="G3" s="1"/>
      <c r="H3" s="1"/>
      <c r="I3" s="1"/>
      <c r="J3" s="1"/>
      <c r="K3" s="1"/>
      <c r="L3" s="1"/>
      <c r="M3" s="1"/>
      <c r="N3" s="6"/>
    </row>
    <row r="4" s="4" customFormat="true" ht="12" hidden="false" customHeight="false" outlineLevel="0" collapsed="false">
      <c r="A4" s="1"/>
      <c r="B4" s="1"/>
      <c r="C4" s="107"/>
      <c r="D4" s="2" t="s">
        <v>292</v>
      </c>
      <c r="E4" s="1"/>
      <c r="F4" s="1"/>
      <c r="G4" s="1"/>
      <c r="H4" s="1"/>
      <c r="I4" s="1"/>
      <c r="J4" s="1"/>
      <c r="K4" s="1"/>
      <c r="L4" s="1"/>
      <c r="M4" s="1"/>
      <c r="N4" s="6"/>
    </row>
    <row r="7" customFormat="false" ht="12" hidden="false" customHeight="false" outlineLevel="0" collapsed="false">
      <c r="A7" s="12" t="s">
        <v>4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customFormat="false" ht="12" hidden="false" customHeight="false" outlineLevel="0" collapsed="false">
      <c r="A8" s="12" t="s">
        <v>7</v>
      </c>
      <c r="B8" s="12" t="s">
        <v>8</v>
      </c>
      <c r="C8" s="14" t="s">
        <v>9</v>
      </c>
      <c r="D8" s="14"/>
      <c r="E8" s="14"/>
      <c r="F8" s="14"/>
      <c r="G8" s="14"/>
      <c r="H8" s="14" t="s">
        <v>10</v>
      </c>
      <c r="I8" s="14"/>
      <c r="J8" s="14"/>
      <c r="K8" s="14"/>
      <c r="L8" s="14"/>
      <c r="M8" s="12" t="s">
        <v>261</v>
      </c>
    </row>
    <row r="9" customFormat="false" ht="12" hidden="false" customHeight="false" outlineLevel="0" collapsed="false">
      <c r="A9" s="12"/>
      <c r="B9" s="12"/>
      <c r="C9" s="12" t="s">
        <v>293</v>
      </c>
      <c r="D9" s="12" t="n">
        <v>2021</v>
      </c>
      <c r="E9" s="12" t="n">
        <v>2022</v>
      </c>
      <c r="F9" s="12" t="n">
        <v>2023</v>
      </c>
      <c r="G9" s="12" t="n">
        <v>2024</v>
      </c>
      <c r="H9" s="12" t="s">
        <v>293</v>
      </c>
      <c r="I9" s="12" t="n">
        <v>2021</v>
      </c>
      <c r="J9" s="12" t="n">
        <v>2022</v>
      </c>
      <c r="K9" s="12" t="n">
        <v>2023</v>
      </c>
      <c r="L9" s="12" t="n">
        <v>2024</v>
      </c>
      <c r="M9" s="12"/>
    </row>
    <row r="10" customFormat="false" ht="12" hidden="false" customHeight="false" outlineLevel="0" collapsed="false">
      <c r="A10" s="16" t="n">
        <v>1</v>
      </c>
      <c r="B10" s="17" t="s">
        <v>15</v>
      </c>
      <c r="C10" s="21" t="n">
        <f aca="false">'População Atendida'!O8</f>
        <v>0.0190998212272926</v>
      </c>
      <c r="D10" s="18" t="n">
        <f aca="false">'População Atendida'!F8*(1+C10)</f>
        <v>6588.14404129344</v>
      </c>
      <c r="E10" s="18" t="n">
        <f aca="false">D10*(1+$C10)</f>
        <v>6713.9764147018</v>
      </c>
      <c r="F10" s="18" t="n">
        <f aca="false">E10*(1+$C10)</f>
        <v>6842.21216394686</v>
      </c>
      <c r="G10" s="18" t="n">
        <f aca="false">F10*(1+$C10)</f>
        <v>6972.89719307745</v>
      </c>
      <c r="H10" s="21" t="n">
        <f aca="false">IF('População Atendida'!S8="-","-",'População Atendida'!S8)</f>
        <v>0.0288800595015535</v>
      </c>
      <c r="I10" s="18" t="n">
        <f aca="false">IF(H10="-","-",IF(('População Atendida'!J8*(1+H10))&lt;=D10,'População Atendida'!J8*(1+H10),D10))</f>
        <v>3385.51954698927</v>
      </c>
      <c r="J10" s="18" t="n">
        <f aca="false">IF(H10="-","-",IF((I10*(1+$H10))&lt;=E10,I10*(1+$H10),E10))</f>
        <v>3483.29355294999</v>
      </c>
      <c r="K10" s="18" t="n">
        <f aca="false">IF(I10="-","-",IF((J10*(1+$H10))&lt;=F10,J10*(1+$H10),F10))</f>
        <v>3583.89127802056</v>
      </c>
      <c r="L10" s="18" t="n">
        <f aca="false">IF(J10="-","-",IF((K10*(1+$H10))&lt;=G10,K10*(1+$H10),G10))</f>
        <v>3687.39427137689</v>
      </c>
      <c r="M10" s="18"/>
      <c r="N10" s="29" t="str">
        <f aca="false">IF(L10="-","   ",IF((G10-L10)&gt;=0,"ok","Limitar a água"))</f>
        <v>ok</v>
      </c>
    </row>
    <row r="11" customFormat="false" ht="12" hidden="false" customHeight="false" outlineLevel="0" collapsed="false">
      <c r="A11" s="16" t="n">
        <v>2</v>
      </c>
      <c r="B11" s="17" t="s">
        <v>16</v>
      </c>
      <c r="C11" s="21" t="n">
        <f aca="false">'População Atendida'!O9</f>
        <v>0.00834761602720456</v>
      </c>
      <c r="D11" s="18" t="n">
        <f aca="false">'População Atendida'!F9*(1+C11)</f>
        <v>19286.5741004669</v>
      </c>
      <c r="E11" s="18" t="n">
        <f aca="false">D11*(1+$C11)</f>
        <v>19447.5710155378</v>
      </c>
      <c r="F11" s="18" t="n">
        <f aca="false">E11*(1+$C11)</f>
        <v>19609.9118710373</v>
      </c>
      <c r="G11" s="18" t="n">
        <f aca="false">F11*(1+$C11)</f>
        <v>19773.6078856641</v>
      </c>
      <c r="H11" s="21" t="n">
        <f aca="false">IF('População Atendida'!S9="-","-",'População Atendida'!S9)</f>
        <v>0.0961581277031532</v>
      </c>
      <c r="I11" s="18" t="n">
        <f aca="false">IF(H11="-","-",IF(('População Atendida'!J9*(1+H11))&lt;=D11,'População Atendida'!J9*(1+H11),D11))</f>
        <v>9495.83151341071</v>
      </c>
      <c r="J11" s="18" t="n">
        <f aca="false">IF(H11="-","-",IF((I11*(1+$H11))&lt;=E11,I11*(1+$H11),E11))</f>
        <v>10408.9328927249</v>
      </c>
      <c r="K11" s="18" t="n">
        <f aca="false">IF(I11="-","-",IF((J11*(1+$H11))&lt;=F11,J11*(1+$H11),F11))</f>
        <v>11409.8363910771</v>
      </c>
      <c r="L11" s="18" t="n">
        <f aca="false">IF(J11="-","-",IF((K11*(1+$H11))&lt;=G11,K11*(1+$H11),G11))</f>
        <v>12506.9848958424</v>
      </c>
      <c r="M11" s="18"/>
      <c r="N11" s="29" t="str">
        <f aca="false">IF(L11="-","   ",IF((G11-L11)&gt;=0,"ok","Limitar a água"))</f>
        <v>ok</v>
      </c>
    </row>
    <row r="12" customFormat="false" ht="12" hidden="false" customHeight="false" outlineLevel="0" collapsed="false">
      <c r="A12" s="16" t="n">
        <v>3</v>
      </c>
      <c r="B12" s="17" t="s">
        <v>17</v>
      </c>
      <c r="C12" s="21" t="n">
        <f aca="false">'População Atendida'!O10</f>
        <v>0.0012008904855515</v>
      </c>
      <c r="D12" s="18" t="n">
        <f aca="false">'População Atendida'!F10*(1+C12)</f>
        <v>2287.08324217176</v>
      </c>
      <c r="E12" s="18" t="n">
        <f aca="false">D12*(1+$C12)</f>
        <v>2289.82977867695</v>
      </c>
      <c r="F12" s="18" t="n">
        <f aca="false">E12*(1+$C12)</f>
        <v>2292.5796134717</v>
      </c>
      <c r="G12" s="18" t="n">
        <f aca="false">F12*(1+$C12)</f>
        <v>2295.33275051688</v>
      </c>
      <c r="H12" s="21" t="str">
        <f aca="false">IF('População Atendida'!S10="-","-",'População Atendida'!S10)</f>
        <v>-</v>
      </c>
      <c r="I12" s="18" t="str">
        <f aca="false">IF(H12="-","-",IF(('População Atendida'!J10*(1+H12))&lt;=D12,'População Atendida'!J10*(1+H12),D12))</f>
        <v>-</v>
      </c>
      <c r="J12" s="18" t="str">
        <f aca="false">IF(H12="-","-",IF((I12*(1+$H12))&lt;=E12,I12*(1+$H12),E12))</f>
        <v>-</v>
      </c>
      <c r="K12" s="18" t="str">
        <f aca="false">IF(I12="-","-",IF((J12*(1+$H12))&lt;=F12,J12*(1+$H12),F12))</f>
        <v>-</v>
      </c>
      <c r="L12" s="18" t="str">
        <f aca="false">IF(J12="-","-",IF((K12*(1+$H12))&lt;=G12,K12*(1+$H12),G12))</f>
        <v>-</v>
      </c>
      <c r="M12" s="18"/>
      <c r="N12" s="29" t="str">
        <f aca="false">IF(L12="-","   ",IF((G12-L12)&gt;=0,"ok","Limitar a água"))</f>
        <v>   </v>
      </c>
    </row>
    <row r="13" customFormat="false" ht="12" hidden="false" customHeight="false" outlineLevel="0" collapsed="false">
      <c r="A13" s="16" t="n">
        <v>4</v>
      </c>
      <c r="B13" s="17" t="s">
        <v>19</v>
      </c>
      <c r="C13" s="21" t="n">
        <f aca="false">'População Atendida'!O11</f>
        <v>0.0135451468269531</v>
      </c>
      <c r="D13" s="18" t="n">
        <f aca="false">'População Atendida'!F11*(1+C13)</f>
        <v>2384.61834419711</v>
      </c>
      <c r="E13" s="18" t="n">
        <f aca="false">D13*(1+$C13)</f>
        <v>2416.91834979551</v>
      </c>
      <c r="F13" s="18" t="n">
        <f aca="false">E13*(1+$C13)</f>
        <v>2449.65586371225</v>
      </c>
      <c r="G13" s="18" t="n">
        <f aca="false">F13*(1+$C13)</f>
        <v>2482.83681206174</v>
      </c>
      <c r="H13" s="21" t="str">
        <f aca="false">IF('População Atendida'!S11="-","-",'População Atendida'!S11)</f>
        <v>-</v>
      </c>
      <c r="I13" s="18" t="str">
        <f aca="false">IF(H13="-","-",IF(('População Atendida'!J11*(1+H13))&lt;=D13,'População Atendida'!J11*(1+H13),D13))</f>
        <v>-</v>
      </c>
      <c r="J13" s="18" t="str">
        <f aca="false">IF(H13="-","-",IF((I13*(1+$H13))&lt;=E13,I13*(1+$H13),E13))</f>
        <v>-</v>
      </c>
      <c r="K13" s="18" t="str">
        <f aca="false">IF(I13="-","-",IF((J13*(1+$H13))&lt;=F13,J13*(1+$H13),F13))</f>
        <v>-</v>
      </c>
      <c r="L13" s="18" t="str">
        <f aca="false">IF(J13="-","-",IF((K13*(1+$H13))&lt;=G13,K13*(1+$H13),G13))</f>
        <v>-</v>
      </c>
      <c r="M13" s="18"/>
      <c r="N13" s="29" t="str">
        <f aca="false">IF(L13="-","   ",IF((G13-L13)&gt;=0,"ok","Limitar a água"))</f>
        <v>   </v>
      </c>
    </row>
    <row r="14" customFormat="false" ht="12" hidden="false" customHeight="false" outlineLevel="0" collapsed="false">
      <c r="A14" s="16" t="n">
        <v>5</v>
      </c>
      <c r="B14" s="17" t="s">
        <v>20</v>
      </c>
      <c r="C14" s="21" t="n">
        <f aca="false">'População Atendida'!O12</f>
        <v>0</v>
      </c>
      <c r="D14" s="18" t="n">
        <f aca="false">'População Atendida'!F12*(1+C14)</f>
        <v>1393</v>
      </c>
      <c r="E14" s="18" t="n">
        <f aca="false">D14*(1+$C14)</f>
        <v>1393</v>
      </c>
      <c r="F14" s="18" t="n">
        <f aca="false">E14*(1+$C14)</f>
        <v>1393</v>
      </c>
      <c r="G14" s="18" t="n">
        <f aca="false">F14*(1+$C14)</f>
        <v>1393</v>
      </c>
      <c r="H14" s="21" t="str">
        <f aca="false">IF('População Atendida'!S12="-","-",'População Atendida'!S12)</f>
        <v>-</v>
      </c>
      <c r="I14" s="18" t="str">
        <f aca="false">IF(H14="-","-",IF(('População Atendida'!J12*(1+H14))&lt;=D14,'População Atendida'!J12*(1+H14),D14))</f>
        <v>-</v>
      </c>
      <c r="J14" s="18" t="str">
        <f aca="false">IF(H14="-","-",IF((I14*(1+$H14))&lt;=E14,I14*(1+$H14),E14))</f>
        <v>-</v>
      </c>
      <c r="K14" s="18" t="str">
        <f aca="false">IF(I14="-","-",IF((J14*(1+$H14))&lt;=F14,J14*(1+$H14),F14))</f>
        <v>-</v>
      </c>
      <c r="L14" s="18" t="str">
        <f aca="false">IF(J14="-","-",IF((K14*(1+$H14))&lt;=G14,K14*(1+$H14),G14))</f>
        <v>-</v>
      </c>
      <c r="M14" s="18"/>
      <c r="N14" s="29" t="str">
        <f aca="false">IF(L14="-","   ",IF((G14-L14)&gt;=0,"ok","Limitar a água"))</f>
        <v>   </v>
      </c>
    </row>
    <row r="15" customFormat="false" ht="12" hidden="false" customHeight="false" outlineLevel="0" collapsed="false">
      <c r="A15" s="16" t="n">
        <v>6</v>
      </c>
      <c r="B15" s="17" t="s">
        <v>21</v>
      </c>
      <c r="C15" s="21" t="s">
        <v>18</v>
      </c>
      <c r="D15" s="108" t="n">
        <v>225072</v>
      </c>
      <c r="E15" s="108" t="n">
        <v>230954</v>
      </c>
      <c r="F15" s="108" t="n">
        <v>236837</v>
      </c>
      <c r="G15" s="108" t="n">
        <v>242720</v>
      </c>
      <c r="H15" s="25" t="n">
        <f aca="false">IF('População Atendida'!S13="-","-",'População Atendida'!S13)</f>
        <v>0.111312189804622</v>
      </c>
      <c r="I15" s="18" t="n">
        <f aca="false">IF(H15="-","-",IF(('População Atendida'!J13*(1+H15))&lt;=D15,'População Atendida'!J13*(1+H15),D15))</f>
        <v>102829.850280084</v>
      </c>
      <c r="J15" s="18" t="n">
        <f aca="false">IF(H15="-","-",IF((I15*(1+$H15))&lt;=E15,I15*(1+$H15),E15))</f>
        <v>114276.066092042</v>
      </c>
      <c r="K15" s="18" t="n">
        <f aca="false">IF(I15="-","-",IF((J15*(1+$H15))&lt;=F15,J15*(1+$H15),F15))</f>
        <v>126996.385251005</v>
      </c>
      <c r="L15" s="18" t="n">
        <f aca="false">IF(J15="-","-",IF((K15*(1+$H15))&lt;=G15,K15*(1+$H15),G15))</f>
        <v>141132.630990566</v>
      </c>
      <c r="M15" s="18" t="s">
        <v>294</v>
      </c>
      <c r="N15" s="29" t="str">
        <f aca="false">IF(L15="-","   ",IF((G15-L15)&gt;=0,"ok","Limitar a água"))</f>
        <v>ok</v>
      </c>
    </row>
    <row r="16" customFormat="false" ht="12" hidden="false" customHeight="false" outlineLevel="0" collapsed="false">
      <c r="A16" s="16" t="n">
        <v>7</v>
      </c>
      <c r="B16" s="17" t="s">
        <v>23</v>
      </c>
      <c r="C16" s="21" t="n">
        <f aca="false">'População Atendida'!O14</f>
        <v>0.0118000235069723</v>
      </c>
      <c r="D16" s="18" t="n">
        <f aca="false">'População Atendida'!F14*(1+C16)</f>
        <v>23308.918085532</v>
      </c>
      <c r="E16" s="18" t="n">
        <f aca="false">D16*(1+$C16)</f>
        <v>23583.9638668634</v>
      </c>
      <c r="F16" s="18" t="n">
        <f aca="false">E16*(1+$C16)</f>
        <v>23862.25519488</v>
      </c>
      <c r="G16" s="18" t="n">
        <f aca="false">F16*(1+$C16)</f>
        <v>24143.8303671089</v>
      </c>
      <c r="H16" s="21" t="str">
        <f aca="false">IF('População Atendida'!S14="-","-",'População Atendida'!S14)</f>
        <v>-</v>
      </c>
      <c r="I16" s="18" t="str">
        <f aca="false">IF(H16="-","-",IF(('População Atendida'!J14*(1+H16))&lt;=D16,'População Atendida'!J14*(1+H16),D16))</f>
        <v>-</v>
      </c>
      <c r="J16" s="18" t="str">
        <f aca="false">IF(H16="-","-",IF((I16*(1+$H16))&lt;=E16,I16*(1+$H16),E16))</f>
        <v>-</v>
      </c>
      <c r="K16" s="18" t="str">
        <f aca="false">IF(I16="-","-",IF((J16*(1+$H16))&lt;=F16,J16*(1+$H16),F16))</f>
        <v>-</v>
      </c>
      <c r="L16" s="18" t="str">
        <f aca="false">IF(J16="-","-",IF((K16*(1+$H16))&lt;=G16,K16*(1+$H16),G16))</f>
        <v>-</v>
      </c>
      <c r="M16" s="18"/>
      <c r="N16" s="29" t="str">
        <f aca="false">IF(L16="-","   ",IF((G16-L16)&gt;=0,"ok","Limitar a água"))</f>
        <v>   </v>
      </c>
    </row>
    <row r="17" customFormat="false" ht="12" hidden="false" customHeight="false" outlineLevel="0" collapsed="false">
      <c r="A17" s="16" t="n">
        <v>8</v>
      </c>
      <c r="B17" s="17" t="s">
        <v>24</v>
      </c>
      <c r="C17" s="21" t="n">
        <f aca="false">'População Atendida'!O15</f>
        <v>0</v>
      </c>
      <c r="D17" s="18" t="n">
        <f aca="false">'População Atendida'!F15*(1+C17)</f>
        <v>1787</v>
      </c>
      <c r="E17" s="18" t="n">
        <f aca="false">D17*(1+$C17)</f>
        <v>1787</v>
      </c>
      <c r="F17" s="18" t="n">
        <f aca="false">E17*(1+$C17)</f>
        <v>1787</v>
      </c>
      <c r="G17" s="18" t="n">
        <f aca="false">F17*(1+$C17)</f>
        <v>1787</v>
      </c>
      <c r="H17" s="21" t="str">
        <f aca="false">IF('População Atendida'!S15="-","-",'População Atendida'!S15)</f>
        <v>-</v>
      </c>
      <c r="I17" s="18" t="str">
        <f aca="false">IF(H17="-","-",IF(('População Atendida'!J15*(1+H17))&lt;=D17,'População Atendida'!J15*(1+H17),D17))</f>
        <v>-</v>
      </c>
      <c r="J17" s="18" t="str">
        <f aca="false">IF(H17="-","-",IF((I17*(1+$H17))&lt;=E17,I17*(1+$H17),E17))</f>
        <v>-</v>
      </c>
      <c r="K17" s="18" t="str">
        <f aca="false">IF(I17="-","-",IF((J17*(1+$H17))&lt;=F17,J17*(1+$H17),F17))</f>
        <v>-</v>
      </c>
      <c r="L17" s="18" t="str">
        <f aca="false">IF(J17="-","-",IF((K17*(1+$H17))&lt;=G17,K17*(1+$H17),G17))</f>
        <v>-</v>
      </c>
      <c r="M17" s="18"/>
      <c r="N17" s="29" t="str">
        <f aca="false">IF(L17="-","   ",IF((G17-L17)&gt;=0,"ok","Limitar a água"))</f>
        <v>   </v>
      </c>
    </row>
    <row r="18" customFormat="false" ht="12" hidden="false" customHeight="false" outlineLevel="0" collapsed="false">
      <c r="A18" s="16" t="n">
        <v>9</v>
      </c>
      <c r="B18" s="17" t="s">
        <v>25</v>
      </c>
      <c r="C18" s="21" t="n">
        <f aca="false">'População Atendida'!O16</f>
        <v>0.0275002148039846</v>
      </c>
      <c r="D18" s="18" t="n">
        <f aca="false">'População Atendida'!F16*(1+C18)</f>
        <v>5591.36846890314</v>
      </c>
      <c r="E18" s="18" t="n">
        <f aca="false">D18*(1+$C18)</f>
        <v>5745.1323028462</v>
      </c>
      <c r="F18" s="18" t="n">
        <f aca="false">E18*(1+$C18)</f>
        <v>5903.12467525178</v>
      </c>
      <c r="G18" s="18" t="n">
        <f aca="false">F18*(1+$C18)</f>
        <v>6065.46187183591</v>
      </c>
      <c r="H18" s="21" t="str">
        <f aca="false">IF('População Atendida'!S16="-","-",'População Atendida'!S16)</f>
        <v>-</v>
      </c>
      <c r="I18" s="18" t="str">
        <f aca="false">IF(H18="-","-",IF(('População Atendida'!J16*(1+H18))&lt;=D18,'População Atendida'!J16*(1+H18),D18))</f>
        <v>-</v>
      </c>
      <c r="J18" s="18" t="str">
        <f aca="false">IF(H18="-","-",IF((I18*(1+$H18))&lt;=E18,I18*(1+$H18),E18))</f>
        <v>-</v>
      </c>
      <c r="K18" s="18" t="str">
        <f aca="false">IF(I18="-","-",IF((J18*(1+$H18))&lt;=F18,J18*(1+$H18),F18))</f>
        <v>-</v>
      </c>
      <c r="L18" s="18" t="str">
        <f aca="false">IF(J18="-","-",IF((K18*(1+$H18))&lt;=G18,K18*(1+$H18),G18))</f>
        <v>-</v>
      </c>
      <c r="M18" s="18"/>
      <c r="N18" s="29" t="str">
        <f aca="false">IF(L18="-","   ",IF((G18-L18)&gt;=0,"ok","Limitar a água"))</f>
        <v>   </v>
      </c>
    </row>
    <row r="19" customFormat="false" ht="12" hidden="false" customHeight="false" outlineLevel="0" collapsed="false">
      <c r="A19" s="16" t="n">
        <v>10</v>
      </c>
      <c r="B19" s="17" t="s">
        <v>26</v>
      </c>
      <c r="C19" s="21" t="n">
        <f aca="false">'População Atendida'!O17</f>
        <v>0.0080002473648984</v>
      </c>
      <c r="D19" s="18" t="n">
        <f aca="false">'População Atendida'!F17*(1+C19)</f>
        <v>5896.91232711187</v>
      </c>
      <c r="E19" s="18" t="n">
        <f aca="false">D19*(1+$C19)</f>
        <v>5944.08908441788</v>
      </c>
      <c r="F19" s="18" t="n">
        <f aca="false">E19*(1+$C19)</f>
        <v>5991.64326745222</v>
      </c>
      <c r="G19" s="18" t="n">
        <f aca="false">F19*(1+$C19)</f>
        <v>6039.57789571406</v>
      </c>
      <c r="H19" s="21" t="str">
        <f aca="false">IF('População Atendida'!S17="-","-",'População Atendida'!S17)</f>
        <v>-</v>
      </c>
      <c r="I19" s="18" t="str">
        <f aca="false">IF(H19="-","-",IF(('População Atendida'!J17*(1+H19))&lt;=D19,'População Atendida'!J17*(1+H19),D19))</f>
        <v>-</v>
      </c>
      <c r="J19" s="18" t="str">
        <f aca="false">IF(H19="-","-",IF((I19*(1+$H19))&lt;=E19,I19*(1+$H19),E19))</f>
        <v>-</v>
      </c>
      <c r="K19" s="18" t="str">
        <f aca="false">IF(I19="-","-",IF((J19*(1+$H19))&lt;=F19,J19*(1+$H19),F19))</f>
        <v>-</v>
      </c>
      <c r="L19" s="18" t="str">
        <f aca="false">IF(J19="-","-",IF((K19*(1+$H19))&lt;=G19,K19*(1+$H19),G19))</f>
        <v>-</v>
      </c>
      <c r="M19" s="18"/>
      <c r="N19" s="29" t="str">
        <f aca="false">IF(L19="-","   ",IF((G19-L19)&gt;=0,"ok","Limitar a água"))</f>
        <v>   </v>
      </c>
    </row>
    <row r="20" customFormat="false" ht="12" hidden="false" customHeight="false" outlineLevel="0" collapsed="false">
      <c r="A20" s="16" t="n">
        <v>11</v>
      </c>
      <c r="B20" s="17" t="s">
        <v>27</v>
      </c>
      <c r="C20" s="21" t="n">
        <f aca="false">'População Atendida'!O18</f>
        <v>0.00549990473327427</v>
      </c>
      <c r="D20" s="18" t="n">
        <f aca="false">'População Atendida'!F18*(1+C20)</f>
        <v>7530.21895154463</v>
      </c>
      <c r="E20" s="18" t="n">
        <f aca="false">D20*(1+$C20)</f>
        <v>7571.63443839882</v>
      </c>
      <c r="F20" s="18" t="n">
        <f aca="false">E20*(1+$C20)</f>
        <v>7613.2777064852</v>
      </c>
      <c r="G20" s="18" t="n">
        <f aca="false">F20*(1+$C20)</f>
        <v>7655.15000857882</v>
      </c>
      <c r="H20" s="25" t="n">
        <f aca="false">IF('População Atendida'!S18="-","-",'População Atendida'!S18)</f>
        <v>0.199230673840049</v>
      </c>
      <c r="I20" s="18" t="n">
        <f aca="false">IF(H20="-","-",IF(('População Atendida'!J18*(1+H20))&lt;=D20,'População Atendida'!J18*(1+H20),D20))</f>
        <v>6030.58328184619</v>
      </c>
      <c r="J20" s="18" t="n">
        <f aca="false">IF(H20="-","-",IF((I20*(1+$H20))&lt;=E20,I20*(1+$H20),E20))</f>
        <v>7232.06045273694</v>
      </c>
      <c r="K20" s="18" t="n">
        <f aca="false">IF(I20="-","-",IF((J20*(1+$H20))&lt;=F20,J20*(1+$H20),F20))</f>
        <v>7613.2777064852</v>
      </c>
      <c r="L20" s="18" t="n">
        <f aca="false">IF(J20="-","-",IF((K20*(1+$H20))&lt;=G20,K20*(1+$H20),G20))</f>
        <v>7655.15000857882</v>
      </c>
      <c r="M20" s="18"/>
      <c r="N20" s="29" t="str">
        <f aca="false">IF(L20="-","   ",IF((G20-L20)&gt;=0,"ok","Limitar a água"))</f>
        <v>ok</v>
      </c>
      <c r="O20" s="6" t="s">
        <v>295</v>
      </c>
    </row>
    <row r="21" customFormat="false" ht="12" hidden="false" customHeight="false" outlineLevel="0" collapsed="false">
      <c r="A21" s="16" t="n">
        <v>12</v>
      </c>
      <c r="B21" s="17" t="s">
        <v>29</v>
      </c>
      <c r="C21" s="21" t="n">
        <f aca="false">'População Atendida'!O19</f>
        <v>0.00879918594878402</v>
      </c>
      <c r="D21" s="18" t="n">
        <f aca="false">'População Atendida'!F19*(1+C21)</f>
        <v>1245.26171513518</v>
      </c>
      <c r="E21" s="18" t="n">
        <f aca="false">D21*(1+$C21)</f>
        <v>1256.21900452156</v>
      </c>
      <c r="F21" s="18" t="n">
        <f aca="false">E21*(1+$C21)</f>
        <v>1267.27270913474</v>
      </c>
      <c r="G21" s="18" t="n">
        <f aca="false">F21*(1+$C21)</f>
        <v>1278.42367735023</v>
      </c>
      <c r="H21" s="21" t="str">
        <f aca="false">IF('População Atendida'!S19="-","-",'População Atendida'!S19)</f>
        <v>-</v>
      </c>
      <c r="I21" s="18" t="str">
        <f aca="false">IF(H21="-","-",IF(('População Atendida'!J19*(1+H21))&lt;=D21,'População Atendida'!J19*(1+H21),D21))</f>
        <v>-</v>
      </c>
      <c r="J21" s="18" t="str">
        <f aca="false">IF(H21="-","-",IF((I21*(1+$H21))&lt;=E21,I21*(1+$H21),E21))</f>
        <v>-</v>
      </c>
      <c r="K21" s="18" t="str">
        <f aca="false">IF(I21="-","-",IF((J21*(1+$H21))&lt;=F21,J21*(1+$H21),F21))</f>
        <v>-</v>
      </c>
      <c r="L21" s="18" t="str">
        <f aca="false">IF(J21="-","-",IF((K21*(1+$H21))&lt;=G21,K21*(1+$H21),G21))</f>
        <v>-</v>
      </c>
      <c r="M21" s="18"/>
      <c r="N21" s="29" t="str">
        <f aca="false">IF(L21="-","   ",IF((G21-L21)&gt;=0,"ok","Limitar a água"))</f>
        <v>   </v>
      </c>
    </row>
    <row r="22" customFormat="false" ht="12" hidden="false" customHeight="false" outlineLevel="0" collapsed="false">
      <c r="A22" s="16" t="n">
        <v>13</v>
      </c>
      <c r="B22" s="17" t="s">
        <v>30</v>
      </c>
      <c r="C22" s="21" t="n">
        <f aca="false">'População Atendida'!O20</f>
        <v>0.00820022609074761</v>
      </c>
      <c r="D22" s="18" t="n">
        <f aca="false">'População Atendida'!F20*(1+C22)</f>
        <v>5343.28980424253</v>
      </c>
      <c r="E22" s="18" t="n">
        <f aca="false">D22*(1+$C22)</f>
        <v>5387.1059887057</v>
      </c>
      <c r="F22" s="18" t="n">
        <f aca="false">E22*(1+$C22)</f>
        <v>5431.28147578791</v>
      </c>
      <c r="G22" s="18" t="n">
        <f aca="false">F22*(1+$C22)</f>
        <v>5475.81921185186</v>
      </c>
      <c r="H22" s="21" t="str">
        <f aca="false">IF('População Atendida'!S20="-","-",'População Atendida'!S20)</f>
        <v>-</v>
      </c>
      <c r="I22" s="18" t="str">
        <f aca="false">IF(H22="-","-",IF(('População Atendida'!J20*(1+H22))&lt;=D22,'População Atendida'!J20*(1+H22),D22))</f>
        <v>-</v>
      </c>
      <c r="J22" s="18" t="str">
        <f aca="false">IF(H22="-","-",IF((I22*(1+$H22))&lt;=E22,I22*(1+$H22),E22))</f>
        <v>-</v>
      </c>
      <c r="K22" s="18" t="str">
        <f aca="false">IF(I22="-","-",IF((J22*(1+$H22))&lt;=F22,J22*(1+$H22),F22))</f>
        <v>-</v>
      </c>
      <c r="L22" s="18" t="str">
        <f aca="false">IF(J22="-","-",IF((K22*(1+$H22))&lt;=G22,K22*(1+$H22),G22))</f>
        <v>-</v>
      </c>
      <c r="M22" s="18"/>
      <c r="N22" s="29" t="str">
        <f aca="false">IF(L22="-","   ",IF((G22-L22)&gt;=0,"ok","Limitar a água"))</f>
        <v>   </v>
      </c>
    </row>
    <row r="23" customFormat="false" ht="12" hidden="false" customHeight="false" outlineLevel="0" collapsed="false">
      <c r="A23" s="16" t="n">
        <v>14</v>
      </c>
      <c r="B23" s="17" t="s">
        <v>31</v>
      </c>
      <c r="C23" s="21" t="n">
        <f aca="false">'População Atendida'!O21</f>
        <v>0</v>
      </c>
      <c r="D23" s="18" t="n">
        <f aca="false">'População Atendida'!F21*(1+C23)</f>
        <v>2049</v>
      </c>
      <c r="E23" s="18" t="n">
        <f aca="false">D23*(1+$C23)</f>
        <v>2049</v>
      </c>
      <c r="F23" s="18" t="n">
        <f aca="false">E23*(1+$C23)</f>
        <v>2049</v>
      </c>
      <c r="G23" s="18" t="n">
        <f aca="false">F23*(1+$C23)</f>
        <v>2049</v>
      </c>
      <c r="H23" s="21" t="str">
        <f aca="false">IF('População Atendida'!S21="-","-",'População Atendida'!S21)</f>
        <v>-</v>
      </c>
      <c r="I23" s="18" t="str">
        <f aca="false">IF(H23="-","-",IF(('População Atendida'!J21*(1+H23))&lt;=D23,'População Atendida'!J21*(1+H23),D23))</f>
        <v>-</v>
      </c>
      <c r="J23" s="18" t="str">
        <f aca="false">IF(H23="-","-",IF((I23*(1+$H23))&lt;=E23,I23*(1+$H23),E23))</f>
        <v>-</v>
      </c>
      <c r="K23" s="18" t="str">
        <f aca="false">IF(I23="-","-",IF((J23*(1+$H23))&lt;=F23,J23*(1+$H23),F23))</f>
        <v>-</v>
      </c>
      <c r="L23" s="18" t="str">
        <f aca="false">IF(J23="-","-",IF((K23*(1+$H23))&lt;=G23,K23*(1+$H23),G23))</f>
        <v>-</v>
      </c>
      <c r="M23" s="18"/>
      <c r="N23" s="29" t="str">
        <f aca="false">IF(L23="-","   ",IF((G23-L23)&gt;=0,"ok","Limitar a água"))</f>
        <v>   </v>
      </c>
    </row>
    <row r="24" customFormat="false" ht="12" hidden="false" customHeight="false" outlineLevel="0" collapsed="false">
      <c r="A24" s="16" t="n">
        <v>15</v>
      </c>
      <c r="B24" s="17" t="s">
        <v>32</v>
      </c>
      <c r="C24" s="21" t="s">
        <v>18</v>
      </c>
      <c r="D24" s="108" t="n">
        <v>382870</v>
      </c>
      <c r="E24" s="108" t="n">
        <v>386944</v>
      </c>
      <c r="F24" s="108" t="n">
        <v>390878</v>
      </c>
      <c r="G24" s="108" t="n">
        <v>394675</v>
      </c>
      <c r="H24" s="21" t="s">
        <v>18</v>
      </c>
      <c r="I24" s="108" t="n">
        <v>347320</v>
      </c>
      <c r="J24" s="108" t="n">
        <v>351014</v>
      </c>
      <c r="K24" s="108" t="n">
        <v>354586</v>
      </c>
      <c r="L24" s="108" t="n">
        <v>358032</v>
      </c>
      <c r="M24" s="18" t="s">
        <v>296</v>
      </c>
      <c r="N24" s="29" t="str">
        <f aca="false">IF(L24="-","   ",IF((G24-L24)&gt;=0,"ok","Limitar a água"))</f>
        <v>ok</v>
      </c>
      <c r="O24" s="6" t="s">
        <v>295</v>
      </c>
    </row>
    <row r="25" customFormat="false" ht="12" hidden="false" customHeight="false" outlineLevel="0" collapsed="false">
      <c r="A25" s="16" t="n">
        <v>16</v>
      </c>
      <c r="B25" s="17" t="s">
        <v>33</v>
      </c>
      <c r="C25" s="21" t="n">
        <f aca="false">'População Atendida'!O23</f>
        <v>0.00990157246395489</v>
      </c>
      <c r="D25" s="18" t="n">
        <f aca="false">'População Atendida'!F23*(1+C25)</f>
        <v>1104.00420098615</v>
      </c>
      <c r="E25" s="18" t="n">
        <f aca="false">D25*(1+$C25)</f>
        <v>1114.93557858272</v>
      </c>
      <c r="F25" s="18" t="n">
        <f aca="false">E25*(1+$C25)</f>
        <v>1125.9751940067</v>
      </c>
      <c r="G25" s="18" t="n">
        <f aca="false">F25*(1+$C25)</f>
        <v>1137.12411898277</v>
      </c>
      <c r="H25" s="21" t="str">
        <f aca="false">IF('População Atendida'!S23="-","-",'População Atendida'!S23)</f>
        <v>-</v>
      </c>
      <c r="I25" s="18" t="str">
        <f aca="false">IF(H25="-","-",IF(('População Atendida'!J23*(1+H25))&lt;=D25,'População Atendida'!J23*(1+H25),D25))</f>
        <v>-</v>
      </c>
      <c r="J25" s="18" t="str">
        <f aca="false">IF(H25="-","-",IF((I25*(1+$H25))&lt;=E25,I25*(1+$H25),E25))</f>
        <v>-</v>
      </c>
      <c r="K25" s="18" t="str">
        <f aca="false">IF(I25="-","-",IF((J25*(1+$H25))&lt;=F25,J25*(1+$H25),F25))</f>
        <v>-</v>
      </c>
      <c r="L25" s="18" t="str">
        <f aca="false">IF(J25="-","-",IF((K25*(1+$H25))&lt;=G25,K25*(1+$H25),G25))</f>
        <v>-</v>
      </c>
      <c r="M25" s="18"/>
      <c r="N25" s="29" t="str">
        <f aca="false">IF(L25="-","   ",IF((G25-L25)&gt;=0,"ok","Limitar a água"))</f>
        <v>   </v>
      </c>
    </row>
    <row r="26" customFormat="false" ht="12" hidden="false" customHeight="false" outlineLevel="0" collapsed="false">
      <c r="A26" s="16" t="n">
        <v>17</v>
      </c>
      <c r="B26" s="17" t="s">
        <v>34</v>
      </c>
      <c r="C26" s="21" t="n">
        <f aca="false">'População Atendida'!O24</f>
        <v>0.00610347564667024</v>
      </c>
      <c r="D26" s="18" t="n">
        <f aca="false">'População Atendida'!F24*(1+C26)</f>
        <v>19077.4624572737</v>
      </c>
      <c r="E26" s="18" t="n">
        <f aca="false">D26*(1+$C26)</f>
        <v>19193.901284782</v>
      </c>
      <c r="F26" s="18" t="n">
        <f aca="false">E26*(1+$C26)</f>
        <v>19311.0507938382</v>
      </c>
      <c r="G26" s="18" t="n">
        <f aca="false">F26*(1+$C26)</f>
        <v>19428.91532207</v>
      </c>
      <c r="H26" s="21" t="n">
        <f aca="false">IF('População Atendida'!S24="-","-",'População Atendida'!S24)</f>
        <v>0.00722208457559111</v>
      </c>
      <c r="I26" s="18" t="n">
        <f aca="false">IF(H26="-","-",IF(('População Atendida'!J24*(1+H26))&lt;=D26,'População Atendida'!J24*(1+H26),D26))</f>
        <v>8278.4288186727</v>
      </c>
      <c r="J26" s="18" t="n">
        <f aca="false">IF(H26="-","-",IF((I26*(1+$H26))&lt;=E26,I26*(1+$H26),E26))</f>
        <v>8338.21633175417</v>
      </c>
      <c r="K26" s="18" t="n">
        <f aca="false">IF(I26="-","-",IF((J26*(1+$H26))&lt;=F26,J26*(1+$H26),F26))</f>
        <v>8398.43563531167</v>
      </c>
      <c r="L26" s="18" t="n">
        <f aca="false">IF(J26="-","-",IF((K26*(1+$H26))&lt;=G26,K26*(1+$H26),G26))</f>
        <v>8459.08984777255</v>
      </c>
      <c r="M26" s="18"/>
      <c r="N26" s="29" t="str">
        <f aca="false">IF(L26="-","   ",IF((G26-L26)&gt;=0,"ok","Limitar a água"))</f>
        <v>ok</v>
      </c>
    </row>
    <row r="27" customFormat="false" ht="12" hidden="false" customHeight="false" outlineLevel="0" collapsed="false">
      <c r="A27" s="16" t="n">
        <v>18</v>
      </c>
      <c r="B27" s="17" t="s">
        <v>35</v>
      </c>
      <c r="C27" s="21" t="n">
        <f aca="false">'População Atendida'!O25</f>
        <v>0.0323068594671296</v>
      </c>
      <c r="D27" s="18" t="n">
        <f aca="false">'População Atendida'!F25*(1+C27)</f>
        <v>476010.96970416</v>
      </c>
      <c r="E27" s="18" t="n">
        <f aca="false">D27*(1+$C27)</f>
        <v>491389.389207204</v>
      </c>
      <c r="F27" s="18" t="n">
        <f aca="false">E27*(1+$C27)</f>
        <v>507264.63714796</v>
      </c>
      <c r="G27" s="18" t="n">
        <f aca="false">F27*(1+$C27)</f>
        <v>523652.764492944</v>
      </c>
      <c r="H27" s="21" t="n">
        <f aca="false">IF('População Atendida'!S25="-","-",'População Atendida'!S25)</f>
        <v>0.215675769298934</v>
      </c>
      <c r="I27" s="18" t="n">
        <f aca="false">IF(H27="-","-",IF(('População Atendida'!J25*(1+H27))&lt;=D27,'População Atendida'!J25*(1+H27),D27))</f>
        <v>381367.627564991</v>
      </c>
      <c r="J27" s="18" t="n">
        <f aca="false">IF(H27="-","-",IF((I27*(1+$H27))&lt;=E27,I27*(1+$H27),E27))</f>
        <v>463619.38402578</v>
      </c>
      <c r="K27" s="18" t="n">
        <f aca="false">IF(I27="-","-",IF((J27*(1+$H27))&lt;=F27,J27*(1+$H27),F27))</f>
        <v>507264.63714796</v>
      </c>
      <c r="L27" s="18" t="n">
        <f aca="false">IF(J27="-","-",IF((K27*(1+$H27))&lt;=G27,K27*(1+$H27),G27))</f>
        <v>523652.764492944</v>
      </c>
      <c r="M27" s="18"/>
      <c r="N27" s="29" t="str">
        <f aca="false">IF(L27="-","   ",IF((G27-L27)&gt;=0,"ok","Limitar a água"))</f>
        <v>ok</v>
      </c>
      <c r="O27" s="6" t="s">
        <v>295</v>
      </c>
    </row>
    <row r="28" customFormat="false" ht="12" hidden="false" customHeight="false" outlineLevel="0" collapsed="false">
      <c r="A28" s="16" t="n">
        <v>19</v>
      </c>
      <c r="B28" s="17" t="s">
        <v>36</v>
      </c>
      <c r="C28" s="21" t="n">
        <f aca="false">'População Atendida'!O26</f>
        <v>0.0011997404705433</v>
      </c>
      <c r="D28" s="18" t="n">
        <f aca="false">'População Atendida'!F26*(1+C28)</f>
        <v>2032.73583307734</v>
      </c>
      <c r="E28" s="18" t="n">
        <f aca="false">D28*(1+$C28)</f>
        <v>2035.17458852221</v>
      </c>
      <c r="F28" s="18" t="n">
        <f aca="false">E28*(1+$C28)</f>
        <v>2037.61626984068</v>
      </c>
      <c r="G28" s="18" t="n">
        <f aca="false">F28*(1+$C28)</f>
        <v>2040.06088054305</v>
      </c>
      <c r="H28" s="21" t="n">
        <f aca="false">IF('População Atendida'!S26="-","-",'População Atendida'!S26)</f>
        <v>0.0011997404705433</v>
      </c>
      <c r="I28" s="18" t="n">
        <f aca="false">IF(H28="-","-",IF(('População Atendida'!J26*(1+H28))&lt;=D28,'População Atendida'!J26*(1+H28),D28))</f>
        <v>2032.73583307734</v>
      </c>
      <c r="J28" s="18" t="n">
        <f aca="false">IF(H28="-","-",IF((I28*(1+$H28))&lt;=E28,I28*(1+$H28),E28))</f>
        <v>2035.17458852221</v>
      </c>
      <c r="K28" s="18" t="n">
        <f aca="false">IF(I28="-","-",IF((J28*(1+$H28))&lt;=F28,J28*(1+$H28),F28))</f>
        <v>2037.61626984068</v>
      </c>
      <c r="L28" s="18" t="n">
        <f aca="false">IF(J28="-","-",IF((K28*(1+$H28))&lt;=G28,K28*(1+$H28),G28))</f>
        <v>2040.06088054305</v>
      </c>
      <c r="M28" s="18"/>
      <c r="N28" s="29" t="str">
        <f aca="false">IF(L28="-","   ",IF((G28-L28)&gt;=0,"ok","Limitar a água"))</f>
        <v>ok</v>
      </c>
    </row>
    <row r="29" customFormat="false" ht="12" hidden="false" customHeight="false" outlineLevel="0" collapsed="false">
      <c r="A29" s="16" t="n">
        <v>20</v>
      </c>
      <c r="B29" s="17" t="s">
        <v>37</v>
      </c>
      <c r="C29" s="21" t="n">
        <f aca="false">'População Atendida'!O27</f>
        <v>0.00800030189622044</v>
      </c>
      <c r="D29" s="18" t="n">
        <f aca="false">'População Atendida'!F27*(1+C29)</f>
        <v>2867.14597871059</v>
      </c>
      <c r="E29" s="18" t="n">
        <f aca="false">D29*(1+$C29)</f>
        <v>2890.08401212081</v>
      </c>
      <c r="F29" s="18" t="n">
        <f aca="false">E29*(1+$C29)</f>
        <v>2913.20555672322</v>
      </c>
      <c r="G29" s="18" t="n">
        <f aca="false">F29*(1+$C29)</f>
        <v>2936.51208066275</v>
      </c>
      <c r="H29" s="21" t="str">
        <f aca="false">IF('População Atendida'!S27="-","-",'População Atendida'!S27)</f>
        <v>-</v>
      </c>
      <c r="I29" s="18" t="str">
        <f aca="false">IF(H29="-","-",IF(('População Atendida'!J27*(1+H29))&lt;=D29,'População Atendida'!J27*(1+H29),D29))</f>
        <v>-</v>
      </c>
      <c r="J29" s="18" t="str">
        <f aca="false">IF(H29="-","-",IF((I29*(1+$H29))&lt;=E29,I29*(1+$H29),E29))</f>
        <v>-</v>
      </c>
      <c r="K29" s="18" t="str">
        <f aca="false">IF(I29="-","-",IF((J29*(1+$H29))&lt;=F29,J29*(1+$H29),F29))</f>
        <v>-</v>
      </c>
      <c r="L29" s="18" t="str">
        <f aca="false">IF(J29="-","-",IF((K29*(1+$H29))&lt;=G29,K29*(1+$H29),G29))</f>
        <v>-</v>
      </c>
      <c r="M29" s="18"/>
      <c r="N29" s="29" t="str">
        <f aca="false">IF(L29="-","   ",IF((G29-L29)&gt;=0,"ok","Limitar a água"))</f>
        <v>   </v>
      </c>
    </row>
    <row r="30" customFormat="false" ht="12" hidden="false" customHeight="false" outlineLevel="0" collapsed="false">
      <c r="A30" s="16" t="n">
        <v>21</v>
      </c>
      <c r="B30" s="17" t="s">
        <v>38</v>
      </c>
      <c r="C30" s="21" t="n">
        <f aca="false">'População Atendida'!O28</f>
        <v>0</v>
      </c>
      <c r="D30" s="18" t="n">
        <f aca="false">'População Atendida'!F28*(1+C30)</f>
        <v>3292</v>
      </c>
      <c r="E30" s="18" t="n">
        <f aca="false">D30*(1+$C30)</f>
        <v>3292</v>
      </c>
      <c r="F30" s="18" t="n">
        <f aca="false">E30*(1+$C30)</f>
        <v>3292</v>
      </c>
      <c r="G30" s="18" t="n">
        <f aca="false">F30*(1+$C30)</f>
        <v>3292</v>
      </c>
      <c r="H30" s="21" t="str">
        <f aca="false">IF('População Atendida'!S28="-","-",'População Atendida'!S28)</f>
        <v>-</v>
      </c>
      <c r="I30" s="18" t="str">
        <f aca="false">IF(H30="-","-",IF(('População Atendida'!J28*(1+H30))&lt;=D30,'População Atendida'!J28*(1+H30),D30))</f>
        <v>-</v>
      </c>
      <c r="J30" s="18" t="str">
        <f aca="false">IF(H30="-","-",IF((I30*(1+$H30))&lt;=E30,I30*(1+$H30),E30))</f>
        <v>-</v>
      </c>
      <c r="K30" s="18" t="str">
        <f aca="false">IF(I30="-","-",IF((J30*(1+$H30))&lt;=F30,J30*(1+$H30),F30))</f>
        <v>-</v>
      </c>
      <c r="L30" s="18" t="str">
        <f aca="false">IF(J30="-","-",IF((K30*(1+$H30))&lt;=G30,K30*(1+$H30),G30))</f>
        <v>-</v>
      </c>
      <c r="M30" s="18"/>
      <c r="N30" s="29" t="str">
        <f aca="false">IF(L30="-","   ",IF((G30-L30)&gt;=0,"ok","Limitar a água"))</f>
        <v>   </v>
      </c>
    </row>
    <row r="31" customFormat="false" ht="12" hidden="false" customHeight="false" outlineLevel="0" collapsed="false">
      <c r="A31" s="16" t="n">
        <v>22</v>
      </c>
      <c r="B31" s="17" t="s">
        <v>39</v>
      </c>
      <c r="C31" s="21" t="n">
        <f aca="false">'População Atendida'!O29</f>
        <v>0.00750003506477486</v>
      </c>
      <c r="D31" s="18" t="n">
        <f aca="false">'População Atendida'!F29*(1+C31)</f>
        <v>19781.1448634579</v>
      </c>
      <c r="E31" s="18" t="n">
        <f aca="false">D31*(1+$C31)</f>
        <v>19929.5041435553</v>
      </c>
      <c r="F31" s="18" t="n">
        <f aca="false">E31*(1+$C31)</f>
        <v>20078.9761234555</v>
      </c>
      <c r="G31" s="18" t="n">
        <f aca="false">F31*(1+$C31)</f>
        <v>20229.5691484462</v>
      </c>
      <c r="H31" s="21" t="str">
        <f aca="false">IF('População Atendida'!S29="-","-",'População Atendida'!S29)</f>
        <v>-</v>
      </c>
      <c r="I31" s="18" t="str">
        <f aca="false">IF(H31="-","-",IF(('População Atendida'!J29*(1+H31))&lt;=D31,'População Atendida'!J29*(1+H31),D31))</f>
        <v>-</v>
      </c>
      <c r="J31" s="18" t="str">
        <f aca="false">IF(H31="-","-",IF((I31*(1+$H31))&lt;=E31,I31*(1+$H31),E31))</f>
        <v>-</v>
      </c>
      <c r="K31" s="18" t="str">
        <f aca="false">IF(I31="-","-",IF((J31*(1+$H31))&lt;=F31,J31*(1+$H31),F31))</f>
        <v>-</v>
      </c>
      <c r="L31" s="18" t="str">
        <f aca="false">IF(J31="-","-",IF((K31*(1+$H31))&lt;=G31,K31*(1+$H31),G31))</f>
        <v>-</v>
      </c>
      <c r="M31" s="18"/>
      <c r="N31" s="29" t="str">
        <f aca="false">IF(L31="-","   ",IF((G31-L31)&gt;=0,"ok","Limitar a água"))</f>
        <v>   </v>
      </c>
    </row>
    <row r="32" customFormat="false" ht="12" hidden="false" customHeight="false" outlineLevel="0" collapsed="false">
      <c r="A32" s="16" t="n">
        <v>23</v>
      </c>
      <c r="B32" s="17" t="s">
        <v>40</v>
      </c>
      <c r="C32" s="21" t="n">
        <f aca="false">'População Atendida'!O30</f>
        <v>0.0164002342504526</v>
      </c>
      <c r="D32" s="18" t="n">
        <f aca="false">'População Atendida'!F30*(1+C32)</f>
        <v>6927.23514052459</v>
      </c>
      <c r="E32" s="18" t="n">
        <f aca="false">D32*(1+$C32)</f>
        <v>7040.84341953716</v>
      </c>
      <c r="F32" s="18" t="n">
        <f aca="false">E32*(1+$C32)</f>
        <v>7156.31490093833</v>
      </c>
      <c r="G32" s="18" t="n">
        <f aca="false">F32*(1+$C32)</f>
        <v>7273.68014168372</v>
      </c>
      <c r="H32" s="21" t="str">
        <f aca="false">IF('População Atendida'!S30="-","-",'População Atendida'!S30)</f>
        <v>-</v>
      </c>
      <c r="I32" s="18" t="str">
        <f aca="false">IF(H32="-","-",IF(('População Atendida'!J30*(1+H32))&lt;=D32,'População Atendida'!J30*(1+H32),D32))</f>
        <v>-</v>
      </c>
      <c r="J32" s="18" t="str">
        <f aca="false">IF(H32="-","-",IF((I32*(1+$H32))&lt;=E32,I32*(1+$H32),E32))</f>
        <v>-</v>
      </c>
      <c r="K32" s="18" t="str">
        <f aca="false">IF(I32="-","-",IF((J32*(1+$H32))&lt;=F32,J32*(1+$H32),F32))</f>
        <v>-</v>
      </c>
      <c r="L32" s="18" t="str">
        <f aca="false">IF(J32="-","-",IF((K32*(1+$H32))&lt;=G32,K32*(1+$H32),G32))</f>
        <v>-</v>
      </c>
      <c r="M32" s="18"/>
      <c r="N32" s="29" t="str">
        <f aca="false">IF(L32="-","   ",IF((G32-L32)&gt;=0,"ok","Limitar a água"))</f>
        <v>   </v>
      </c>
    </row>
    <row r="33" customFormat="false" ht="12" hidden="false" customHeight="false" outlineLevel="0" collapsed="false">
      <c r="A33" s="16" t="n">
        <v>24</v>
      </c>
      <c r="B33" s="17" t="s">
        <v>41</v>
      </c>
      <c r="C33" s="21" t="s">
        <v>18</v>
      </c>
      <c r="D33" s="108" t="n">
        <v>5758</v>
      </c>
      <c r="E33" s="108" t="n">
        <v>5822</v>
      </c>
      <c r="F33" s="108" t="n">
        <v>5886</v>
      </c>
      <c r="G33" s="108" t="n">
        <v>5949</v>
      </c>
      <c r="H33" s="21" t="n">
        <f aca="false">IF('População Atendida'!S31="-","-",'População Atendida'!S31)</f>
        <v>0.00543939950063078</v>
      </c>
      <c r="I33" s="18" t="n">
        <f aca="false">IF(H33="-","-",IF(('População Atendida'!J31*(1+H33))&lt;=D33,'População Atendida'!J31*(1+H33),D33))</f>
        <v>4000.8746216749</v>
      </c>
      <c r="J33" s="18" t="n">
        <f aca="false">IF(H33="-","-",IF((I33*(1+$H33))&lt;=E33,I33*(1+$H33),E33))</f>
        <v>4022.63697709412</v>
      </c>
      <c r="K33" s="18" t="n">
        <f aca="false">IF(I33="-","-",IF((J33*(1+$H33))&lt;=F33,J33*(1+$H33),F33))</f>
        <v>4044.51770665854</v>
      </c>
      <c r="L33" s="18" t="n">
        <f aca="false">IF(J33="-","-",IF((K33*(1+$H33))&lt;=G33,K33*(1+$H33),G33))</f>
        <v>4066.51745425244</v>
      </c>
      <c r="M33" s="18" t="s">
        <v>296</v>
      </c>
      <c r="N33" s="29" t="str">
        <f aca="false">IF(L33="-","   ",IF((G33-L33)&gt;=0,"ok","Limitar a água"))</f>
        <v>ok</v>
      </c>
    </row>
    <row r="34" customFormat="false" ht="12" hidden="false" customHeight="false" outlineLevel="0" collapsed="false">
      <c r="A34" s="16" t="n">
        <v>25</v>
      </c>
      <c r="B34" s="17" t="s">
        <v>42</v>
      </c>
      <c r="C34" s="21" t="n">
        <f aca="false">'População Atendida'!O32</f>
        <v>0</v>
      </c>
      <c r="D34" s="18" t="n">
        <f aca="false">'População Atendida'!F32*(1+C34)</f>
        <v>1731</v>
      </c>
      <c r="E34" s="18" t="n">
        <f aca="false">D34*(1+$C34)</f>
        <v>1731</v>
      </c>
      <c r="F34" s="18" t="n">
        <f aca="false">E34*(1+$C34)</f>
        <v>1731</v>
      </c>
      <c r="G34" s="18" t="n">
        <f aca="false">F34*(1+$C34)</f>
        <v>1731</v>
      </c>
      <c r="H34" s="21" t="str">
        <f aca="false">IF('População Atendida'!S32="-","-",'População Atendida'!S32)</f>
        <v>-</v>
      </c>
      <c r="I34" s="18" t="str">
        <f aca="false">IF(H34="-","-",IF(('População Atendida'!J32*(1+H34))&lt;=D34,'População Atendida'!J32*(1+H34),D34))</f>
        <v>-</v>
      </c>
      <c r="J34" s="18" t="str">
        <f aca="false">IF(H34="-","-",IF((I34*(1+$H34))&lt;=E34,I34*(1+$H34),E34))</f>
        <v>-</v>
      </c>
      <c r="K34" s="18" t="str">
        <f aca="false">IF(I34="-","-",IF((J34*(1+$H34))&lt;=F34,J34*(1+$H34),F34))</f>
        <v>-</v>
      </c>
      <c r="L34" s="18" t="str">
        <f aca="false">IF(J34="-","-",IF((K34*(1+$H34))&lt;=G34,K34*(1+$H34),G34))</f>
        <v>-</v>
      </c>
      <c r="M34" s="18"/>
      <c r="N34" s="29" t="str">
        <f aca="false">IF(L34="-","   ",IF((G34-L34)&gt;=0,"ok","Limitar a água"))</f>
        <v>   </v>
      </c>
    </row>
    <row r="35" customFormat="false" ht="12" hidden="false" customHeight="false" outlineLevel="0" collapsed="false">
      <c r="A35" s="16" t="n">
        <v>26</v>
      </c>
      <c r="B35" s="17" t="s">
        <v>43</v>
      </c>
      <c r="C35" s="21" t="n">
        <f aca="false">'População Atendida'!O33</f>
        <v>0.0215998172872917</v>
      </c>
      <c r="D35" s="18" t="n">
        <f aca="false">'População Atendida'!F33*(1+C35)</f>
        <v>8269.83008894428</v>
      </c>
      <c r="E35" s="18" t="n">
        <f aca="false">D35*(1+$C35)</f>
        <v>8448.45690786242</v>
      </c>
      <c r="F35" s="18" t="n">
        <f aca="false">E35*(1+$C35)</f>
        <v>8630.94203343181</v>
      </c>
      <c r="G35" s="18" t="n">
        <f aca="false">F35*(1+$C35)</f>
        <v>8817.36880437114</v>
      </c>
      <c r="H35" s="21" t="n">
        <f aca="false">IF('População Atendida'!S33="-","-",'População Atendida'!S33)</f>
        <v>0.0536653514509095</v>
      </c>
      <c r="I35" s="18" t="n">
        <f aca="false">IF(H35="-","-",IF(('População Atendida'!J33*(1+H35))&lt;=D35,'População Atendida'!J33*(1+H35),D35))</f>
        <v>4508.4549157487</v>
      </c>
      <c r="J35" s="18" t="n">
        <f aca="false">IF(H35="-","-",IF((I35*(1+$H35))&lt;=E35,I35*(1+$H35),E35))</f>
        <v>4750.40273330293</v>
      </c>
      <c r="K35" s="18" t="n">
        <f aca="false">IF(I35="-","-",IF((J35*(1+$H35))&lt;=F35,J35*(1+$H35),F35))</f>
        <v>5005.33476551899</v>
      </c>
      <c r="L35" s="18" t="n">
        <f aca="false">IF(J35="-","-",IF((K35*(1+$H35))&lt;=G35,K35*(1+$H35),G35))</f>
        <v>5273.94781484003</v>
      </c>
      <c r="M35" s="18"/>
      <c r="N35" s="29" t="str">
        <f aca="false">IF(L35="-","   ",IF((G35-L35)&gt;=0,"ok","Limitar a água"))</f>
        <v>ok</v>
      </c>
    </row>
    <row r="36" customFormat="false" ht="12" hidden="false" customHeight="false" outlineLevel="0" collapsed="false">
      <c r="A36" s="16" t="n">
        <v>27</v>
      </c>
      <c r="B36" s="17" t="s">
        <v>44</v>
      </c>
      <c r="C36" s="21" t="n">
        <f aca="false">'População Atendida'!O34</f>
        <v>0</v>
      </c>
      <c r="D36" s="18" t="n">
        <f aca="false">'População Atendida'!F34*(1+C36)</f>
        <v>2624</v>
      </c>
      <c r="E36" s="18" t="n">
        <f aca="false">D36*(1+$C36)</f>
        <v>2624</v>
      </c>
      <c r="F36" s="18" t="n">
        <f aca="false">E36*(1+$C36)</f>
        <v>2624</v>
      </c>
      <c r="G36" s="18" t="n">
        <f aca="false">F36*(1+$C36)</f>
        <v>2624</v>
      </c>
      <c r="H36" s="21" t="str">
        <f aca="false">IF('População Atendida'!S34="-","-",'População Atendida'!S34)</f>
        <v>-</v>
      </c>
      <c r="I36" s="18" t="str">
        <f aca="false">IF(H36="-","-",IF(('População Atendida'!J34*(1+H36))&lt;=D36,'População Atendida'!J34*(1+H36),D36))</f>
        <v>-</v>
      </c>
      <c r="J36" s="18" t="str">
        <f aca="false">IF(H36="-","-",IF((I36*(1+$H36))&lt;=E36,I36*(1+$H36),E36))</f>
        <v>-</v>
      </c>
      <c r="K36" s="18" t="str">
        <f aca="false">IF(I36="-","-",IF((J36*(1+$H36))&lt;=F36,J36*(1+$H36),F36))</f>
        <v>-</v>
      </c>
      <c r="L36" s="18" t="str">
        <f aca="false">IF(J36="-","-",IF((K36*(1+$H36))&lt;=G36,K36*(1+$H36),G36))</f>
        <v>-</v>
      </c>
      <c r="M36" s="18"/>
      <c r="N36" s="29" t="str">
        <f aca="false">IF(L36="-","   ",IF((G36-L36)&gt;=0,"ok","Limitar a água"))</f>
        <v>   </v>
      </c>
    </row>
    <row r="37" customFormat="false" ht="12" hidden="false" customHeight="false" outlineLevel="0" collapsed="false">
      <c r="A37" s="16" t="n">
        <v>28</v>
      </c>
      <c r="B37" s="17" t="s">
        <v>45</v>
      </c>
      <c r="C37" s="21" t="n">
        <f aca="false">'População Atendida'!O35</f>
        <v>0.00195361549891529</v>
      </c>
      <c r="D37" s="18" t="n">
        <f aca="false">'População Atendida'!F35*(1+C37)</f>
        <v>1898.41153482195</v>
      </c>
      <c r="E37" s="18" t="n">
        <f aca="false">D37*(1+$C37)</f>
        <v>1902.1203010197</v>
      </c>
      <c r="F37" s="18" t="n">
        <f aca="false">E37*(1+$C37)</f>
        <v>1905.83631272057</v>
      </c>
      <c r="G37" s="18" t="n">
        <f aca="false">F37*(1+$C37)</f>
        <v>1909.5595840795</v>
      </c>
      <c r="H37" s="21" t="str">
        <f aca="false">IF('População Atendida'!S35="-","-",'População Atendida'!S35)</f>
        <v>-</v>
      </c>
      <c r="I37" s="18" t="str">
        <f aca="false">IF(H37="-","-",IF(('População Atendida'!J35*(1+H37))&lt;=D37,'População Atendida'!J35*(1+H37),D37))</f>
        <v>-</v>
      </c>
      <c r="J37" s="18" t="str">
        <f aca="false">IF(H37="-","-",IF((I37*(1+$H37))&lt;=E37,I37*(1+$H37),E37))</f>
        <v>-</v>
      </c>
      <c r="K37" s="18" t="str">
        <f aca="false">IF(I37="-","-",IF((J37*(1+$H37))&lt;=F37,J37*(1+$H37),F37))</f>
        <v>-</v>
      </c>
      <c r="L37" s="18" t="str">
        <f aca="false">IF(J37="-","-",IF((K37*(1+$H37))&lt;=G37,K37*(1+$H37),G37))</f>
        <v>-</v>
      </c>
      <c r="M37" s="18"/>
      <c r="N37" s="29" t="str">
        <f aca="false">IF(L37="-","   ",IF((G37-L37)&gt;=0,"ok","Limitar a água"))</f>
        <v>   </v>
      </c>
    </row>
    <row r="38" customFormat="false" ht="12" hidden="false" customHeight="false" outlineLevel="0" collapsed="false">
      <c r="A38" s="16" t="n">
        <v>29</v>
      </c>
      <c r="B38" s="17" t="s">
        <v>46</v>
      </c>
      <c r="C38" s="21" t="n">
        <f aca="false">'População Atendida'!O36</f>
        <v>0.0252006125314329</v>
      </c>
      <c r="D38" s="18" t="n">
        <f aca="false">'População Atendida'!F36*(1+C38)</f>
        <v>1538.10847898091</v>
      </c>
      <c r="E38" s="18" t="n">
        <f aca="false">D38*(1+$C38)</f>
        <v>1576.86975479102</v>
      </c>
      <c r="F38" s="18" t="n">
        <f aca="false">E38*(1+$C38)</f>
        <v>1616.60783849404</v>
      </c>
      <c r="G38" s="18" t="n">
        <f aca="false">F38*(1+$C38)</f>
        <v>1657.34734624721</v>
      </c>
      <c r="H38" s="21" t="str">
        <f aca="false">IF('População Atendida'!S36="-","-",'População Atendida'!S36)</f>
        <v>-</v>
      </c>
      <c r="I38" s="18" t="str">
        <f aca="false">IF(H38="-","-",IF(('População Atendida'!J36*(1+H38))&lt;=D38,'População Atendida'!J36*(1+H38),D38))</f>
        <v>-</v>
      </c>
      <c r="J38" s="18" t="str">
        <f aca="false">IF(H38="-","-",IF((I38*(1+$H38))&lt;=E38,I38*(1+$H38),E38))</f>
        <v>-</v>
      </c>
      <c r="K38" s="18" t="str">
        <f aca="false">IF(I38="-","-",IF((J38*(1+$H38))&lt;=F38,J38*(1+$H38),F38))</f>
        <v>-</v>
      </c>
      <c r="L38" s="18" t="str">
        <f aca="false">IF(J38="-","-",IF((K38*(1+$H38))&lt;=G38,K38*(1+$H38),G38))</f>
        <v>-</v>
      </c>
      <c r="M38" s="18"/>
      <c r="N38" s="29" t="str">
        <f aca="false">IF(L38="-","   ",IF((G38-L38)&gt;=0,"ok","Limitar a água"))</f>
        <v>   </v>
      </c>
    </row>
    <row r="39" customFormat="false" ht="12" hidden="false" customHeight="false" outlineLevel="0" collapsed="false">
      <c r="A39" s="16" t="n">
        <v>30</v>
      </c>
      <c r="B39" s="17" t="s">
        <v>47</v>
      </c>
      <c r="C39" s="21" t="n">
        <f aca="false">'População Atendida'!O37</f>
        <v>0.0194998111967109</v>
      </c>
      <c r="D39" s="18" t="n">
        <f aca="false">'População Atendida'!F37*(1+C39)</f>
        <v>8161.24891360135</v>
      </c>
      <c r="E39" s="18" t="n">
        <f aca="false">D39*(1+$C39)</f>
        <v>8320.39172654594</v>
      </c>
      <c r="F39" s="18" t="n">
        <f aca="false">E39*(1+$C39)</f>
        <v>8482.63779429626</v>
      </c>
      <c r="G39" s="18" t="n">
        <f aca="false">F39*(1+$C39)</f>
        <v>8648.04762973512</v>
      </c>
      <c r="H39" s="21" t="str">
        <f aca="false">IF('População Atendida'!S37="-","-",'População Atendida'!S37)</f>
        <v>-</v>
      </c>
      <c r="I39" s="18" t="str">
        <f aca="false">IF(H39="-","-",IF(('População Atendida'!J37*(1+H39))&lt;=D39,'População Atendida'!J37*(1+H39),D39))</f>
        <v>-</v>
      </c>
      <c r="J39" s="18" t="str">
        <f aca="false">IF(H39="-","-",IF((I39*(1+$H39))&lt;=E39,I39*(1+$H39),E39))</f>
        <v>-</v>
      </c>
      <c r="K39" s="18" t="str">
        <f aca="false">IF(I39="-","-",IF((J39*(1+$H39))&lt;=F39,J39*(1+$H39),F39))</f>
        <v>-</v>
      </c>
      <c r="L39" s="18" t="str">
        <f aca="false">IF(J39="-","-",IF((K39*(1+$H39))&lt;=G39,K39*(1+$H39),G39))</f>
        <v>-</v>
      </c>
      <c r="M39" s="18"/>
      <c r="N39" s="29" t="str">
        <f aca="false">IF(L39="-","   ",IF((G39-L39)&gt;=0,"ok","Limitar a água"))</f>
        <v>   </v>
      </c>
    </row>
    <row r="40" customFormat="false" ht="12" hidden="false" customHeight="false" outlineLevel="0" collapsed="false">
      <c r="A40" s="16" t="n">
        <v>31</v>
      </c>
      <c r="B40" s="17" t="s">
        <v>48</v>
      </c>
      <c r="C40" s="21" t="n">
        <f aca="false">'População Atendida'!O38</f>
        <v>0.0154377487031605</v>
      </c>
      <c r="D40" s="18" t="n">
        <f aca="false">'População Atendida'!F38*(1+C40)</f>
        <v>22018.3459677798</v>
      </c>
      <c r="E40" s="18" t="n">
        <f aca="false">D40*(1+$C40)</f>
        <v>22358.2596596897</v>
      </c>
      <c r="F40" s="18" t="n">
        <f aca="false">E40*(1+$C40)</f>
        <v>22703.420853756</v>
      </c>
      <c r="G40" s="18" t="n">
        <f aca="false">F40*(1+$C40)</f>
        <v>23053.9105595984</v>
      </c>
      <c r="H40" s="21" t="n">
        <f aca="false">IF('População Atendida'!S38="-","-",'População Atendida'!S38)</f>
        <v>0.0448932746080893</v>
      </c>
      <c r="I40" s="18" t="n">
        <f aca="false">IF(H40="-","-",IF(('População Atendida'!J38*(1+H40))&lt;=D40,'População Atendida'!J38*(1+H40),D40))</f>
        <v>15717.9220215524</v>
      </c>
      <c r="J40" s="18" t="n">
        <f aca="false">IF(H40="-","-",IF((I40*(1+$H40))&lt;=E40,I40*(1+$H40),E40))</f>
        <v>16423.5510111345</v>
      </c>
      <c r="K40" s="18" t="n">
        <f aca="false">IF(I40="-","-",IF((J40*(1+$H40))&lt;=F40,J40*(1+$H40),F40))</f>
        <v>17160.8579967173</v>
      </c>
      <c r="L40" s="18" t="n">
        <f aca="false">IF(J40="-","-",IF((K40*(1+$H40))&lt;=G40,K40*(1+$H40),G40))</f>
        <v>17931.2651072744</v>
      </c>
      <c r="M40" s="18"/>
      <c r="N40" s="29" t="str">
        <f aca="false">IF(L40="-","   ",IF((G40-L40)&gt;=0,"ok","Limitar a água"))</f>
        <v>ok</v>
      </c>
    </row>
    <row r="41" customFormat="false" ht="12" hidden="false" customHeight="false" outlineLevel="0" collapsed="false">
      <c r="A41" s="16" t="n">
        <v>32</v>
      </c>
      <c r="B41" s="17" t="s">
        <v>49</v>
      </c>
      <c r="C41" s="21" t="n">
        <f aca="false">'População Atendida'!O39</f>
        <v>0.00380011405969489</v>
      </c>
      <c r="D41" s="18" t="n">
        <f aca="false">'População Atendida'!F39*(1+C41)</f>
        <v>6817.24824662957</v>
      </c>
      <c r="E41" s="18" t="n">
        <f aca="false">D41*(1+$C41)</f>
        <v>6843.15456754002</v>
      </c>
      <c r="F41" s="18" t="n">
        <f aca="false">E41*(1+$C41)</f>
        <v>6869.15933542479</v>
      </c>
      <c r="G41" s="18" t="n">
        <f aca="false">F41*(1+$C41)</f>
        <v>6895.26292439363</v>
      </c>
      <c r="H41" s="21" t="str">
        <f aca="false">IF('População Atendida'!S39="-","-",'População Atendida'!S39)</f>
        <v>-</v>
      </c>
      <c r="I41" s="18" t="str">
        <f aca="false">IF(H41="-","-",IF(('População Atendida'!J39*(1+H41))&lt;=D41,'População Atendida'!J39*(1+H41),D41))</f>
        <v>-</v>
      </c>
      <c r="J41" s="18" t="str">
        <f aca="false">IF(H41="-","-",IF((I41*(1+$H41))&lt;=E41,I41*(1+$H41),E41))</f>
        <v>-</v>
      </c>
      <c r="K41" s="18" t="str">
        <f aca="false">IF(I41="-","-",IF((J41*(1+$H41))&lt;=F41,J41*(1+$H41),F41))</f>
        <v>-</v>
      </c>
      <c r="L41" s="18" t="str">
        <f aca="false">IF(J41="-","-",IF((K41*(1+$H41))&lt;=G41,K41*(1+$H41),G41))</f>
        <v>-</v>
      </c>
      <c r="M41" s="18"/>
      <c r="N41" s="29" t="str">
        <f aca="false">IF(L41="-","   ",IF((G41-L41)&gt;=0,"ok","Limitar a água"))</f>
        <v>   </v>
      </c>
    </row>
    <row r="42" customFormat="false" ht="12" hidden="false" customHeight="false" outlineLevel="0" collapsed="false">
      <c r="A42" s="16" t="n">
        <v>33</v>
      </c>
      <c r="B42" s="17" t="s">
        <v>50</v>
      </c>
      <c r="C42" s="21" t="n">
        <f aca="false">'População Atendida'!O40</f>
        <v>0.0118386987019626</v>
      </c>
      <c r="D42" s="18" t="n">
        <f aca="false">'População Atendida'!F40*(1+C42)</f>
        <v>22636.4000399459</v>
      </c>
      <c r="E42" s="18" t="n">
        <f aca="false">D42*(1+$C42)</f>
        <v>22904.3855597159</v>
      </c>
      <c r="F42" s="18" t="n">
        <f aca="false">E42*(1+$C42)</f>
        <v>23175.543679311</v>
      </c>
      <c r="G42" s="18" t="n">
        <f aca="false">F42*(1+$C42)</f>
        <v>23449.9119581845</v>
      </c>
      <c r="H42" s="21" t="n">
        <f aca="false">IF('População Atendida'!S40="-","-",'População Atendida'!S40)</f>
        <v>0.015500034550144</v>
      </c>
      <c r="I42" s="18" t="n">
        <f aca="false">IF(H42="-","-",IF(('População Atendida'!J40*(1+H42))&lt;=D42,'População Atendida'!J40*(1+H42),D42))</f>
        <v>22636.4000399459</v>
      </c>
      <c r="J42" s="18" t="n">
        <f aca="false">IF(H42="-","-",IF((I42*(1+$H42))&lt;=E42,I42*(1+$H42),E42))</f>
        <v>22904.3855597159</v>
      </c>
      <c r="K42" s="18" t="n">
        <f aca="false">IF(I42="-","-",IF((J42*(1+$H42))&lt;=F42,J42*(1+$H42),F42))</f>
        <v>23175.543679311</v>
      </c>
      <c r="L42" s="18" t="n">
        <f aca="false">IF(J42="-","-",IF((K42*(1+$H42))&lt;=G42,K42*(1+$H42),G42))</f>
        <v>23449.9119581845</v>
      </c>
      <c r="M42" s="18"/>
      <c r="N42" s="29" t="str">
        <f aca="false">IF(L42="-","   ",IF((G42-L42)&gt;=0,"ok","Limitar a água"))</f>
        <v>ok</v>
      </c>
      <c r="O42" s="6" t="s">
        <v>295</v>
      </c>
    </row>
    <row r="43" customFormat="false" ht="12" hidden="false" customHeight="false" outlineLevel="0" collapsed="false">
      <c r="A43" s="16" t="n">
        <v>34</v>
      </c>
      <c r="B43" s="17" t="s">
        <v>51</v>
      </c>
      <c r="C43" s="21" t="n">
        <f aca="false">'População Atendida'!O41</f>
        <v>0.019799786764551</v>
      </c>
      <c r="D43" s="18" t="n">
        <f aca="false">'População Atendida'!F41*(1+C43)</f>
        <v>9196.89101097235</v>
      </c>
      <c r="E43" s="18" t="n">
        <f aca="false">D43*(1+$C43)</f>
        <v>9378.98749188642</v>
      </c>
      <c r="F43" s="18" t="n">
        <f aca="false">E43*(1+$C43)</f>
        <v>9564.68944429316</v>
      </c>
      <c r="G43" s="18" t="n">
        <f aca="false">F43*(1+$C43)</f>
        <v>9754.06825575932</v>
      </c>
      <c r="H43" s="21" t="str">
        <f aca="false">IF('População Atendida'!S41="-","-",'População Atendida'!S41)</f>
        <v>-</v>
      </c>
      <c r="I43" s="18" t="str">
        <f aca="false">IF(H43="-","-",IF(('População Atendida'!J41*(1+H43))&lt;=D43,'População Atendida'!J41*(1+H43),D43))</f>
        <v>-</v>
      </c>
      <c r="J43" s="18" t="str">
        <f aca="false">IF(H43="-","-",IF((I43*(1+$H43))&lt;=E43,I43*(1+$H43),E43))</f>
        <v>-</v>
      </c>
      <c r="K43" s="18" t="str">
        <f aca="false">IF(I43="-","-",IF((J43*(1+$H43))&lt;=F43,J43*(1+$H43),F43))</f>
        <v>-</v>
      </c>
      <c r="L43" s="18" t="str">
        <f aca="false">IF(J43="-","-",IF((K43*(1+$H43))&lt;=G43,K43*(1+$H43),G43))</f>
        <v>-</v>
      </c>
      <c r="M43" s="18"/>
      <c r="N43" s="29" t="str">
        <f aca="false">IF(L43="-","   ",IF((G43-L43)&gt;=0,"ok","Limitar a água"))</f>
        <v>   </v>
      </c>
    </row>
    <row r="44" customFormat="false" ht="12" hidden="false" customHeight="false" outlineLevel="0" collapsed="false">
      <c r="A44" s="16" t="n">
        <v>35</v>
      </c>
      <c r="B44" s="17" t="s">
        <v>52</v>
      </c>
      <c r="C44" s="21" t="n">
        <f aca="false">'População Atendida'!O42</f>
        <v>0.0182014576772805</v>
      </c>
      <c r="D44" s="18" t="n">
        <f aca="false">'População Atendida'!F42*(1+C44)</f>
        <v>1666.61250995533</v>
      </c>
      <c r="E44" s="18" t="n">
        <f aca="false">D44*(1+$C44)</f>
        <v>1696.9472870197</v>
      </c>
      <c r="F44" s="18" t="n">
        <f aca="false">E44*(1+$C44)</f>
        <v>1727.83420124497</v>
      </c>
      <c r="G44" s="18" t="n">
        <f aca="false">F44*(1+$C44)</f>
        <v>1759.28330233229</v>
      </c>
      <c r="H44" s="21" t="str">
        <f aca="false">IF('População Atendida'!S42="-","-",'População Atendida'!S42)</f>
        <v>-</v>
      </c>
      <c r="I44" s="18" t="str">
        <f aca="false">IF(H44="-","-",IF(('População Atendida'!J42*(1+H44))&lt;=D44,'População Atendida'!J42*(1+H44),D44))</f>
        <v>-</v>
      </c>
      <c r="J44" s="18" t="str">
        <f aca="false">IF(H44="-","-",IF((I44*(1+$H44))&lt;=E44,I44*(1+$H44),E44))</f>
        <v>-</v>
      </c>
      <c r="K44" s="18" t="str">
        <f aca="false">IF(I44="-","-",IF((J44*(1+$H44))&lt;=F44,J44*(1+$H44),F44))</f>
        <v>-</v>
      </c>
      <c r="L44" s="18" t="str">
        <f aca="false">IF(J44="-","-",IF((K44*(1+$H44))&lt;=G44,K44*(1+$H44),G44))</f>
        <v>-</v>
      </c>
      <c r="M44" s="18"/>
      <c r="N44" s="29" t="str">
        <f aca="false">IF(L44="-","   ",IF((G44-L44)&gt;=0,"ok","Limitar a água"))</f>
        <v>   </v>
      </c>
    </row>
    <row r="45" customFormat="false" ht="12" hidden="false" customHeight="false" outlineLevel="0" collapsed="false">
      <c r="A45" s="16" t="n">
        <v>36</v>
      </c>
      <c r="B45" s="17" t="s">
        <v>53</v>
      </c>
      <c r="C45" s="21" t="s">
        <v>18</v>
      </c>
      <c r="D45" s="108" t="n">
        <v>3175</v>
      </c>
      <c r="E45" s="108" t="n">
        <v>3214</v>
      </c>
      <c r="F45" s="108" t="n">
        <v>3250</v>
      </c>
      <c r="G45" s="108" t="n">
        <v>3282</v>
      </c>
      <c r="H45" s="21" t="str">
        <f aca="false">IF('População Atendida'!S43="-","-",'População Atendida'!S43)</f>
        <v>-</v>
      </c>
      <c r="I45" s="108" t="n">
        <v>1968</v>
      </c>
      <c r="J45" s="108" t="n">
        <v>2057</v>
      </c>
      <c r="K45" s="108" t="n">
        <v>2145</v>
      </c>
      <c r="L45" s="108" t="n">
        <v>2232</v>
      </c>
      <c r="M45" s="18" t="s">
        <v>296</v>
      </c>
      <c r="N45" s="29" t="str">
        <f aca="false">IF(L45="-","   ",IF((G45-L45)&gt;=0,"ok","Limitar a água"))</f>
        <v>ok</v>
      </c>
    </row>
    <row r="46" customFormat="false" ht="12" hidden="false" customHeight="false" outlineLevel="0" collapsed="false">
      <c r="A46" s="16" t="n">
        <v>37</v>
      </c>
      <c r="B46" s="17" t="s">
        <v>54</v>
      </c>
      <c r="C46" s="21" t="n">
        <f aca="false">'População Atendida'!O44</f>
        <v>0.00379995799656983</v>
      </c>
      <c r="D46" s="18" t="n">
        <f aca="false">'População Atendida'!F44*(1+C46)</f>
        <v>4878.02612388181</v>
      </c>
      <c r="E46" s="18" t="n">
        <f aca="false">D46*(1+$C46)</f>
        <v>4896.56241825873</v>
      </c>
      <c r="F46" s="18" t="n">
        <f aca="false">E46*(1+$C46)</f>
        <v>4915.1691497757</v>
      </c>
      <c r="G46" s="18" t="n">
        <f aca="false">F46*(1+$C46)</f>
        <v>4933.84658609088</v>
      </c>
      <c r="H46" s="21" t="n">
        <f aca="false">IF('População Atendida'!S44="-","-",'População Atendida'!S44)</f>
        <v>0.0054931207629471</v>
      </c>
      <c r="I46" s="18" t="n">
        <f aca="false">IF(H46="-","-",IF(('População Atendida'!J44*(1+H46))&lt;=D46,'População Atendida'!J44*(1+H46),D46))</f>
        <v>4878.02612388181</v>
      </c>
      <c r="J46" s="18" t="n">
        <f aca="false">IF(H46="-","-",IF((I46*(1+$H46))&lt;=E46,I46*(1+$H46),E46))</f>
        <v>4896.56241825873</v>
      </c>
      <c r="K46" s="18" t="n">
        <f aca="false">IF(I46="-","-",IF((J46*(1+$H46))&lt;=F46,J46*(1+$H46),F46))</f>
        <v>4915.1691497757</v>
      </c>
      <c r="L46" s="18" t="n">
        <f aca="false">IF(J46="-","-",IF((K46*(1+$H46))&lt;=G46,K46*(1+$H46),G46))</f>
        <v>4933.84658609088</v>
      </c>
      <c r="M46" s="18"/>
      <c r="N46" s="29" t="str">
        <f aca="false">IF(L46="-","   ",IF((G46-L46)&gt;=0,"ok","Limitar a água"))</f>
        <v>ok</v>
      </c>
      <c r="O46" s="6" t="s">
        <v>295</v>
      </c>
    </row>
    <row r="47" customFormat="false" ht="12" hidden="false" customHeight="false" outlineLevel="0" collapsed="false">
      <c r="A47" s="16" t="n">
        <v>38</v>
      </c>
      <c r="B47" s="17" t="s">
        <v>55</v>
      </c>
      <c r="C47" s="21" t="n">
        <f aca="false">'População Atendida'!O45</f>
        <v>0.00391297536566923</v>
      </c>
      <c r="D47" s="18" t="n">
        <f aca="false">'População Atendida'!F45*(1+C47)</f>
        <v>8949.29186672948</v>
      </c>
      <c r="E47" s="18" t="n">
        <f aca="false">D47*(1+$C47)</f>
        <v>8984.31022534417</v>
      </c>
      <c r="F47" s="18" t="n">
        <f aca="false">E47*(1+$C47)</f>
        <v>9019.46560993347</v>
      </c>
      <c r="G47" s="18" t="n">
        <f aca="false">F47*(1+$C47)</f>
        <v>9054.75855667664</v>
      </c>
      <c r="H47" s="21" t="n">
        <f aca="false">IF('População Atendida'!S45="-","-",'População Atendida'!S45)</f>
        <v>0.00384154298665546</v>
      </c>
      <c r="I47" s="18" t="n">
        <f aca="false">IF(H47="-","-",IF(('População Atendida'!J45*(1+H47))&lt;=D47,'População Atendida'!J45*(1+H47),D47))</f>
        <v>1474.87411020228</v>
      </c>
      <c r="J47" s="18" t="n">
        <f aca="false">IF(H47="-","-",IF((I47*(1+$H47))&lt;=E47,I47*(1+$H47),E47))</f>
        <v>1480.53990249653</v>
      </c>
      <c r="K47" s="18" t="n">
        <f aca="false">IF(I47="-","-",IF((J47*(1+$H47))&lt;=F47,J47*(1+$H47),F47))</f>
        <v>1486.22746017543</v>
      </c>
      <c r="L47" s="18" t="n">
        <f aca="false">IF(J47="-","-",IF((K47*(1+$H47))&lt;=G47,K47*(1+$H47),G47))</f>
        <v>1491.93686685164</v>
      </c>
      <c r="M47" s="18"/>
      <c r="N47" s="29" t="str">
        <f aca="false">IF(L47="-","   ",IF((G47-L47)&gt;=0,"ok","Limitar a água"))</f>
        <v>ok</v>
      </c>
    </row>
    <row r="48" customFormat="false" ht="12" hidden="false" customHeight="false" outlineLevel="0" collapsed="false">
      <c r="A48" s="16" t="n">
        <v>39</v>
      </c>
      <c r="B48" s="17" t="s">
        <v>56</v>
      </c>
      <c r="C48" s="21" t="n">
        <f aca="false">'População Atendida'!O46</f>
        <v>0.00362377384067057</v>
      </c>
      <c r="D48" s="18" t="n">
        <f aca="false">'População Atendida'!F46*(1+C48)</f>
        <v>1714.30984057273</v>
      </c>
      <c r="E48" s="18" t="n">
        <f aca="false">D48*(1+$C48)</f>
        <v>1720.5221117278</v>
      </c>
      <c r="F48" s="18" t="n">
        <f aca="false">E48*(1+$C48)</f>
        <v>1726.75689474857</v>
      </c>
      <c r="G48" s="18" t="n">
        <f aca="false">F48*(1+$C48)</f>
        <v>1733.01427121296</v>
      </c>
      <c r="H48" s="21" t="str">
        <f aca="false">IF('População Atendida'!S46="-","-",'População Atendida'!S46)</f>
        <v>-</v>
      </c>
      <c r="I48" s="18" t="str">
        <f aca="false">IF(H48="-","-",IF(('População Atendida'!J46*(1+H48))&lt;=D48,'População Atendida'!J46*(1+H48),D48))</f>
        <v>-</v>
      </c>
      <c r="J48" s="18" t="str">
        <f aca="false">IF(H48="-","-",IF((I48*(1+$H48))&lt;=E48,I48*(1+$H48),E48))</f>
        <v>-</v>
      </c>
      <c r="K48" s="18" t="str">
        <f aca="false">IF(I48="-","-",IF((J48*(1+$H48))&lt;=F48,J48*(1+$H48),F48))</f>
        <v>-</v>
      </c>
      <c r="L48" s="18" t="str">
        <f aca="false">IF(J48="-","-",IF((K48*(1+$H48))&lt;=G48,K48*(1+$H48),G48))</f>
        <v>-</v>
      </c>
      <c r="M48" s="18"/>
      <c r="N48" s="29" t="str">
        <f aca="false">IF(L48="-","   ",IF((G48-L48)&gt;=0,"ok","Limitar a água"))</f>
        <v>   </v>
      </c>
    </row>
    <row r="49" customFormat="false" ht="12" hidden="false" customHeight="false" outlineLevel="0" collapsed="false">
      <c r="A49" s="16" t="n">
        <v>40</v>
      </c>
      <c r="B49" s="17" t="s">
        <v>57</v>
      </c>
      <c r="C49" s="21" t="n">
        <f aca="false">'População Atendida'!O47</f>
        <v>0</v>
      </c>
      <c r="D49" s="18" t="n">
        <f aca="false">'População Atendida'!F47*(1+C49)</f>
        <v>1922</v>
      </c>
      <c r="E49" s="18" t="n">
        <f aca="false">D49*(1+$C49)</f>
        <v>1922</v>
      </c>
      <c r="F49" s="18" t="n">
        <f aca="false">E49*(1+$C49)</f>
        <v>1922</v>
      </c>
      <c r="G49" s="18" t="n">
        <f aca="false">F49*(1+$C49)</f>
        <v>1922</v>
      </c>
      <c r="H49" s="21" t="str">
        <f aca="false">IF('População Atendida'!S47="-","-",'População Atendida'!S47)</f>
        <v>-</v>
      </c>
      <c r="I49" s="18" t="str">
        <f aca="false">IF(H49="-","-",IF(('População Atendida'!J47*(1+H49))&lt;=D49,'População Atendida'!J47*(1+H49),D49))</f>
        <v>-</v>
      </c>
      <c r="J49" s="18" t="str">
        <f aca="false">IF(H49="-","-",IF((I49*(1+$H49))&lt;=E49,I49*(1+$H49),E49))</f>
        <v>-</v>
      </c>
      <c r="K49" s="18" t="str">
        <f aca="false">IF(I49="-","-",IF((J49*(1+$H49))&lt;=F49,J49*(1+$H49),F49))</f>
        <v>-</v>
      </c>
      <c r="L49" s="18" t="str">
        <f aca="false">IF(J49="-","-",IF((K49*(1+$H49))&lt;=G49,K49*(1+$H49),G49))</f>
        <v>-</v>
      </c>
      <c r="M49" s="18"/>
      <c r="N49" s="29" t="str">
        <f aca="false">IF(L49="-","   ",IF((G49-L49)&gt;=0,"ok","Limitar a água"))</f>
        <v>   </v>
      </c>
    </row>
    <row r="50" customFormat="false" ht="12" hidden="false" customHeight="false" outlineLevel="0" collapsed="false">
      <c r="A50" s="16" t="n">
        <v>41</v>
      </c>
      <c r="B50" s="17" t="s">
        <v>58</v>
      </c>
      <c r="C50" s="21" t="n">
        <f aca="false">'População Atendida'!O48</f>
        <v>0.00736815166430741</v>
      </c>
      <c r="D50" s="18" t="n">
        <f aca="false">'População Atendida'!F48*(1+C50)</f>
        <v>5968.59585652192</v>
      </c>
      <c r="E50" s="18" t="n">
        <f aca="false">D50*(1+$C50)</f>
        <v>6012.57337601573</v>
      </c>
      <c r="F50" s="18" t="n">
        <f aca="false">E50*(1+$C50)</f>
        <v>6056.87492854299</v>
      </c>
      <c r="G50" s="18" t="n">
        <f aca="false">F50*(1+$C50)</f>
        <v>6101.50290162824</v>
      </c>
      <c r="H50" s="21" t="str">
        <f aca="false">IF('População Atendida'!S48="-","-",'População Atendida'!S48)</f>
        <v>-</v>
      </c>
      <c r="I50" s="18" t="str">
        <f aca="false">IF(H50="-","-",IF(('População Atendida'!J48*(1+H50))&lt;=D50,'População Atendida'!J48*(1+H50),D50))</f>
        <v>-</v>
      </c>
      <c r="J50" s="18" t="str">
        <f aca="false">IF(H50="-","-",IF((I50*(1+$H50))&lt;=E50,I50*(1+$H50),E50))</f>
        <v>-</v>
      </c>
      <c r="K50" s="18" t="str">
        <f aca="false">IF(I50="-","-",IF((J50*(1+$H50))&lt;=F50,J50*(1+$H50),F50))</f>
        <v>-</v>
      </c>
      <c r="L50" s="18" t="str">
        <f aca="false">IF(J50="-","-",IF((K50*(1+$H50))&lt;=G50,K50*(1+$H50),G50))</f>
        <v>-</v>
      </c>
      <c r="M50" s="18"/>
      <c r="N50" s="29" t="str">
        <f aca="false">IF(L50="-","   ",IF((G50-L50)&gt;=0,"ok","Limitar a água"))</f>
        <v>   </v>
      </c>
    </row>
    <row r="51" customFormat="false" ht="12" hidden="false" customHeight="false" outlineLevel="0" collapsed="false">
      <c r="A51" s="16" t="n">
        <v>42</v>
      </c>
      <c r="B51" s="17" t="s">
        <v>59</v>
      </c>
      <c r="C51" s="21" t="s">
        <v>18</v>
      </c>
      <c r="D51" s="108" t="n">
        <v>10453</v>
      </c>
      <c r="E51" s="108" t="n">
        <v>10642</v>
      </c>
      <c r="F51" s="108" t="n">
        <v>10830</v>
      </c>
      <c r="G51" s="108" t="n">
        <v>11018</v>
      </c>
      <c r="H51" s="21" t="str">
        <f aca="false">IF('População Atendida'!S49="-","-",'População Atendida'!S49)</f>
        <v>-</v>
      </c>
      <c r="I51" s="108" t="n">
        <v>10453</v>
      </c>
      <c r="J51" s="108" t="n">
        <v>10642</v>
      </c>
      <c r="K51" s="108" t="n">
        <v>10830</v>
      </c>
      <c r="L51" s="108" t="n">
        <v>11018</v>
      </c>
      <c r="M51" s="18" t="s">
        <v>296</v>
      </c>
      <c r="N51" s="29" t="str">
        <f aca="false">IF(L51="-","   ",IF((G51-L51)&gt;=0,"ok","Limitar a água"))</f>
        <v>ok</v>
      </c>
    </row>
    <row r="52" customFormat="false" ht="12" hidden="false" customHeight="false" outlineLevel="0" collapsed="false">
      <c r="A52" s="16" t="n">
        <v>43</v>
      </c>
      <c r="B52" s="17" t="s">
        <v>60</v>
      </c>
      <c r="C52" s="21" t="n">
        <f aca="false">'População Atendida'!O50</f>
        <v>0</v>
      </c>
      <c r="D52" s="18" t="n">
        <f aca="false">'População Atendida'!F50*(1+C52)</f>
        <v>5425</v>
      </c>
      <c r="E52" s="18" t="n">
        <f aca="false">D52*(1+$C52)</f>
        <v>5425</v>
      </c>
      <c r="F52" s="18" t="n">
        <f aca="false">E52*(1+$C52)</f>
        <v>5425</v>
      </c>
      <c r="G52" s="18" t="n">
        <f aca="false">F52*(1+$C52)</f>
        <v>5425</v>
      </c>
      <c r="H52" s="21" t="n">
        <f aca="false">IF('População Atendida'!S50="-","-",'População Atendida'!S50)</f>
        <v>0.0171471053477842</v>
      </c>
      <c r="I52" s="18" t="n">
        <f aca="false">IF(H52="-","-",IF(('População Atendida'!J50*(1+H52))&lt;=D52,'População Atendida'!J50*(1+H52),D52))</f>
        <v>4793.74310720673</v>
      </c>
      <c r="J52" s="18" t="n">
        <f aca="false">IF(H52="-","-",IF((I52*(1+$H52))&lt;=E52,I52*(1+$H52),E52))</f>
        <v>4875.94192527622</v>
      </c>
      <c r="K52" s="18" t="n">
        <f aca="false">IF(I52="-","-",IF((J52*(1+$H52))&lt;=F52,J52*(1+$H52),F52))</f>
        <v>4959.55021513861</v>
      </c>
      <c r="L52" s="18" t="n">
        <f aca="false">IF(J52="-","-",IF((K52*(1+$H52))&lt;=G52,K52*(1+$H52),G52))</f>
        <v>5044.59214515522</v>
      </c>
      <c r="M52" s="18"/>
      <c r="N52" s="29" t="str">
        <f aca="false">IF(L52="-","   ",IF((G52-L52)&gt;=0,"ok","Limitar a água"))</f>
        <v>ok</v>
      </c>
    </row>
    <row r="53" customFormat="false" ht="12" hidden="false" customHeight="false" outlineLevel="0" collapsed="false">
      <c r="A53" s="16" t="n">
        <v>44</v>
      </c>
      <c r="B53" s="17" t="s">
        <v>61</v>
      </c>
      <c r="C53" s="21" t="n">
        <f aca="false">'População Atendida'!O51</f>
        <v>0.0146999689339834</v>
      </c>
      <c r="D53" s="18" t="n">
        <f aca="false">'População Atendida'!F51*(1+C53)</f>
        <v>13184.9911023288</v>
      </c>
      <c r="E53" s="18" t="n">
        <f aca="false">D53*(1+$C53)</f>
        <v>13378.8100619279</v>
      </c>
      <c r="F53" s="18" t="n">
        <f aca="false">E53*(1+$C53)</f>
        <v>13575.4781542119</v>
      </c>
      <c r="G53" s="18" t="n">
        <f aca="false">F53*(1+$C53)</f>
        <v>13775.0372613428</v>
      </c>
      <c r="H53" s="21" t="n">
        <f aca="false">IF('População Atendida'!S51="-","-",'População Atendida'!S51)</f>
        <v>0.0146999689339834</v>
      </c>
      <c r="I53" s="18" t="n">
        <f aca="false">IF(H53="-","-",IF(('População Atendida'!J51*(1+H53))&lt;=D53,'População Atendida'!J51*(1+H53),D53))</f>
        <v>13184.9911023288</v>
      </c>
      <c r="J53" s="18" t="n">
        <f aca="false">IF(H53="-","-",IF((I53*(1+$H53))&lt;=E53,I53*(1+$H53),E53))</f>
        <v>13378.8100619279</v>
      </c>
      <c r="K53" s="18" t="n">
        <f aca="false">IF(I53="-","-",IF((J53*(1+$H53))&lt;=F53,J53*(1+$H53),F53))</f>
        <v>13575.4781542119</v>
      </c>
      <c r="L53" s="18" t="n">
        <f aca="false">IF(J53="-","-",IF((K53*(1+$H53))&lt;=G53,K53*(1+$H53),G53))</f>
        <v>13775.0372613428</v>
      </c>
      <c r="M53" s="18"/>
      <c r="N53" s="29" t="str">
        <f aca="false">IF(L53="-","   ",IF((G53-L53)&gt;=0,"ok","Limitar a água"))</f>
        <v>ok</v>
      </c>
    </row>
    <row r="54" customFormat="false" ht="12" hidden="false" customHeight="false" outlineLevel="0" collapsed="false">
      <c r="A54" s="16" t="n">
        <v>45</v>
      </c>
      <c r="B54" s="17" t="s">
        <v>62</v>
      </c>
      <c r="C54" s="21" t="n">
        <f aca="false">'População Atendida'!O52</f>
        <v>0.0100941531527279</v>
      </c>
      <c r="D54" s="18" t="n">
        <f aca="false">'População Atendida'!F52*(1+C54)</f>
        <v>14658.0318081835</v>
      </c>
      <c r="E54" s="18" t="n">
        <f aca="false">D54*(1+$C54)</f>
        <v>14805.9922261728</v>
      </c>
      <c r="F54" s="18" t="n">
        <f aca="false">E54*(1+$C54)</f>
        <v>14955.4461792819</v>
      </c>
      <c r="G54" s="18" t="n">
        <f aca="false">F54*(1+$C54)</f>
        <v>15106.408743483</v>
      </c>
      <c r="H54" s="21" t="n">
        <f aca="false">IF('População Atendida'!S52="-","-",'População Atendida'!S52)</f>
        <v>0.00960008353480312</v>
      </c>
      <c r="I54" s="18" t="n">
        <f aca="false">IF(H54="-","-",IF(('População Atendida'!J52*(1+H54))&lt;=D54,'População Atendida'!J52*(1+H54),D54))</f>
        <v>14138.1871698005</v>
      </c>
      <c r="J54" s="18" t="n">
        <f aca="false">IF(H54="-","-",IF((I54*(1+$H54))&lt;=E54,I54*(1+$H54),E54))</f>
        <v>14273.9149476613</v>
      </c>
      <c r="K54" s="18" t="n">
        <f aca="false">IF(I54="-","-",IF((J54*(1+$H54))&lt;=F54,J54*(1+$H54),F54))</f>
        <v>14410.9457235275</v>
      </c>
      <c r="L54" s="18" t="n">
        <f aca="false">IF(J54="-","-",IF((K54*(1+$H54))&lt;=G54,K54*(1+$H54),G54))</f>
        <v>14549.2920062889</v>
      </c>
      <c r="M54" s="18"/>
      <c r="N54" s="29" t="str">
        <f aca="false">IF(L54="-","   ",IF((G54-L54)&gt;=0,"ok","Limitar a água"))</f>
        <v>ok</v>
      </c>
    </row>
    <row r="55" customFormat="false" ht="12" hidden="false" customHeight="false" outlineLevel="0" collapsed="false">
      <c r="A55" s="16" t="n">
        <v>46</v>
      </c>
      <c r="B55" s="17" t="s">
        <v>63</v>
      </c>
      <c r="C55" s="21" t="n">
        <f aca="false">'População Atendida'!O53</f>
        <v>0.0106005798899673</v>
      </c>
      <c r="D55" s="18" t="n">
        <f aca="false">'População Atendida'!F53*(1+C55)</f>
        <v>2240.96636188281</v>
      </c>
      <c r="E55" s="18" t="n">
        <f aca="false">D55*(1+$C55)</f>
        <v>2264.72190483268</v>
      </c>
      <c r="F55" s="18" t="n">
        <f aca="false">E55*(1+$C55)</f>
        <v>2288.72927031341</v>
      </c>
      <c r="G55" s="18" t="n">
        <f aca="false">F55*(1+$C55)</f>
        <v>2312.99112778988</v>
      </c>
      <c r="H55" s="21" t="str">
        <f aca="false">IF('População Atendida'!S53="-","-",'População Atendida'!S53)</f>
        <v>-</v>
      </c>
      <c r="I55" s="18" t="str">
        <f aca="false">IF(H55="-","-",IF(('População Atendida'!J53*(1+H55))&lt;=D55,'População Atendida'!J53*(1+H55),D55))</f>
        <v>-</v>
      </c>
      <c r="J55" s="18" t="str">
        <f aca="false">IF(H55="-","-",IF((I55*(1+$H55))&lt;=E55,I55*(1+$H55),E55))</f>
        <v>-</v>
      </c>
      <c r="K55" s="18" t="str">
        <f aca="false">IF(I55="-","-",IF((J55*(1+$H55))&lt;=F55,J55*(1+$H55),F55))</f>
        <v>-</v>
      </c>
      <c r="L55" s="18" t="str">
        <f aca="false">IF(J55="-","-",IF((K55*(1+$H55))&lt;=G55,K55*(1+$H55),G55))</f>
        <v>-</v>
      </c>
      <c r="M55" s="18"/>
      <c r="N55" s="29" t="str">
        <f aca="false">IF(L55="-","   ",IF((G55-L55)&gt;=0,"ok","Limitar a água"))</f>
        <v>   </v>
      </c>
    </row>
    <row r="56" customFormat="false" ht="12" hidden="false" customHeight="false" outlineLevel="0" collapsed="false">
      <c r="A56" s="16" t="n">
        <v>47</v>
      </c>
      <c r="B56" s="17" t="s">
        <v>64</v>
      </c>
      <c r="C56" s="21" t="n">
        <f aca="false">'População Atendida'!O54</f>
        <v>0.00560023962090423</v>
      </c>
      <c r="D56" s="18" t="n">
        <f aca="false">'População Atendida'!F54*(1+C56)</f>
        <v>2604.44428460376</v>
      </c>
      <c r="E56" s="18" t="n">
        <f aca="false">D56*(1+$C56)</f>
        <v>2619.02979667684</v>
      </c>
      <c r="F56" s="18" t="n">
        <f aca="false">E56*(1+$C56)</f>
        <v>2633.69699111252</v>
      </c>
      <c r="G56" s="18" t="n">
        <f aca="false">F56*(1+$C56)</f>
        <v>2648.4463253516</v>
      </c>
      <c r="H56" s="21" t="str">
        <f aca="false">IF('População Atendida'!S54="-","-",'População Atendida'!S54)</f>
        <v>-</v>
      </c>
      <c r="I56" s="18" t="str">
        <f aca="false">IF(H56="-","-",IF(('População Atendida'!J54*(1+H56))&lt;=D56,'População Atendida'!J54*(1+H56),D56))</f>
        <v>-</v>
      </c>
      <c r="J56" s="18" t="str">
        <f aca="false">IF(H56="-","-",IF((I56*(1+$H56))&lt;=E56,I56*(1+$H56),E56))</f>
        <v>-</v>
      </c>
      <c r="K56" s="18" t="str">
        <f aca="false">IF(I56="-","-",IF((J56*(1+$H56))&lt;=F56,J56*(1+$H56),F56))</f>
        <v>-</v>
      </c>
      <c r="L56" s="18" t="str">
        <f aca="false">IF(J56="-","-",IF((K56*(1+$H56))&lt;=G56,K56*(1+$H56),G56))</f>
        <v>-</v>
      </c>
      <c r="M56" s="18"/>
      <c r="N56" s="29" t="str">
        <f aca="false">IF(L56="-","   ",IF((G56-L56)&gt;=0,"ok","Limitar a água"))</f>
        <v>   </v>
      </c>
    </row>
    <row r="57" customFormat="false" ht="12" hidden="false" customHeight="false" outlineLevel="0" collapsed="false">
      <c r="A57" s="16" t="n">
        <v>48</v>
      </c>
      <c r="B57" s="17" t="s">
        <v>65</v>
      </c>
      <c r="C57" s="21" t="n">
        <f aca="false">'População Atendida'!O55</f>
        <v>0</v>
      </c>
      <c r="D57" s="18" t="n">
        <f aca="false">'População Atendida'!F55*(1+C57)</f>
        <v>2226</v>
      </c>
      <c r="E57" s="18" t="n">
        <f aca="false">D57*(1+$C57)</f>
        <v>2226</v>
      </c>
      <c r="F57" s="18" t="n">
        <f aca="false">E57*(1+$C57)</f>
        <v>2226</v>
      </c>
      <c r="G57" s="18" t="n">
        <f aca="false">F57*(1+$C57)</f>
        <v>2226</v>
      </c>
      <c r="H57" s="21" t="str">
        <f aca="false">IF('População Atendida'!S55="-","-",'População Atendida'!S55)</f>
        <v>-</v>
      </c>
      <c r="I57" s="18" t="str">
        <f aca="false">IF(H57="-","-",IF(('População Atendida'!J55*(1+H57))&lt;=D57,'População Atendida'!J55*(1+H57),D57))</f>
        <v>-</v>
      </c>
      <c r="J57" s="18" t="str">
        <f aca="false">IF(H57="-","-",IF((I57*(1+$H57))&lt;=E57,I57*(1+$H57),E57))</f>
        <v>-</v>
      </c>
      <c r="K57" s="18" t="str">
        <f aca="false">IF(I57="-","-",IF((J57*(1+$H57))&lt;=F57,J57*(1+$H57),F57))</f>
        <v>-</v>
      </c>
      <c r="L57" s="18" t="str">
        <f aca="false">IF(J57="-","-",IF((K57*(1+$H57))&lt;=G57,K57*(1+$H57),G57))</f>
        <v>-</v>
      </c>
      <c r="M57" s="18"/>
      <c r="N57" s="29" t="str">
        <f aca="false">IF(L57="-","   ",IF((G57-L57)&gt;=0,"ok","Limitar a água"))</f>
        <v>   </v>
      </c>
    </row>
    <row r="58" customFormat="false" ht="12" hidden="false" customHeight="false" outlineLevel="0" collapsed="false">
      <c r="A58" s="16" t="n">
        <v>49</v>
      </c>
      <c r="B58" s="17" t="s">
        <v>66</v>
      </c>
      <c r="C58" s="21" t="n">
        <f aca="false">'População Atendida'!O56</f>
        <v>0.0100997934821508</v>
      </c>
      <c r="D58" s="18" t="n">
        <f aca="false">'População Atendida'!F56*(1+C58)</f>
        <v>10427.6945110274</v>
      </c>
      <c r="E58" s="18" t="n">
        <f aca="false">D58*(1+$C58)</f>
        <v>10533.0120720838</v>
      </c>
      <c r="F58" s="18" t="n">
        <f aca="false">E58*(1+$C58)</f>
        <v>10639.3933187568</v>
      </c>
      <c r="G58" s="18" t="n">
        <f aca="false">F58*(1+$C58)</f>
        <v>10746.8489940516</v>
      </c>
      <c r="H58" s="21" t="str">
        <f aca="false">IF('População Atendida'!S56="-","-",'População Atendida'!S56)</f>
        <v>-</v>
      </c>
      <c r="I58" s="18" t="str">
        <f aca="false">IF(H58="-","-",IF(('População Atendida'!J56*(1+H58))&lt;=D58,'População Atendida'!J56*(1+H58),D58))</f>
        <v>-</v>
      </c>
      <c r="J58" s="18" t="str">
        <f aca="false">IF(H58="-","-",IF((I58*(1+$H58))&lt;=E58,I58*(1+$H58),E58))</f>
        <v>-</v>
      </c>
      <c r="K58" s="18" t="str">
        <f aca="false">IF(I58="-","-",IF((J58*(1+$H58))&lt;=F58,J58*(1+$H58),F58))</f>
        <v>-</v>
      </c>
      <c r="L58" s="18" t="str">
        <f aca="false">IF(J58="-","-",IF((K58*(1+$H58))&lt;=G58,K58*(1+$H58),G58))</f>
        <v>-</v>
      </c>
      <c r="M58" s="18"/>
      <c r="N58" s="29" t="str">
        <f aca="false">IF(L58="-","   ",IF((G58-L58)&gt;=0,"ok","Limitar a água"))</f>
        <v>   </v>
      </c>
    </row>
    <row r="59" customFormat="false" ht="12" hidden="false" customHeight="false" outlineLevel="0" collapsed="false">
      <c r="A59" s="16" t="n">
        <v>50</v>
      </c>
      <c r="B59" s="17" t="s">
        <v>67</v>
      </c>
      <c r="C59" s="21" t="n">
        <f aca="false">'População Atendida'!O57</f>
        <v>0.0177998778777321</v>
      </c>
      <c r="D59" s="18" t="n">
        <f aca="false">'População Atendida'!F57*(1+C59)</f>
        <v>5733.83668001688</v>
      </c>
      <c r="E59" s="18" t="n">
        <f aca="false">D59*(1+$C59)</f>
        <v>5835.89827269204</v>
      </c>
      <c r="F59" s="18" t="n">
        <f aca="false">E59*(1+$C59)</f>
        <v>5939.77654925283</v>
      </c>
      <c r="G59" s="18" t="n">
        <f aca="false">F59*(1+$C59)</f>
        <v>6045.50384645054</v>
      </c>
      <c r="H59" s="21" t="str">
        <f aca="false">IF('População Atendida'!S57="-","-",'População Atendida'!S57)</f>
        <v>-</v>
      </c>
      <c r="I59" s="18" t="str">
        <f aca="false">IF(H59="-","-",IF(('População Atendida'!J57*(1+H59))&lt;=D59,'População Atendida'!J57*(1+H59),D59))</f>
        <v>-</v>
      </c>
      <c r="J59" s="18" t="str">
        <f aca="false">IF(H59="-","-",IF((I59*(1+$H59))&lt;=E59,I59*(1+$H59),E59))</f>
        <v>-</v>
      </c>
      <c r="K59" s="18" t="str">
        <f aca="false">IF(I59="-","-",IF((J59*(1+$H59))&lt;=F59,J59*(1+$H59),F59))</f>
        <v>-</v>
      </c>
      <c r="L59" s="18" t="str">
        <f aca="false">IF(J59="-","-",IF((K59*(1+$H59))&lt;=G59,K59*(1+$H59),G59))</f>
        <v>-</v>
      </c>
      <c r="M59" s="18"/>
      <c r="N59" s="29" t="str">
        <f aca="false">IF(L59="-","   ",IF((G59-L59)&gt;=0,"ok","Limitar a água"))</f>
        <v>   </v>
      </c>
    </row>
    <row r="60" customFormat="false" ht="12" hidden="false" customHeight="false" outlineLevel="0" collapsed="false">
      <c r="A60" s="16" t="n">
        <v>51</v>
      </c>
      <c r="B60" s="17" t="s">
        <v>68</v>
      </c>
      <c r="C60" s="21" t="n">
        <f aca="false">'População Atendida'!O58</f>
        <v>0.0174999448065106</v>
      </c>
      <c r="D60" s="18" t="n">
        <f aca="false">'População Atendida'!F58*(1+C60)</f>
        <v>6713.16956084936</v>
      </c>
      <c r="E60" s="18" t="n">
        <f aca="false">D60*(1+$C60)</f>
        <v>6830.64965764098</v>
      </c>
      <c r="F60" s="18" t="n">
        <f aca="false">E60*(1+$C60)</f>
        <v>6950.18564964231</v>
      </c>
      <c r="G60" s="18" t="n">
        <f aca="false">F60*(1+$C60)</f>
        <v>7071.81351490605</v>
      </c>
      <c r="H60" s="21" t="str">
        <f aca="false">IF('População Atendida'!S58="-","-",'População Atendida'!S58)</f>
        <v>-</v>
      </c>
      <c r="I60" s="18" t="str">
        <f aca="false">IF(H60="-","-",IF(('População Atendida'!J58*(1+H60))&lt;=D60,'População Atendida'!J58*(1+H60),D60))</f>
        <v>-</v>
      </c>
      <c r="J60" s="18" t="str">
        <f aca="false">IF(H60="-","-",IF((I60*(1+$H60))&lt;=E60,I60*(1+$H60),E60))</f>
        <v>-</v>
      </c>
      <c r="K60" s="18" t="str">
        <f aca="false">IF(I60="-","-",IF((J60*(1+$H60))&lt;=F60,J60*(1+$H60),F60))</f>
        <v>-</v>
      </c>
      <c r="L60" s="18" t="str">
        <f aca="false">IF(J60="-","-",IF((K60*(1+$H60))&lt;=G60,K60*(1+$H60),G60))</f>
        <v>-</v>
      </c>
      <c r="M60" s="18"/>
      <c r="N60" s="29" t="str">
        <f aca="false">IF(L60="-","   ",IF((G60-L60)&gt;=0,"ok","Limitar a água"))</f>
        <v>   </v>
      </c>
    </row>
    <row r="61" customFormat="false" ht="12" hidden="false" customHeight="false" outlineLevel="0" collapsed="false">
      <c r="A61" s="16" t="n">
        <v>52</v>
      </c>
      <c r="B61" s="17" t="s">
        <v>69</v>
      </c>
      <c r="C61" s="21" t="n">
        <f aca="false">'População Atendida'!O59</f>
        <v>0.00620003917053635</v>
      </c>
      <c r="D61" s="18" t="n">
        <f aca="false">'População Atendida'!F59*(1+C61)</f>
        <v>18814.6628584393</v>
      </c>
      <c r="E61" s="18" t="n">
        <f aca="false">D61*(1+$C61)</f>
        <v>18931.314505142</v>
      </c>
      <c r="F61" s="18" t="n">
        <f aca="false">E61*(1+$C61)</f>
        <v>19048.6893966237</v>
      </c>
      <c r="G61" s="18" t="n">
        <f aca="false">F61*(1+$C61)</f>
        <v>19166.7920170301</v>
      </c>
      <c r="H61" s="21" t="n">
        <f aca="false">IF('População Atendida'!S59="-","-",'População Atendida'!S59)</f>
        <v>0.0103928843899413</v>
      </c>
      <c r="I61" s="18" t="n">
        <f aca="false">IF(H61="-","-",IF(('População Atendida'!J59*(1+H61))&lt;=D61,'População Atendida'!J59*(1+H61),D61))</f>
        <v>17964.3105997975</v>
      </c>
      <c r="J61" s="18" t="n">
        <f aca="false">IF(H61="-","-",IF((I61*(1+$H61))&lt;=E61,I61*(1+$H61),E61))</f>
        <v>18151.0116030062</v>
      </c>
      <c r="K61" s="18" t="n">
        <f aca="false">IF(I61="-","-",IF((J61*(1+$H61))&lt;=F61,J61*(1+$H61),F61))</f>
        <v>18339.6529681567</v>
      </c>
      <c r="L61" s="18" t="n">
        <f aca="false">IF(J61="-","-",IF((K61*(1+$H61))&lt;=G61,K61*(1+$H61),G61))</f>
        <v>18530.2548612064</v>
      </c>
      <c r="M61" s="18"/>
      <c r="N61" s="29" t="str">
        <f aca="false">IF(L61="-","   ",IF((G61-L61)&gt;=0,"ok","Limitar a água"))</f>
        <v>ok</v>
      </c>
    </row>
    <row r="62" customFormat="false" ht="12" hidden="false" customHeight="false" outlineLevel="0" collapsed="false">
      <c r="A62" s="16" t="n">
        <v>53</v>
      </c>
      <c r="B62" s="17" t="s">
        <v>70</v>
      </c>
      <c r="C62" s="21" t="n">
        <f aca="false">'População Atendida'!O60</f>
        <v>0</v>
      </c>
      <c r="D62" s="18" t="n">
        <f aca="false">'População Atendida'!F60*(1+C62)</f>
        <v>3030</v>
      </c>
      <c r="E62" s="18" t="n">
        <f aca="false">D62*(1+$C62)</f>
        <v>3030</v>
      </c>
      <c r="F62" s="18" t="n">
        <f aca="false">E62*(1+$C62)</f>
        <v>3030</v>
      </c>
      <c r="G62" s="18" t="n">
        <f aca="false">F62*(1+$C62)</f>
        <v>3030</v>
      </c>
      <c r="H62" s="21" t="str">
        <f aca="false">IF('População Atendida'!S60="-","-",'População Atendida'!S60)</f>
        <v>-</v>
      </c>
      <c r="I62" s="18" t="str">
        <f aca="false">IF(H62="-","-",IF(('População Atendida'!J60*(1+H62))&lt;=D62,'População Atendida'!J60*(1+H62),D62))</f>
        <v>-</v>
      </c>
      <c r="J62" s="18" t="str">
        <f aca="false">IF(H62="-","-",IF((I62*(1+$H62))&lt;=E62,I62*(1+$H62),E62))</f>
        <v>-</v>
      </c>
      <c r="K62" s="18" t="str">
        <f aca="false">IF(I62="-","-",IF((J62*(1+$H62))&lt;=F62,J62*(1+$H62),F62))</f>
        <v>-</v>
      </c>
      <c r="L62" s="18" t="str">
        <f aca="false">IF(J62="-","-",IF((K62*(1+$H62))&lt;=G62,K62*(1+$H62),G62))</f>
        <v>-</v>
      </c>
      <c r="M62" s="18"/>
      <c r="N62" s="29" t="str">
        <f aca="false">IF(L62="-","   ",IF((G62-L62)&gt;=0,"ok","Limitar a água"))</f>
        <v>   </v>
      </c>
    </row>
    <row r="63" customFormat="false" ht="12" hidden="false" customHeight="false" outlineLevel="0" collapsed="false">
      <c r="A63" s="16" t="n">
        <v>54</v>
      </c>
      <c r="B63" s="17" t="s">
        <v>71</v>
      </c>
      <c r="C63" s="21" t="n">
        <f aca="false">'População Atendida'!O61</f>
        <v>0.00969977222602384</v>
      </c>
      <c r="D63" s="18" t="n">
        <f aca="false">'População Atendida'!F61*(1+C63)</f>
        <v>8133.47496320318</v>
      </c>
      <c r="E63" s="18" t="n">
        <f aca="false">D63*(1+$C63)</f>
        <v>8212.36781775232</v>
      </c>
      <c r="F63" s="18" t="n">
        <f aca="false">E63*(1+$C63)</f>
        <v>8292.02591502085</v>
      </c>
      <c r="G63" s="18" t="n">
        <f aca="false">F63*(1+$C63)</f>
        <v>8372.45667768883</v>
      </c>
      <c r="H63" s="21" t="str">
        <f aca="false">IF('População Atendida'!S61="-","-",'População Atendida'!S61)</f>
        <v>-</v>
      </c>
      <c r="I63" s="18" t="str">
        <f aca="false">IF(H63="-","-",IF(('População Atendida'!J61*(1+H63))&lt;=D63,'População Atendida'!J61*(1+H63),D63))</f>
        <v>-</v>
      </c>
      <c r="J63" s="18" t="str">
        <f aca="false">IF(H63="-","-",IF((I63*(1+$H63))&lt;=E63,I63*(1+$H63),E63))</f>
        <v>-</v>
      </c>
      <c r="K63" s="18" t="str">
        <f aca="false">IF(I63="-","-",IF((J63*(1+$H63))&lt;=F63,J63*(1+$H63),F63))</f>
        <v>-</v>
      </c>
      <c r="L63" s="18" t="str">
        <f aca="false">IF(J63="-","-",IF((K63*(1+$H63))&lt;=G63,K63*(1+$H63),G63))</f>
        <v>-</v>
      </c>
      <c r="M63" s="18"/>
      <c r="N63" s="29" t="str">
        <f aca="false">IF(L63="-","   ",IF((G63-L63)&gt;=0,"ok","Limitar a água"))</f>
        <v>   </v>
      </c>
    </row>
    <row r="64" customFormat="false" ht="12" hidden="false" customHeight="false" outlineLevel="0" collapsed="false">
      <c r="A64" s="16" t="n">
        <v>55</v>
      </c>
      <c r="B64" s="17" t="s">
        <v>72</v>
      </c>
      <c r="C64" s="21" t="n">
        <f aca="false">'População Atendida'!O62</f>
        <v>0</v>
      </c>
      <c r="D64" s="18" t="n">
        <f aca="false">'População Atendida'!F62*(1+C64)</f>
        <v>3318</v>
      </c>
      <c r="E64" s="18" t="n">
        <f aca="false">D64*(1+$C64)</f>
        <v>3318</v>
      </c>
      <c r="F64" s="18" t="n">
        <f aca="false">E64*(1+$C64)</f>
        <v>3318</v>
      </c>
      <c r="G64" s="18" t="n">
        <f aca="false">F64*(1+$C64)</f>
        <v>3318</v>
      </c>
      <c r="H64" s="21" t="str">
        <f aca="false">IF('População Atendida'!S62="-","-",'População Atendida'!S62)</f>
        <v>-</v>
      </c>
      <c r="I64" s="18" t="str">
        <f aca="false">IF(H64="-","-",IF(('População Atendida'!J62*(1+H64))&lt;=D64,'População Atendida'!J62*(1+H64),D64))</f>
        <v>-</v>
      </c>
      <c r="J64" s="18" t="str">
        <f aca="false">IF(H64="-","-",IF((I64*(1+$H64))&lt;=E64,I64*(1+$H64),E64))</f>
        <v>-</v>
      </c>
      <c r="K64" s="18" t="str">
        <f aca="false">IF(I64="-","-",IF((J64*(1+$H64))&lt;=F64,J64*(1+$H64),F64))</f>
        <v>-</v>
      </c>
      <c r="L64" s="18" t="str">
        <f aca="false">IF(J64="-","-",IF((K64*(1+$H64))&lt;=G64,K64*(1+$H64),G64))</f>
        <v>-</v>
      </c>
      <c r="M64" s="18"/>
      <c r="N64" s="29" t="str">
        <f aca="false">IF(L64="-","   ",IF((G64-L64)&gt;=0,"ok","Limitar a água"))</f>
        <v>   </v>
      </c>
    </row>
    <row r="65" customFormat="false" ht="12" hidden="false" customHeight="false" outlineLevel="0" collapsed="false">
      <c r="A65" s="16" t="n">
        <v>56</v>
      </c>
      <c r="B65" s="17" t="s">
        <v>73</v>
      </c>
      <c r="C65" s="21" t="n">
        <f aca="false">'População Atendida'!O63</f>
        <v>0.00619973238962981</v>
      </c>
      <c r="D65" s="18" t="n">
        <f aca="false">'População Atendida'!F63*(1+C65)</f>
        <v>4054.16989974697</v>
      </c>
      <c r="E65" s="18" t="n">
        <f aca="false">D65*(1+$C65)</f>
        <v>4079.3046681875</v>
      </c>
      <c r="F65" s="18" t="n">
        <f aca="false">E65*(1+$C65)</f>
        <v>4104.59526546603</v>
      </c>
      <c r="G65" s="18" t="n">
        <f aca="false">F65*(1+$C65)</f>
        <v>4130.04265767966</v>
      </c>
      <c r="H65" s="21" t="str">
        <f aca="false">IF('População Atendida'!S63="-","-",'População Atendida'!S63)</f>
        <v>-</v>
      </c>
      <c r="I65" s="18" t="str">
        <f aca="false">IF(H65="-","-",IF(('População Atendida'!J63*(1+H65))&lt;=D65,'População Atendida'!J63*(1+H65),D65))</f>
        <v>-</v>
      </c>
      <c r="J65" s="18" t="str">
        <f aca="false">IF(H65="-","-",IF((I65*(1+$H65))&lt;=E65,I65*(1+$H65),E65))</f>
        <v>-</v>
      </c>
      <c r="K65" s="18" t="str">
        <f aca="false">IF(I65="-","-",IF((J65*(1+$H65))&lt;=F65,J65*(1+$H65),F65))</f>
        <v>-</v>
      </c>
      <c r="L65" s="18" t="str">
        <f aca="false">IF(J65="-","-",IF((K65*(1+$H65))&lt;=G65,K65*(1+$H65),G65))</f>
        <v>-</v>
      </c>
      <c r="M65" s="18"/>
      <c r="N65" s="29" t="str">
        <f aca="false">IF(L65="-","   ",IF((G65-L65)&gt;=0,"ok","Limitar a água"))</f>
        <v>   </v>
      </c>
    </row>
    <row r="66" customFormat="false" ht="12" hidden="false" customHeight="false" outlineLevel="0" collapsed="false">
      <c r="A66" s="16" t="n">
        <v>57</v>
      </c>
      <c r="B66" s="17" t="s">
        <v>74</v>
      </c>
      <c r="C66" s="21" t="n">
        <f aca="false">'População Atendida'!O64</f>
        <v>0.00270021694367131</v>
      </c>
      <c r="D66" s="18" t="n">
        <f aca="false">'População Atendida'!F64*(1+C66)</f>
        <v>5026.50610653212</v>
      </c>
      <c r="E66" s="18" t="n">
        <f aca="false">D66*(1+$C66)</f>
        <v>5040.07876348844</v>
      </c>
      <c r="F66" s="18" t="n">
        <f aca="false">E66*(1+$C66)</f>
        <v>5053.68806956305</v>
      </c>
      <c r="G66" s="18" t="n">
        <f aca="false">F66*(1+$C66)</f>
        <v>5067.33412371652</v>
      </c>
      <c r="H66" s="21" t="str">
        <f aca="false">IF('População Atendida'!S64="-","-",'População Atendida'!S64)</f>
        <v>-</v>
      </c>
      <c r="I66" s="18" t="str">
        <f aca="false">IF(H66="-","-",IF(('População Atendida'!J64*(1+H66))&lt;=D66,'População Atendida'!J64*(1+H66),D66))</f>
        <v>-</v>
      </c>
      <c r="J66" s="18" t="str">
        <f aca="false">IF(H66="-","-",IF((I66*(1+$H66))&lt;=E66,I66*(1+$H66),E66))</f>
        <v>-</v>
      </c>
      <c r="K66" s="18" t="str">
        <f aca="false">IF(I66="-","-",IF((J66*(1+$H66))&lt;=F66,J66*(1+$H66),F66))</f>
        <v>-</v>
      </c>
      <c r="L66" s="18" t="str">
        <f aca="false">IF(J66="-","-",IF((K66*(1+$H66))&lt;=G66,K66*(1+$H66),G66))</f>
        <v>-</v>
      </c>
      <c r="M66" s="18"/>
      <c r="N66" s="29" t="str">
        <f aca="false">IF(L66="-","   ",IF((G66-L66)&gt;=0,"ok","Limitar a água"))</f>
        <v>   </v>
      </c>
    </row>
    <row r="67" customFormat="false" ht="12" hidden="false" customHeight="false" outlineLevel="0" collapsed="false">
      <c r="A67" s="16" t="n">
        <v>58</v>
      </c>
      <c r="B67" s="17" t="s">
        <v>75</v>
      </c>
      <c r="C67" s="21" t="n">
        <f aca="false">'População Atendida'!O65</f>
        <v>0.00549994034899947</v>
      </c>
      <c r="D67" s="18" t="n">
        <f aca="false">'População Atendida'!F65*(1+C67)</f>
        <v>21673.7322042119</v>
      </c>
      <c r="E67" s="18" t="n">
        <f aca="false">D67*(1+$C67)</f>
        <v>21792.9364384753</v>
      </c>
      <c r="F67" s="18" t="n">
        <f aca="false">E67*(1+$C67)</f>
        <v>21912.7962889165</v>
      </c>
      <c r="G67" s="18" t="n">
        <f aca="false">F67*(1+$C67)</f>
        <v>22033.3153613853</v>
      </c>
      <c r="H67" s="21" t="s">
        <v>18</v>
      </c>
      <c r="I67" s="108" t="n">
        <v>8427</v>
      </c>
      <c r="J67" s="108" t="n">
        <v>8595</v>
      </c>
      <c r="K67" s="108" t="n">
        <v>8767</v>
      </c>
      <c r="L67" s="108" t="n">
        <v>8942</v>
      </c>
      <c r="M67" s="18" t="s">
        <v>297</v>
      </c>
      <c r="N67" s="29" t="str">
        <f aca="false">IF(L67="-","   ",IF((G67-L67)&gt;=0,"ok","Limitar a água"))</f>
        <v>ok</v>
      </c>
      <c r="O67" s="6" t="s">
        <v>295</v>
      </c>
    </row>
    <row r="68" customFormat="false" ht="12" hidden="false" customHeight="false" outlineLevel="0" collapsed="false">
      <c r="A68" s="16" t="n">
        <v>59</v>
      </c>
      <c r="B68" s="17" t="s">
        <v>76</v>
      </c>
      <c r="C68" s="21" t="n">
        <f aca="false">'População Atendida'!O66</f>
        <v>0.0105003259332119</v>
      </c>
      <c r="D68" s="18" t="n">
        <f aca="false">'População Atendida'!F66*(1+C68)</f>
        <v>6511.57315528428</v>
      </c>
      <c r="E68" s="18" t="n">
        <f aca="false">D68*(1+$C68)</f>
        <v>6579.94679575272</v>
      </c>
      <c r="F68" s="18" t="n">
        <f aca="false">E68*(1+$C68)</f>
        <v>6649.03838173132</v>
      </c>
      <c r="G68" s="18" t="n">
        <f aca="false">F68*(1+$C68)</f>
        <v>6718.85545188193</v>
      </c>
      <c r="H68" s="21" t="str">
        <f aca="false">IF('População Atendida'!S66="-","-",'População Atendida'!S66)</f>
        <v>-</v>
      </c>
      <c r="I68" s="18" t="str">
        <f aca="false">IF(H68="-","-",IF(('População Atendida'!J66*(1+H68))&lt;=D68,'População Atendida'!J66*(1+H68),D68))</f>
        <v>-</v>
      </c>
      <c r="J68" s="18" t="str">
        <f aca="false">IF(H68="-","-",IF((I68*(1+$H68))&lt;=E68,I68*(1+$H68),E68))</f>
        <v>-</v>
      </c>
      <c r="K68" s="18" t="str">
        <f aca="false">IF(I68="-","-",IF((J68*(1+$H68))&lt;=F68,J68*(1+$H68),F68))</f>
        <v>-</v>
      </c>
      <c r="L68" s="18" t="str">
        <f aca="false">IF(J68="-","-",IF((K68*(1+$H68))&lt;=G68,K68*(1+$H68),G68))</f>
        <v>-</v>
      </c>
      <c r="M68" s="18"/>
      <c r="N68" s="29" t="str">
        <f aca="false">IF(L68="-","   ",IF((G68-L68)&gt;=0,"ok","Limitar a água"))</f>
        <v>   </v>
      </c>
    </row>
    <row r="69" customFormat="false" ht="12" hidden="false" customHeight="false" outlineLevel="0" collapsed="false">
      <c r="A69" s="16" t="n">
        <v>60</v>
      </c>
      <c r="B69" s="17" t="s">
        <v>77</v>
      </c>
      <c r="C69" s="21" t="s">
        <v>18</v>
      </c>
      <c r="D69" s="108" t="n">
        <v>87870</v>
      </c>
      <c r="E69" s="108" t="n">
        <v>93765</v>
      </c>
      <c r="F69" s="108" t="n">
        <v>99958</v>
      </c>
      <c r="G69" s="108" t="n">
        <v>106560</v>
      </c>
      <c r="H69" s="21" t="s">
        <v>18</v>
      </c>
      <c r="I69" s="108" t="n">
        <f aca="false">D69*0.8</f>
        <v>70296</v>
      </c>
      <c r="J69" s="108" t="n">
        <f aca="false">E69*0.8</f>
        <v>75012</v>
      </c>
      <c r="K69" s="108" t="n">
        <f aca="false">F69*0.8</f>
        <v>79966.4</v>
      </c>
      <c r="L69" s="108" t="n">
        <f aca="false">G69*0.8</f>
        <v>85248</v>
      </c>
      <c r="M69" s="18" t="s">
        <v>296</v>
      </c>
      <c r="N69" s="29" t="str">
        <f aca="false">IF(L69="-","   ",IF((G69-L69)&gt;=0,"ok","Limitar a água"))</f>
        <v>ok</v>
      </c>
    </row>
    <row r="70" customFormat="false" ht="12" hidden="false" customHeight="false" outlineLevel="0" collapsed="false">
      <c r="A70" s="16" t="n">
        <v>61</v>
      </c>
      <c r="B70" s="17" t="s">
        <v>78</v>
      </c>
      <c r="C70" s="21" t="n">
        <f aca="false">'População Atendida'!O68</f>
        <v>0.0142934230573491</v>
      </c>
      <c r="D70" s="18" t="n">
        <f aca="false">'População Atendida'!F68*(1+C70)</f>
        <v>17328.8278443683</v>
      </c>
      <c r="E70" s="18" t="n">
        <f aca="false">D70*(1+$C70)</f>
        <v>17576.5161118358</v>
      </c>
      <c r="F70" s="18" t="n">
        <f aca="false">E70*(1+$C70)</f>
        <v>17827.7446924966</v>
      </c>
      <c r="G70" s="18" t="n">
        <f aca="false">F70*(1+$C70)</f>
        <v>18082.5641895448</v>
      </c>
      <c r="H70" s="21" t="str">
        <f aca="false">IF('População Atendida'!S68="-","-",'População Atendida'!S68)</f>
        <v>-</v>
      </c>
      <c r="I70" s="18" t="str">
        <f aca="false">IF(H70="-","-",IF(('População Atendida'!J68*(1+H70))&lt;=D70,'População Atendida'!J68*(1+H70),D70))</f>
        <v>-</v>
      </c>
      <c r="J70" s="18" t="str">
        <f aca="false">IF(H70="-","-",IF((I70*(1+$H70))&lt;=E70,I70*(1+$H70),E70))</f>
        <v>-</v>
      </c>
      <c r="K70" s="18" t="str">
        <f aca="false">IF(I70="-","-",IF((J70*(1+$H70))&lt;=F70,J70*(1+$H70),F70))</f>
        <v>-</v>
      </c>
      <c r="L70" s="18" t="str">
        <f aca="false">IF(J70="-","-",IF((K70*(1+$H70))&lt;=G70,K70*(1+$H70),G70))</f>
        <v>-</v>
      </c>
      <c r="M70" s="18"/>
      <c r="N70" s="29" t="str">
        <f aca="false">IF(L70="-","   ",IF((G70-L70)&gt;=0,"ok","Limitar a água"))</f>
        <v>   </v>
      </c>
    </row>
    <row r="71" customFormat="false" ht="12" hidden="false" customHeight="false" outlineLevel="0" collapsed="false">
      <c r="A71" s="16" t="n">
        <v>62</v>
      </c>
      <c r="B71" s="17" t="s">
        <v>79</v>
      </c>
      <c r="C71" s="21" t="n">
        <f aca="false">'População Atendida'!O69</f>
        <v>0</v>
      </c>
      <c r="D71" s="18" t="n">
        <f aca="false">'População Atendida'!F69*(1+C71)</f>
        <v>1561</v>
      </c>
      <c r="E71" s="18" t="n">
        <f aca="false">D71*(1+$C71)</f>
        <v>1561</v>
      </c>
      <c r="F71" s="18" t="n">
        <f aca="false">E71*(1+$C71)</f>
        <v>1561</v>
      </c>
      <c r="G71" s="18" t="n">
        <f aca="false">F71*(1+$C71)</f>
        <v>1561</v>
      </c>
      <c r="H71" s="21" t="str">
        <f aca="false">IF('População Atendida'!S69="-","-",'População Atendida'!S69)</f>
        <v>-</v>
      </c>
      <c r="I71" s="18" t="str">
        <f aca="false">IF(H71="-","-",IF(('População Atendida'!J69*(1+H71))&lt;=D71,'População Atendida'!J69*(1+H71),D71))</f>
        <v>-</v>
      </c>
      <c r="J71" s="18" t="str">
        <f aca="false">IF(H71="-","-",IF((I71*(1+$H71))&lt;=E71,I71*(1+$H71),E71))</f>
        <v>-</v>
      </c>
      <c r="K71" s="18" t="str">
        <f aca="false">IF(I71="-","-",IF((J71*(1+$H71))&lt;=F71,J71*(1+$H71),F71))</f>
        <v>-</v>
      </c>
      <c r="L71" s="18" t="str">
        <f aca="false">IF(J71="-","-",IF((K71*(1+$H71))&lt;=G71,K71*(1+$H71),G71))</f>
        <v>-</v>
      </c>
      <c r="M71" s="18"/>
      <c r="N71" s="29" t="str">
        <f aca="false">IF(L71="-","   ",IF((G71-L71)&gt;=0,"ok","Limitar a água"))</f>
        <v>   </v>
      </c>
    </row>
    <row r="72" customFormat="false" ht="12" hidden="false" customHeight="false" outlineLevel="0" collapsed="false">
      <c r="A72" s="16" t="n">
        <v>63</v>
      </c>
      <c r="B72" s="17" t="s">
        <v>80</v>
      </c>
      <c r="C72" s="21" t="n">
        <f aca="false">'População Atendida'!O70</f>
        <v>0.0136998022939117</v>
      </c>
      <c r="D72" s="18" t="n">
        <f aca="false">'População Atendida'!F70*(1+C72)</f>
        <v>8073.91618531055</v>
      </c>
      <c r="E72" s="18" t="n">
        <f aca="false">D72*(1+$C72)</f>
        <v>8184.52724078692</v>
      </c>
      <c r="F72" s="18" t="n">
        <f aca="false">E72*(1+$C72)</f>
        <v>8296.65364585483</v>
      </c>
      <c r="G72" s="18" t="n">
        <f aca="false">F72*(1+$C72)</f>
        <v>8410.3161605041</v>
      </c>
      <c r="H72" s="21" t="n">
        <f aca="false">IF('População Atendida'!S70="-","-",'População Atendida'!S70)</f>
        <v>0.0136998288202853</v>
      </c>
      <c r="I72" s="18" t="n">
        <f aca="false">IF(H72="-","-",IF(('População Atendida'!J70*(1+H72))&lt;=D72,'População Atendida'!J70*(1+H72),D72))</f>
        <v>7649.14575731724</v>
      </c>
      <c r="J72" s="18" t="n">
        <f aca="false">IF(H72="-","-",IF((I72*(1+$H72))&lt;=E72,I72*(1+$H72),E72))</f>
        <v>7753.9377448139</v>
      </c>
      <c r="K72" s="18" t="n">
        <f aca="false">IF(I72="-","-",IF((J72*(1+$H72))&lt;=F72,J72*(1+$H72),F72))</f>
        <v>7860.165364601</v>
      </c>
      <c r="L72" s="18" t="n">
        <f aca="false">IF(J72="-","-",IF((K72*(1+$H72))&lt;=G72,K72*(1+$H72),G72))</f>
        <v>7967.84828459517</v>
      </c>
      <c r="M72" s="18"/>
      <c r="N72" s="29" t="str">
        <f aca="false">IF(L72="-","   ",IF((G72-L72)&gt;=0,"ok","Limitar a água"))</f>
        <v>ok</v>
      </c>
    </row>
    <row r="73" customFormat="false" ht="12" hidden="false" customHeight="false" outlineLevel="0" collapsed="false">
      <c r="A73" s="16" t="n">
        <v>64</v>
      </c>
      <c r="B73" s="17" t="s">
        <v>81</v>
      </c>
      <c r="C73" s="21" t="n">
        <f aca="false">'População Atendida'!O71</f>
        <v>0.0272122180820381</v>
      </c>
      <c r="D73" s="18" t="n">
        <f aca="false">'População Atendida'!F71*(1+C73)</f>
        <v>45959.2825304942</v>
      </c>
      <c r="E73" s="18" t="n">
        <f aca="false">D73*(1+$C73)</f>
        <v>47209.936549608</v>
      </c>
      <c r="F73" s="18" t="n">
        <f aca="false">E73*(1+$C73)</f>
        <v>48494.6236386352</v>
      </c>
      <c r="G73" s="18" t="n">
        <f aca="false">F73*(1+$C73)</f>
        <v>49814.2699128961</v>
      </c>
      <c r="H73" s="21" t="n">
        <f aca="false">IF('População Atendida'!S71="-","-",'População Atendida'!S71)</f>
        <v>0.169937690055594</v>
      </c>
      <c r="I73" s="18" t="n">
        <f aca="false">IF(H73="-","-",IF(('População Atendida'!J71*(1+H73))&lt;=D73,'População Atendida'!J71*(1+H73),D73))</f>
        <v>24081.2486519827</v>
      </c>
      <c r="J73" s="18" t="n">
        <f aca="false">IF(H73="-","-",IF((I73*(1+$H73))&lt;=E73,I73*(1+$H73),E73))</f>
        <v>28173.560421555</v>
      </c>
      <c r="K73" s="18" t="n">
        <f aca="false">IF(I73="-","-",IF((J73*(1+$H73))&lt;=F73,J73*(1+$H73),F73))</f>
        <v>32961.3102002358</v>
      </c>
      <c r="L73" s="18" t="n">
        <f aca="false">IF(J73="-","-",IF((K73*(1+$H73))&lt;=G73,K73*(1+$H73),G73))</f>
        <v>38562.6791168698</v>
      </c>
      <c r="M73" s="18"/>
      <c r="N73" s="29" t="str">
        <f aca="false">IF(L73="-","   ",IF((G73-L73)&gt;=0,"ok","Limitar a água"))</f>
        <v>ok</v>
      </c>
    </row>
    <row r="74" customFormat="false" ht="12" hidden="false" customHeight="false" outlineLevel="0" collapsed="false">
      <c r="A74" s="16" t="n">
        <v>65</v>
      </c>
      <c r="B74" s="17" t="s">
        <v>82</v>
      </c>
      <c r="C74" s="21" t="n">
        <f aca="false">'População Atendida'!O72</f>
        <v>0.00100002022420116</v>
      </c>
      <c r="D74" s="18" t="n">
        <f aca="false">'População Atendida'!F72*(1+C74)</f>
        <v>2564.29178180894</v>
      </c>
      <c r="E74" s="18" t="n">
        <f aca="false">D74*(1+$C74)</f>
        <v>2566.8561254515</v>
      </c>
      <c r="F74" s="18" t="n">
        <f aca="false">E74*(1+$C74)</f>
        <v>2569.42303348957</v>
      </c>
      <c r="G74" s="18" t="n">
        <f aca="false">F74*(1+$C74)</f>
        <v>2571.99250848759</v>
      </c>
      <c r="H74" s="21" t="str">
        <f aca="false">IF('População Atendida'!S72="-","-",'População Atendida'!S72)</f>
        <v>-</v>
      </c>
      <c r="I74" s="18" t="str">
        <f aca="false">IF(H74="-","-",IF(('População Atendida'!J72*(1+H74))&lt;=D74,'População Atendida'!J72*(1+H74),D74))</f>
        <v>-</v>
      </c>
      <c r="J74" s="18" t="str">
        <f aca="false">IF(H74="-","-",IF((I74*(1+$H74))&lt;=E74,I74*(1+$H74),E74))</f>
        <v>-</v>
      </c>
      <c r="K74" s="18" t="str">
        <f aca="false">IF(I74="-","-",IF((J74*(1+$H74))&lt;=F74,J74*(1+$H74),F74))</f>
        <v>-</v>
      </c>
      <c r="L74" s="18" t="str">
        <f aca="false">IF(J74="-","-",IF((K74*(1+$H74))&lt;=G74,K74*(1+$H74),G74))</f>
        <v>-</v>
      </c>
      <c r="M74" s="18"/>
      <c r="N74" s="29" t="str">
        <f aca="false">IF(L74="-","   ",IF((G74-L74)&gt;=0,"ok","Limitar a água"))</f>
        <v>   </v>
      </c>
    </row>
    <row r="75" customFormat="false" ht="12" hidden="false" customHeight="false" outlineLevel="0" collapsed="false">
      <c r="A75" s="16" t="n">
        <v>66</v>
      </c>
      <c r="B75" s="17" t="s">
        <v>83</v>
      </c>
      <c r="C75" s="21" t="n">
        <f aca="false">'População Atendida'!O73</f>
        <v>0.0157239666469609</v>
      </c>
      <c r="D75" s="18" t="n">
        <f aca="false">'População Atendida'!F73*(1+C75)</f>
        <v>13640.9595700357</v>
      </c>
      <c r="E75" s="18" t="n">
        <f aca="false">D75*(1+$C75)</f>
        <v>13855.4495633475</v>
      </c>
      <c r="F75" s="18" t="n">
        <f aca="false">E75*(1+$C75)</f>
        <v>14073.3121901602</v>
      </c>
      <c r="G75" s="18" t="n">
        <f aca="false">F75*(1+$C75)</f>
        <v>14294.6004816505</v>
      </c>
      <c r="H75" s="21" t="str">
        <f aca="false">IF('População Atendida'!S73="-","-",'População Atendida'!S73)</f>
        <v>-</v>
      </c>
      <c r="I75" s="18" t="str">
        <f aca="false">IF(H75="-","-",IF(('População Atendida'!J73*(1+H75))&lt;=D75,'População Atendida'!J73*(1+H75),D75))</f>
        <v>-</v>
      </c>
      <c r="J75" s="18" t="str">
        <f aca="false">IF(H75="-","-",IF((I75*(1+$H75))&lt;=E75,I75*(1+$H75),E75))</f>
        <v>-</v>
      </c>
      <c r="K75" s="18" t="str">
        <f aca="false">IF(I75="-","-",IF((J75*(1+$H75))&lt;=F75,J75*(1+$H75),F75))</f>
        <v>-</v>
      </c>
      <c r="L75" s="18" t="str">
        <f aca="false">IF(J75="-","-",IF((K75*(1+$H75))&lt;=G75,K75*(1+$H75),G75))</f>
        <v>-</v>
      </c>
      <c r="M75" s="18"/>
      <c r="N75" s="29" t="str">
        <f aca="false">IF(L75="-","   ",IF((G75-L75)&gt;=0,"ok","Limitar a água"))</f>
        <v>   </v>
      </c>
    </row>
    <row r="76" customFormat="false" ht="12" hidden="false" customHeight="false" outlineLevel="0" collapsed="false">
      <c r="A76" s="16" t="n">
        <v>67</v>
      </c>
      <c r="B76" s="17" t="s">
        <v>84</v>
      </c>
      <c r="C76" s="21" t="n">
        <f aca="false">'População Atendida'!O74</f>
        <v>0</v>
      </c>
      <c r="D76" s="18" t="n">
        <f aca="false">'População Atendida'!F74*(1+C76)</f>
        <v>2713</v>
      </c>
      <c r="E76" s="18" t="n">
        <f aca="false">D76*(1+$C76)</f>
        <v>2713</v>
      </c>
      <c r="F76" s="18" t="n">
        <f aca="false">E76*(1+$C76)</f>
        <v>2713</v>
      </c>
      <c r="G76" s="18" t="n">
        <f aca="false">F76*(1+$C76)</f>
        <v>2713</v>
      </c>
      <c r="H76" s="21" t="str">
        <f aca="false">IF('População Atendida'!S74="-","-",'População Atendida'!S74)</f>
        <v>-</v>
      </c>
      <c r="I76" s="18" t="str">
        <f aca="false">IF(H76="-","-",IF(('População Atendida'!J74*(1+H76))&lt;=D76,'População Atendida'!J74*(1+H76),D76))</f>
        <v>-</v>
      </c>
      <c r="J76" s="18" t="str">
        <f aca="false">IF(H76="-","-",IF((I76*(1+$H76))&lt;=E76,I76*(1+$H76),E76))</f>
        <v>-</v>
      </c>
      <c r="K76" s="18" t="str">
        <f aca="false">IF(I76="-","-",IF((J76*(1+$H76))&lt;=F76,J76*(1+$H76),F76))</f>
        <v>-</v>
      </c>
      <c r="L76" s="18" t="str">
        <f aca="false">IF(J76="-","-",IF((K76*(1+$H76))&lt;=G76,K76*(1+$H76),G76))</f>
        <v>-</v>
      </c>
      <c r="M76" s="18"/>
      <c r="N76" s="29" t="str">
        <f aca="false">IF(L76="-","   ",IF((G76-L76)&gt;=0,"ok","Limitar a água"))</f>
        <v>   </v>
      </c>
    </row>
    <row r="77" customFormat="false" ht="12" hidden="false" customHeight="false" outlineLevel="0" collapsed="false">
      <c r="A77" s="16" t="n">
        <v>68</v>
      </c>
      <c r="B77" s="17" t="s">
        <v>85</v>
      </c>
      <c r="C77" s="21" t="n">
        <f aca="false">'População Atendida'!O75</f>
        <v>0</v>
      </c>
      <c r="D77" s="18" t="n">
        <f aca="false">'População Atendida'!F75*(1+C77)</f>
        <v>2429</v>
      </c>
      <c r="E77" s="18" t="n">
        <f aca="false">D77*(1+$C77)</f>
        <v>2429</v>
      </c>
      <c r="F77" s="18" t="n">
        <f aca="false">E77*(1+$C77)</f>
        <v>2429</v>
      </c>
      <c r="G77" s="18" t="n">
        <f aca="false">F77*(1+$C77)</f>
        <v>2429</v>
      </c>
      <c r="H77" s="21" t="str">
        <f aca="false">IF('População Atendida'!S75="-","-",'População Atendida'!S75)</f>
        <v>-</v>
      </c>
      <c r="I77" s="18" t="str">
        <f aca="false">IF(H77="-","-",IF(('População Atendida'!J75*(1+H77))&lt;=D77,'População Atendida'!J75*(1+H77),D77))</f>
        <v>-</v>
      </c>
      <c r="J77" s="18" t="str">
        <f aca="false">IF(H77="-","-",IF((I77*(1+$H77))&lt;=E77,I77*(1+$H77),E77))</f>
        <v>-</v>
      </c>
      <c r="K77" s="18" t="str">
        <f aca="false">IF(I77="-","-",IF((J77*(1+$H77))&lt;=F77,J77*(1+$H77),F77))</f>
        <v>-</v>
      </c>
      <c r="L77" s="18" t="str">
        <f aca="false">IF(J77="-","-",IF((K77*(1+$H77))&lt;=G77,K77*(1+$H77),G77))</f>
        <v>-</v>
      </c>
      <c r="M77" s="18"/>
      <c r="N77" s="29" t="str">
        <f aca="false">IF(L77="-","   ",IF((G77-L77)&gt;=0,"ok","Limitar a água"))</f>
        <v>   </v>
      </c>
    </row>
    <row r="78" customFormat="false" ht="12" hidden="false" customHeight="false" outlineLevel="0" collapsed="false">
      <c r="A78" s="16" t="n">
        <v>69</v>
      </c>
      <c r="B78" s="17" t="s">
        <v>86</v>
      </c>
      <c r="C78" s="21" t="n">
        <f aca="false">'População Atendida'!O76</f>
        <v>0.000600155419886467</v>
      </c>
      <c r="D78" s="18" t="n">
        <f aca="false">'População Atendida'!F76*(1+C78)</f>
        <v>1914.05804330426</v>
      </c>
      <c r="E78" s="18" t="n">
        <f aca="false">D78*(1+$C78)</f>
        <v>1915.20677561292</v>
      </c>
      <c r="F78" s="18" t="n">
        <f aca="false">E78*(1+$C78)</f>
        <v>1916.35619733951</v>
      </c>
      <c r="G78" s="18" t="n">
        <f aca="false">F78*(1+$C78)</f>
        <v>1917.50630889777</v>
      </c>
      <c r="H78" s="21" t="str">
        <f aca="false">IF('População Atendida'!S76="-","-",'População Atendida'!S76)</f>
        <v>-</v>
      </c>
      <c r="I78" s="18" t="str">
        <f aca="false">IF(H78="-","-",IF(('População Atendida'!J76*(1+H78))&lt;=D78,'População Atendida'!J76*(1+H78),D78))</f>
        <v>-</v>
      </c>
      <c r="J78" s="18" t="str">
        <f aca="false">IF(H78="-","-",IF((I78*(1+$H78))&lt;=E78,I78*(1+$H78),E78))</f>
        <v>-</v>
      </c>
      <c r="K78" s="18" t="str">
        <f aca="false">IF(I78="-","-",IF((J78*(1+$H78))&lt;=F78,J78*(1+$H78),F78))</f>
        <v>-</v>
      </c>
      <c r="L78" s="18" t="str">
        <f aca="false">IF(J78="-","-",IF((K78*(1+$H78))&lt;=G78,K78*(1+$H78),G78))</f>
        <v>-</v>
      </c>
      <c r="M78" s="18"/>
      <c r="N78" s="29" t="str">
        <f aca="false">IF(L78="-","   ",IF((G78-L78)&gt;=0,"ok","Limitar a água"))</f>
        <v>   </v>
      </c>
    </row>
    <row r="79" customFormat="false" ht="12" hidden="false" customHeight="false" outlineLevel="0" collapsed="false">
      <c r="A79" s="16" t="n">
        <v>70</v>
      </c>
      <c r="B79" s="17" t="s">
        <v>87</v>
      </c>
      <c r="C79" s="21" t="n">
        <f aca="false">'População Atendida'!O77</f>
        <v>0.00549925673757385</v>
      </c>
      <c r="D79" s="18" t="n">
        <f aca="false">'População Atendida'!F77*(1+C79)</f>
        <v>2387.12562044297</v>
      </c>
      <c r="E79" s="18" t="n">
        <f aca="false">D79*(1+$C79)</f>
        <v>2400.25303709463</v>
      </c>
      <c r="F79" s="18" t="n">
        <f aca="false">E79*(1+$C79)</f>
        <v>2413.45264478075</v>
      </c>
      <c r="G79" s="18" t="n">
        <f aca="false">F79*(1+$C79)</f>
        <v>2426.72484049838</v>
      </c>
      <c r="H79" s="21" t="str">
        <f aca="false">IF('População Atendida'!S77="-","-",'População Atendida'!S77)</f>
        <v>-</v>
      </c>
      <c r="I79" s="18" t="str">
        <f aca="false">IF(H79="-","-",IF(('População Atendida'!J77*(1+H79))&lt;=D79,'População Atendida'!J77*(1+H79),D79))</f>
        <v>-</v>
      </c>
      <c r="J79" s="18" t="str">
        <f aca="false">IF(H79="-","-",IF((I79*(1+$H79))&lt;=E79,I79*(1+$H79),E79))</f>
        <v>-</v>
      </c>
      <c r="K79" s="18" t="str">
        <f aca="false">IF(I79="-","-",IF((J79*(1+$H79))&lt;=F79,J79*(1+$H79),F79))</f>
        <v>-</v>
      </c>
      <c r="L79" s="18" t="str">
        <f aca="false">IF(J79="-","-",IF((K79*(1+$H79))&lt;=G79,K79*(1+$H79),G79))</f>
        <v>-</v>
      </c>
      <c r="M79" s="18"/>
      <c r="N79" s="29" t="str">
        <f aca="false">IF(L79="-","   ",IF((G79-L79)&gt;=0,"ok","Limitar a água"))</f>
        <v>   </v>
      </c>
    </row>
    <row r="80" customFormat="false" ht="12" hidden="false" customHeight="false" outlineLevel="0" collapsed="false">
      <c r="A80" s="16" t="n">
        <v>71</v>
      </c>
      <c r="B80" s="17" t="s">
        <v>88</v>
      </c>
      <c r="C80" s="21" t="n">
        <f aca="false">'População Atendida'!O78</f>
        <v>0.00140025442491299</v>
      </c>
      <c r="D80" s="18" t="n">
        <f aca="false">'População Atendida'!F78*(1+C80)</f>
        <v>1463.00571570462</v>
      </c>
      <c r="E80" s="18" t="n">
        <f aca="false">D80*(1+$C80)</f>
        <v>1465.05429593171</v>
      </c>
      <c r="F80" s="18" t="n">
        <f aca="false">E80*(1+$C80)</f>
        <v>1467.10574469233</v>
      </c>
      <c r="G80" s="18" t="n">
        <f aca="false">F80*(1+$C80)</f>
        <v>1469.16006600315</v>
      </c>
      <c r="H80" s="21" t="str">
        <f aca="false">IF('População Atendida'!S78="-","-",'População Atendida'!S78)</f>
        <v>-</v>
      </c>
      <c r="I80" s="18" t="str">
        <f aca="false">IF(H80="-","-",IF(('População Atendida'!J78*(1+H80))&lt;=D80,'População Atendida'!J78*(1+H80),D80))</f>
        <v>-</v>
      </c>
      <c r="J80" s="18" t="str">
        <f aca="false">IF(H80="-","-",IF((I80*(1+$H80))&lt;=E80,I80*(1+$H80),E80))</f>
        <v>-</v>
      </c>
      <c r="K80" s="18" t="str">
        <f aca="false">IF(I80="-","-",IF((J80*(1+$H80))&lt;=F80,J80*(1+$H80),F80))</f>
        <v>-</v>
      </c>
      <c r="L80" s="18" t="str">
        <f aca="false">IF(J80="-","-",IF((K80*(1+$H80))&lt;=G80,K80*(1+$H80),G80))</f>
        <v>-</v>
      </c>
      <c r="M80" s="18"/>
      <c r="N80" s="29" t="str">
        <f aca="false">IF(L80="-","   ",IF((G80-L80)&gt;=0,"ok","Limitar a água"))</f>
        <v>   </v>
      </c>
    </row>
    <row r="81" customFormat="false" ht="12" hidden="false" customHeight="false" outlineLevel="0" collapsed="false">
      <c r="A81" s="16" t="n">
        <v>72</v>
      </c>
      <c r="B81" s="17" t="s">
        <v>89</v>
      </c>
      <c r="C81" s="21" t="n">
        <f aca="false">'População Atendida'!O79</f>
        <v>0.000400550476664995</v>
      </c>
      <c r="D81" s="18" t="n">
        <f aca="false">'População Atendida'!F79*(1+C81)</f>
        <v>1549.73049674891</v>
      </c>
      <c r="E81" s="18" t="n">
        <f aca="false">D81*(1+$C81)</f>
        <v>1550.35124203808</v>
      </c>
      <c r="F81" s="18" t="n">
        <f aca="false">E81*(1+$C81)</f>
        <v>1550.97223596708</v>
      </c>
      <c r="G81" s="18" t="n">
        <f aca="false">F81*(1+$C81)</f>
        <v>1551.59347863549</v>
      </c>
      <c r="H81" s="21" t="str">
        <f aca="false">IF('População Atendida'!S79="-","-",'População Atendida'!S79)</f>
        <v>-</v>
      </c>
      <c r="I81" s="18" t="str">
        <f aca="false">IF(H81="-","-",IF(('População Atendida'!J79*(1+H81))&lt;=D81,'População Atendida'!J79*(1+H81),D81))</f>
        <v>-</v>
      </c>
      <c r="J81" s="18" t="str">
        <f aca="false">IF(H81="-","-",IF((I81*(1+$H81))&lt;=E81,I81*(1+$H81),E81))</f>
        <v>-</v>
      </c>
      <c r="K81" s="18" t="str">
        <f aca="false">IF(I81="-","-",IF((J81*(1+$H81))&lt;=F81,J81*(1+$H81),F81))</f>
        <v>-</v>
      </c>
      <c r="L81" s="18" t="str">
        <f aca="false">IF(J81="-","-",IF((K81*(1+$H81))&lt;=G81,K81*(1+$H81),G81))</f>
        <v>-</v>
      </c>
      <c r="M81" s="18"/>
      <c r="N81" s="29" t="str">
        <f aca="false">IF(L81="-","   ",IF((G81-L81)&gt;=0,"ok","Limitar a água"))</f>
        <v>   </v>
      </c>
    </row>
    <row r="82" customFormat="false" ht="12" hidden="false" customHeight="false" outlineLevel="0" collapsed="false">
      <c r="A82" s="16" t="n">
        <v>73</v>
      </c>
      <c r="B82" s="17" t="s">
        <v>90</v>
      </c>
      <c r="C82" s="21" t="n">
        <f aca="false">'População Atendida'!O80</f>
        <v>0</v>
      </c>
      <c r="D82" s="18" t="n">
        <f aca="false">'População Atendida'!F80*(1+C82)</f>
        <v>3511</v>
      </c>
      <c r="E82" s="18" t="n">
        <f aca="false">D82*(1+$C82)</f>
        <v>3511</v>
      </c>
      <c r="F82" s="18" t="n">
        <f aca="false">E82*(1+$C82)</f>
        <v>3511</v>
      </c>
      <c r="G82" s="18" t="n">
        <f aca="false">F82*(1+$C82)</f>
        <v>3511</v>
      </c>
      <c r="H82" s="21" t="str">
        <f aca="false">IF('População Atendida'!S80="-","-",'População Atendida'!S80)</f>
        <v>-</v>
      </c>
      <c r="I82" s="18" t="str">
        <f aca="false">IF(H82="-","-",IF(('População Atendida'!J80*(1+H82))&lt;=D82,'População Atendida'!J80*(1+H82),D82))</f>
        <v>-</v>
      </c>
      <c r="J82" s="18" t="str">
        <f aca="false">IF(H82="-","-",IF((I82*(1+$H82))&lt;=E82,I82*(1+$H82),E82))</f>
        <v>-</v>
      </c>
      <c r="K82" s="18" t="str">
        <f aca="false">IF(I82="-","-",IF((J82*(1+$H82))&lt;=F82,J82*(1+$H82),F82))</f>
        <v>-</v>
      </c>
      <c r="L82" s="18" t="str">
        <f aca="false">IF(J82="-","-",IF((K82*(1+$H82))&lt;=G82,K82*(1+$H82),G82))</f>
        <v>-</v>
      </c>
      <c r="M82" s="18"/>
      <c r="N82" s="29" t="str">
        <f aca="false">IF(L82="-","   ",IF((G82-L82)&gt;=0,"ok","Limitar a água"))</f>
        <v>   </v>
      </c>
    </row>
    <row r="83" customFormat="false" ht="12" hidden="false" customHeight="false" outlineLevel="0" collapsed="false">
      <c r="A83" s="16" t="n">
        <v>74</v>
      </c>
      <c r="B83" s="17" t="s">
        <v>91</v>
      </c>
      <c r="C83" s="21" t="n">
        <f aca="false">'População Atendida'!O81</f>
        <v>0</v>
      </c>
      <c r="D83" s="18" t="n">
        <f aca="false">'População Atendida'!F81*(1+C83)</f>
        <v>4827</v>
      </c>
      <c r="E83" s="18" t="n">
        <f aca="false">D83*(1+$C83)</f>
        <v>4827</v>
      </c>
      <c r="F83" s="18" t="n">
        <f aca="false">E83*(1+$C83)</f>
        <v>4827</v>
      </c>
      <c r="G83" s="18" t="n">
        <f aca="false">F83*(1+$C83)</f>
        <v>4827</v>
      </c>
      <c r="H83" s="21" t="str">
        <f aca="false">IF('População Atendida'!S81="-","-",'População Atendida'!S81)</f>
        <v>-</v>
      </c>
      <c r="I83" s="18" t="str">
        <f aca="false">IF(H83="-","-",IF(('População Atendida'!J81*(1+H83))&lt;=D83,'População Atendida'!J81*(1+H83),D83))</f>
        <v>-</v>
      </c>
      <c r="J83" s="18" t="str">
        <f aca="false">IF(H83="-","-",IF((I83*(1+$H83))&lt;=E83,I83*(1+$H83),E83))</f>
        <v>-</v>
      </c>
      <c r="K83" s="18" t="str">
        <f aca="false">IF(I83="-","-",IF((J83*(1+$H83))&lt;=F83,J83*(1+$H83),F83))</f>
        <v>-</v>
      </c>
      <c r="L83" s="18" t="str">
        <f aca="false">IF(J83="-","-",IF((K83*(1+$H83))&lt;=G83,K83*(1+$H83),G83))</f>
        <v>-</v>
      </c>
      <c r="M83" s="18"/>
      <c r="N83" s="29" t="str">
        <f aca="false">IF(L83="-","   ",IF((G83-L83)&gt;=0,"ok","Limitar a água"))</f>
        <v>   </v>
      </c>
    </row>
    <row r="84" customFormat="false" ht="12" hidden="false" customHeight="false" outlineLevel="0" collapsed="false">
      <c r="A84" s="16" t="n">
        <v>75</v>
      </c>
      <c r="B84" s="17" t="s">
        <v>92</v>
      </c>
      <c r="C84" s="21" t="n">
        <f aca="false">'População Atendida'!O82</f>
        <v>0</v>
      </c>
      <c r="D84" s="18" t="n">
        <f aca="false">'População Atendida'!F82*(1+C84)</f>
        <v>2622</v>
      </c>
      <c r="E84" s="18" t="n">
        <f aca="false">D84*(1+$C84)</f>
        <v>2622</v>
      </c>
      <c r="F84" s="18" t="n">
        <f aca="false">E84*(1+$C84)</f>
        <v>2622</v>
      </c>
      <c r="G84" s="18" t="n">
        <f aca="false">F84*(1+$C84)</f>
        <v>2622</v>
      </c>
      <c r="H84" s="21" t="str">
        <f aca="false">IF('População Atendida'!S82="-","-",'População Atendida'!S82)</f>
        <v>-</v>
      </c>
      <c r="I84" s="18" t="str">
        <f aca="false">IF(H84="-","-",IF(('População Atendida'!J82*(1+H84))&lt;=D84,'População Atendida'!J82*(1+H84),D84))</f>
        <v>-</v>
      </c>
      <c r="J84" s="18" t="str">
        <f aca="false">IF(H84="-","-",IF((I84*(1+$H84))&lt;=E84,I84*(1+$H84),E84))</f>
        <v>-</v>
      </c>
      <c r="K84" s="18" t="str">
        <f aca="false">IF(I84="-","-",IF((J84*(1+$H84))&lt;=F84,J84*(1+$H84),F84))</f>
        <v>-</v>
      </c>
      <c r="L84" s="18" t="str">
        <f aca="false">IF(J84="-","-",IF((K84*(1+$H84))&lt;=G84,K84*(1+$H84),G84))</f>
        <v>-</v>
      </c>
      <c r="M84" s="18"/>
      <c r="N84" s="29" t="str">
        <f aca="false">IF(L84="-","   ",IF((G84-L84)&gt;=0,"ok","Limitar a água"))</f>
        <v>   </v>
      </c>
    </row>
    <row r="85" customFormat="false" ht="12" hidden="false" customHeight="false" outlineLevel="0" collapsed="false">
      <c r="A85" s="16" t="n">
        <v>76</v>
      </c>
      <c r="B85" s="17" t="s">
        <v>93</v>
      </c>
      <c r="C85" s="21" t="n">
        <f aca="false">'População Atendida'!O83</f>
        <v>0.00750005164853199</v>
      </c>
      <c r="D85" s="18" t="n">
        <f aca="false">'População Atendida'!F83*(1+C85)</f>
        <v>10701.3935235968</v>
      </c>
      <c r="E85" s="18" t="n">
        <f aca="false">D85*(1+$C85)</f>
        <v>10781.654527735</v>
      </c>
      <c r="F85" s="18" t="n">
        <f aca="false">E85*(1+$C85)</f>
        <v>10862.5174935496</v>
      </c>
      <c r="G85" s="18" t="n">
        <f aca="false">F85*(1+$C85)</f>
        <v>10943.9869357843</v>
      </c>
      <c r="H85" s="21" t="n">
        <f aca="false">IF('População Atendida'!S83="-","-",'População Atendida'!S83)</f>
        <v>0.00750005164853199</v>
      </c>
      <c r="I85" s="18" t="n">
        <f aca="false">IF(H85="-","-",IF(('População Atendida'!J83*(1+H85))&lt;=D85,'População Atendida'!J83*(1+H85),D85))</f>
        <v>10701.3935235968</v>
      </c>
      <c r="J85" s="18" t="n">
        <f aca="false">IF(H85="-","-",IF((I85*(1+$H85))&lt;=E85,I85*(1+$H85),E85))</f>
        <v>10781.654527735</v>
      </c>
      <c r="K85" s="18" t="n">
        <f aca="false">IF(I85="-","-",IF((J85*(1+$H85))&lt;=F85,J85*(1+$H85),F85))</f>
        <v>10862.5174935496</v>
      </c>
      <c r="L85" s="18" t="n">
        <f aca="false">IF(J85="-","-",IF((K85*(1+$H85))&lt;=G85,K85*(1+$H85),G85))</f>
        <v>10943.9869357843</v>
      </c>
      <c r="M85" s="18"/>
      <c r="N85" s="29" t="str">
        <f aca="false">IF(L85="-","   ",IF((G85-L85)&gt;=0,"ok","Limitar a água"))</f>
        <v>ok</v>
      </c>
    </row>
    <row r="86" customFormat="false" ht="12" hidden="false" customHeight="false" outlineLevel="0" collapsed="false">
      <c r="A86" s="16" t="n">
        <v>77</v>
      </c>
      <c r="B86" s="17" t="s">
        <v>94</v>
      </c>
      <c r="C86" s="21" t="n">
        <f aca="false">'População Atendida'!O84</f>
        <v>0</v>
      </c>
      <c r="D86" s="18" t="n">
        <f aca="false">'População Atendida'!F84*(1+C86)</f>
        <v>2981</v>
      </c>
      <c r="E86" s="18" t="n">
        <f aca="false">D86*(1+$C86)</f>
        <v>2981</v>
      </c>
      <c r="F86" s="18" t="n">
        <f aca="false">E86*(1+$C86)</f>
        <v>2981</v>
      </c>
      <c r="G86" s="18" t="n">
        <f aca="false">F86*(1+$C86)</f>
        <v>2981</v>
      </c>
      <c r="H86" s="21" t="str">
        <f aca="false">IF('População Atendida'!S84="-","-",'População Atendida'!S84)</f>
        <v>-</v>
      </c>
      <c r="I86" s="18" t="str">
        <f aca="false">IF(H86="-","-",IF(('População Atendida'!J84*(1+H86))&lt;=D86,'População Atendida'!J84*(1+H86),D86))</f>
        <v>-</v>
      </c>
      <c r="J86" s="18" t="str">
        <f aca="false">IF(H86="-","-",IF((I86*(1+$H86))&lt;=E86,I86*(1+$H86),E86))</f>
        <v>-</v>
      </c>
      <c r="K86" s="18" t="str">
        <f aca="false">IF(I86="-","-",IF((J86*(1+$H86))&lt;=F86,J86*(1+$H86),F86))</f>
        <v>-</v>
      </c>
      <c r="L86" s="18" t="str">
        <f aca="false">IF(J86="-","-",IF((K86*(1+$H86))&lt;=G86,K86*(1+$H86),G86))</f>
        <v>-</v>
      </c>
      <c r="M86" s="18"/>
      <c r="N86" s="29" t="str">
        <f aca="false">IF(L86="-","   ",IF((G86-L86)&gt;=0,"ok","Limitar a água"))</f>
        <v>   </v>
      </c>
    </row>
    <row r="87" customFormat="false" ht="12" hidden="false" customHeight="false" outlineLevel="0" collapsed="false">
      <c r="A87" s="16" t="n">
        <v>78</v>
      </c>
      <c r="B87" s="17" t="s">
        <v>95</v>
      </c>
      <c r="C87" s="21" t="n">
        <f aca="false">'População Atendida'!O85</f>
        <v>0</v>
      </c>
      <c r="D87" s="18" t="n">
        <f aca="false">'População Atendida'!F85*(1+C87)</f>
        <v>3915</v>
      </c>
      <c r="E87" s="18" t="n">
        <f aca="false">D87*(1+$C87)</f>
        <v>3915</v>
      </c>
      <c r="F87" s="18" t="n">
        <f aca="false">E87*(1+$C87)</f>
        <v>3915</v>
      </c>
      <c r="G87" s="18" t="n">
        <f aca="false">F87*(1+$C87)</f>
        <v>3915</v>
      </c>
      <c r="H87" s="21" t="str">
        <f aca="false">IF('População Atendida'!S85="-","-",'População Atendida'!S85)</f>
        <v>-</v>
      </c>
      <c r="I87" s="18" t="str">
        <f aca="false">IF(H87="-","-",IF(('População Atendida'!J85*(1+H87))&lt;=D87,'População Atendida'!J85*(1+H87),D87))</f>
        <v>-</v>
      </c>
      <c r="J87" s="18" t="str">
        <f aca="false">IF(H87="-","-",IF((I87*(1+$H87))&lt;=E87,I87*(1+$H87),E87))</f>
        <v>-</v>
      </c>
      <c r="K87" s="18" t="str">
        <f aca="false">IF(I87="-","-",IF((J87*(1+$H87))&lt;=F87,J87*(1+$H87),F87))</f>
        <v>-</v>
      </c>
      <c r="L87" s="18" t="str">
        <f aca="false">IF(J87="-","-",IF((K87*(1+$H87))&lt;=G87,K87*(1+$H87),G87))</f>
        <v>-</v>
      </c>
      <c r="M87" s="18"/>
      <c r="N87" s="29" t="str">
        <f aca="false">IF(L87="-","   ",IF((G87-L87)&gt;=0,"ok","Limitar a água"))</f>
        <v>   </v>
      </c>
    </row>
    <row r="88" customFormat="false" ht="12" hidden="false" customHeight="false" outlineLevel="0" collapsed="false">
      <c r="A88" s="16" t="n">
        <v>79</v>
      </c>
      <c r="B88" s="17" t="s">
        <v>96</v>
      </c>
      <c r="C88" s="21" t="n">
        <f aca="false">'População Atendida'!O86</f>
        <v>0.0104611608171842</v>
      </c>
      <c r="D88" s="18" t="n">
        <f aca="false">'População Atendida'!F86*(1+C88)</f>
        <v>10144.5248240241</v>
      </c>
      <c r="E88" s="18" t="n">
        <f aca="false">D88*(1+$C88)</f>
        <v>10250.6483296222</v>
      </c>
      <c r="F88" s="18" t="n">
        <f aca="false">E88*(1+$C88)</f>
        <v>10357.8820102787</v>
      </c>
      <c r="G88" s="18" t="n">
        <f aca="false">F88*(1+$C88)</f>
        <v>10466.2374797137</v>
      </c>
      <c r="H88" s="21" t="str">
        <f aca="false">IF('População Atendida'!S86="-","-",'População Atendida'!S86)</f>
        <v>-</v>
      </c>
      <c r="I88" s="18" t="str">
        <f aca="false">IF(H88="-","-",IF(('População Atendida'!J86*(1+H88))&lt;=D88,'População Atendida'!J86*(1+H88),D88))</f>
        <v>-</v>
      </c>
      <c r="J88" s="18" t="str">
        <f aca="false">IF(H88="-","-",IF((I88*(1+$H88))&lt;=E88,I88*(1+$H88),E88))</f>
        <v>-</v>
      </c>
      <c r="K88" s="18" t="str">
        <f aca="false">IF(I88="-","-",IF((J88*(1+$H88))&lt;=F88,J88*(1+$H88),F88))</f>
        <v>-</v>
      </c>
      <c r="L88" s="18" t="str">
        <f aca="false">IF(J88="-","-",IF((K88*(1+$H88))&lt;=G88,K88*(1+$H88),G88))</f>
        <v>-</v>
      </c>
      <c r="M88" s="18"/>
      <c r="N88" s="29" t="str">
        <f aca="false">IF(L88="-","   ",IF((G88-L88)&gt;=0,"ok","Limitar a água"))</f>
        <v>   </v>
      </c>
    </row>
    <row r="89" customFormat="false" ht="12" hidden="false" customHeight="false" outlineLevel="0" collapsed="false">
      <c r="A89" s="16" t="n">
        <v>80</v>
      </c>
      <c r="B89" s="17" t="s">
        <v>97</v>
      </c>
      <c r="C89" s="21" t="n">
        <f aca="false">'População Atendida'!O87</f>
        <v>0.014647670594697</v>
      </c>
      <c r="D89" s="18" t="n">
        <f aca="false">'População Atendida'!F87*(1+C89)</f>
        <v>3969.25095498292</v>
      </c>
      <c r="E89" s="18" t="n">
        <f aca="false">D89*(1+$C89)</f>
        <v>4027.3912354792</v>
      </c>
      <c r="F89" s="18" t="n">
        <f aca="false">E89*(1+$C89)</f>
        <v>4086.38313565247</v>
      </c>
      <c r="G89" s="18" t="n">
        <f aca="false">F89*(1+$C89)</f>
        <v>4146.23912974723</v>
      </c>
      <c r="H89" s="21" t="str">
        <f aca="false">IF('População Atendida'!S87="-","-",'População Atendida'!S87)</f>
        <v>-</v>
      </c>
      <c r="I89" s="18" t="str">
        <f aca="false">IF(H89="-","-",IF(('População Atendida'!J87*(1+H89))&lt;=D89,'População Atendida'!J87*(1+H89),D89))</f>
        <v>-</v>
      </c>
      <c r="J89" s="18" t="str">
        <f aca="false">IF(H89="-","-",IF((I89*(1+$H89))&lt;=E89,I89*(1+$H89),E89))</f>
        <v>-</v>
      </c>
      <c r="K89" s="18" t="str">
        <f aca="false">IF(I89="-","-",IF((J89*(1+$H89))&lt;=F89,J89*(1+$H89),F89))</f>
        <v>-</v>
      </c>
      <c r="L89" s="18" t="str">
        <f aca="false">IF(J89="-","-",IF((K89*(1+$H89))&lt;=G89,K89*(1+$H89),G89))</f>
        <v>-</v>
      </c>
      <c r="M89" s="18"/>
      <c r="N89" s="29" t="str">
        <f aca="false">IF(L89="-","   ",IF((G89-L89)&gt;=0,"ok","Limitar a água"))</f>
        <v>   </v>
      </c>
    </row>
    <row r="90" customFormat="false" ht="12" hidden="false" customHeight="false" outlineLevel="0" collapsed="false">
      <c r="A90" s="16" t="n">
        <v>81</v>
      </c>
      <c r="B90" s="17" t="s">
        <v>98</v>
      </c>
      <c r="C90" s="21" t="n">
        <f aca="false">'População Atendida'!O88</f>
        <v>0.0154000124048764</v>
      </c>
      <c r="D90" s="18" t="n">
        <f aca="false">'População Atendida'!F88*(1+C90)</f>
        <v>113911.046059621</v>
      </c>
      <c r="E90" s="18" t="n">
        <f aca="false">D90*(1+$C90)</f>
        <v>115665.277581992</v>
      </c>
      <c r="F90" s="18" t="n">
        <f aca="false">E90*(1+$C90)</f>
        <v>117446.524291568</v>
      </c>
      <c r="G90" s="18" t="n">
        <f aca="false">F90*(1+$C90)</f>
        <v>119255.202222568</v>
      </c>
      <c r="H90" s="21" t="n">
        <f aca="false">IF('População Atendida'!S88="-","-",'População Atendida'!S88)</f>
        <v>0.0687185167883517</v>
      </c>
      <c r="I90" s="18" t="n">
        <f aca="false">IF(H90="-","-",IF(('População Atendida'!J88*(1+H90))&lt;=D90,'População Atendida'!J88*(1+H90),D90))</f>
        <v>113911.046059621</v>
      </c>
      <c r="J90" s="18" t="n">
        <f aca="false">IF(H90="-","-",IF((I90*(1+$H90))&lt;=E90,I90*(1+$H90),E90))</f>
        <v>115665.277581992</v>
      </c>
      <c r="K90" s="18" t="n">
        <f aca="false">IF(I90="-","-",IF((J90*(1+$H90))&lt;=F90,J90*(1+$H90),F90))</f>
        <v>117446.524291568</v>
      </c>
      <c r="L90" s="18" t="n">
        <f aca="false">IF(J90="-","-",IF((K90*(1+$H90))&lt;=G90,K90*(1+$H90),G90))</f>
        <v>119255.202222568</v>
      </c>
      <c r="M90" s="18"/>
      <c r="N90" s="29" t="str">
        <f aca="false">IF(L90="-","   ",IF((G90-L90)&gt;=0,"ok","Limitar a água"))</f>
        <v>ok</v>
      </c>
      <c r="O90" s="6" t="s">
        <v>295</v>
      </c>
    </row>
    <row r="91" customFormat="false" ht="12" hidden="false" customHeight="false" outlineLevel="0" collapsed="false">
      <c r="A91" s="16" t="n">
        <v>82</v>
      </c>
      <c r="B91" s="17" t="s">
        <v>99</v>
      </c>
      <c r="C91" s="21" t="n">
        <f aca="false">'População Atendida'!O89</f>
        <v>0</v>
      </c>
      <c r="D91" s="18" t="n">
        <f aca="false">'População Atendida'!F89*(1+C91)</f>
        <v>2851</v>
      </c>
      <c r="E91" s="18" t="n">
        <f aca="false">D91*(1+$C91)</f>
        <v>2851</v>
      </c>
      <c r="F91" s="18" t="n">
        <f aca="false">E91*(1+$C91)</f>
        <v>2851</v>
      </c>
      <c r="G91" s="18" t="n">
        <f aca="false">F91*(1+$C91)</f>
        <v>2851</v>
      </c>
      <c r="H91" s="21" t="str">
        <f aca="false">IF('População Atendida'!S89="-","-",'População Atendida'!S89)</f>
        <v>-</v>
      </c>
      <c r="I91" s="18" t="str">
        <f aca="false">IF(H91="-","-",IF(('População Atendida'!J89*(1+H91))&lt;=D91,'População Atendida'!J89*(1+H91),D91))</f>
        <v>-</v>
      </c>
      <c r="J91" s="18" t="str">
        <f aca="false">IF(H91="-","-",IF((I91*(1+$H91))&lt;=E91,I91*(1+$H91),E91))</f>
        <v>-</v>
      </c>
      <c r="K91" s="18" t="str">
        <f aca="false">IF(I91="-","-",IF((J91*(1+$H91))&lt;=F91,J91*(1+$H91),F91))</f>
        <v>-</v>
      </c>
      <c r="L91" s="18" t="str">
        <f aca="false">IF(J91="-","-",IF((K91*(1+$H91))&lt;=G91,K91*(1+$H91),G91))</f>
        <v>-</v>
      </c>
      <c r="M91" s="18"/>
      <c r="N91" s="29" t="str">
        <f aca="false">IF(L91="-","   ",IF((G91-L91)&gt;=0,"ok","Limitar a água"))</f>
        <v>   </v>
      </c>
    </row>
    <row r="92" customFormat="false" ht="12" hidden="false" customHeight="false" outlineLevel="0" collapsed="false">
      <c r="A92" s="16" t="n">
        <v>83</v>
      </c>
      <c r="B92" s="17" t="s">
        <v>100</v>
      </c>
      <c r="C92" s="21" t="n">
        <f aca="false">'População Atendida'!O90</f>
        <v>0.0150014707763168</v>
      </c>
      <c r="D92" s="18" t="n">
        <f aca="false">'População Atendida'!F90*(1+C92)</f>
        <v>1347.76970297033</v>
      </c>
      <c r="E92" s="18" t="n">
        <f aca="false">D92*(1+$C92)</f>
        <v>1367.98823078265</v>
      </c>
      <c r="F92" s="18" t="n">
        <f aca="false">E92*(1+$C92)</f>
        <v>1388.51006624908</v>
      </c>
      <c r="G92" s="18" t="n">
        <f aca="false">F92*(1+$C92)</f>
        <v>1409.33975943054</v>
      </c>
      <c r="H92" s="21" t="str">
        <f aca="false">IF('População Atendida'!S90="-","-",'População Atendida'!S90)</f>
        <v>-</v>
      </c>
      <c r="I92" s="18" t="str">
        <f aca="false">IF(H92="-","-",IF(('População Atendida'!J90*(1+H92))&lt;=D92,'População Atendida'!J90*(1+H92),D92))</f>
        <v>-</v>
      </c>
      <c r="J92" s="18" t="str">
        <f aca="false">IF(H92="-","-",IF((I92*(1+$H92))&lt;=E92,I92*(1+$H92),E92))</f>
        <v>-</v>
      </c>
      <c r="K92" s="18" t="str">
        <f aca="false">IF(I92="-","-",IF((J92*(1+$H92))&lt;=F92,J92*(1+$H92),F92))</f>
        <v>-</v>
      </c>
      <c r="L92" s="18" t="str">
        <f aca="false">IF(J92="-","-",IF((K92*(1+$H92))&lt;=G92,K92*(1+$H92),G92))</f>
        <v>-</v>
      </c>
      <c r="M92" s="18"/>
      <c r="N92" s="29" t="str">
        <f aca="false">IF(L92="-","   ",IF((G92-L92)&gt;=0,"ok","Limitar a água"))</f>
        <v>   </v>
      </c>
    </row>
    <row r="93" customFormat="false" ht="12" hidden="false" customHeight="false" outlineLevel="0" collapsed="false">
      <c r="A93" s="16" t="n">
        <v>84</v>
      </c>
      <c r="B93" s="17" t="s">
        <v>101</v>
      </c>
      <c r="C93" s="21" t="n">
        <f aca="false">'População Atendida'!O91</f>
        <v>0.000999994900936563</v>
      </c>
      <c r="D93" s="18" t="n">
        <f aca="false">'População Atendida'!F91*(1+C93)</f>
        <v>10437.9674868293</v>
      </c>
      <c r="E93" s="18" t="n">
        <f aca="false">D93*(1+$C93)</f>
        <v>10448.4054010923</v>
      </c>
      <c r="F93" s="18" t="n">
        <f aca="false">E93*(1+$C93)</f>
        <v>10458.8537532163</v>
      </c>
      <c r="G93" s="18" t="n">
        <f aca="false">F93*(1+$C93)</f>
        <v>10469.3125536391</v>
      </c>
      <c r="H93" s="21" t="str">
        <f aca="false">IF('População Atendida'!S91="-","-",'População Atendida'!S91)</f>
        <v>-</v>
      </c>
      <c r="I93" s="18" t="str">
        <f aca="false">IF(H93="-","-",IF(('População Atendida'!J91*(1+H93))&lt;=D93,'População Atendida'!J91*(1+H93),D93))</f>
        <v>-</v>
      </c>
      <c r="J93" s="18" t="str">
        <f aca="false">IF(H93="-","-",IF((I93*(1+$H93))&lt;=E93,I93*(1+$H93),E93))</f>
        <v>-</v>
      </c>
      <c r="K93" s="18" t="str">
        <f aca="false">IF(I93="-","-",IF((J93*(1+$H93))&lt;=F93,J93*(1+$H93),F93))</f>
        <v>-</v>
      </c>
      <c r="L93" s="18" t="str">
        <f aca="false">IF(J93="-","-",IF((K93*(1+$H93))&lt;=G93,K93*(1+$H93),G93))</f>
        <v>-</v>
      </c>
      <c r="M93" s="18"/>
      <c r="N93" s="29" t="str">
        <f aca="false">IF(L93="-","   ",IF((G93-L93)&gt;=0,"ok","Limitar a água"))</f>
        <v>   </v>
      </c>
    </row>
    <row r="94" customFormat="false" ht="12" hidden="false" customHeight="false" outlineLevel="0" collapsed="false">
      <c r="A94" s="16" t="n">
        <v>85</v>
      </c>
      <c r="B94" s="17" t="s">
        <v>102</v>
      </c>
      <c r="C94" s="21" t="n">
        <f aca="false">'População Atendida'!O92</f>
        <v>0.00479967230108042</v>
      </c>
      <c r="D94" s="18" t="n">
        <f aca="false">'População Atendida'!F92*(1+C94)</f>
        <v>4935.26450244449</v>
      </c>
      <c r="E94" s="18" t="n">
        <f aca="false">D94*(1+$C94)</f>
        <v>4958.95215477538</v>
      </c>
      <c r="F94" s="18" t="n">
        <f aca="false">E94*(1+$C94)</f>
        <v>4982.75350007504</v>
      </c>
      <c r="G94" s="18" t="n">
        <f aca="false">F94*(1+$C94)</f>
        <v>5006.66908403246</v>
      </c>
      <c r="H94" s="21" t="str">
        <f aca="false">IF('População Atendida'!S92="-","-",'População Atendida'!S92)</f>
        <v>-</v>
      </c>
      <c r="I94" s="18" t="str">
        <f aca="false">IF(H94="-","-",IF(('População Atendida'!J92*(1+H94))&lt;=D94,'População Atendida'!J92*(1+H94),D94))</f>
        <v>-</v>
      </c>
      <c r="J94" s="18" t="str">
        <f aca="false">IF(H94="-","-",IF((I94*(1+$H94))&lt;=E94,I94*(1+$H94),E94))</f>
        <v>-</v>
      </c>
      <c r="K94" s="18" t="str">
        <f aca="false">IF(I94="-","-",IF((J94*(1+$H94))&lt;=F94,J94*(1+$H94),F94))</f>
        <v>-</v>
      </c>
      <c r="L94" s="18" t="str">
        <f aca="false">IF(J94="-","-",IF((K94*(1+$H94))&lt;=G94,K94*(1+$H94),G94))</f>
        <v>-</v>
      </c>
      <c r="M94" s="18"/>
      <c r="N94" s="29" t="str">
        <f aca="false">IF(L94="-","   ",IF((G94-L94)&gt;=0,"ok","Limitar a água"))</f>
        <v>   </v>
      </c>
    </row>
    <row r="95" customFormat="false" ht="12" hidden="false" customHeight="false" outlineLevel="0" collapsed="false">
      <c r="A95" s="16" t="n">
        <v>86</v>
      </c>
      <c r="B95" s="17" t="s">
        <v>103</v>
      </c>
      <c r="C95" s="21" t="n">
        <f aca="false">'População Atendida'!O93</f>
        <v>0.0232609023827756</v>
      </c>
      <c r="D95" s="18" t="n">
        <f aca="false">'População Atendida'!F93*(1+C95)</f>
        <v>65977.0592507688</v>
      </c>
      <c r="E95" s="18" t="n">
        <f aca="false">D95*(1+$C95)</f>
        <v>67511.7451855036</v>
      </c>
      <c r="F95" s="18" t="n">
        <f aca="false">E95*(1+$C95)</f>
        <v>69082.1292999544</v>
      </c>
      <c r="G95" s="18" t="n">
        <f aca="false">F95*(1+$C95)</f>
        <v>70689.0419659949</v>
      </c>
      <c r="H95" s="21" t="n">
        <f aca="false">IF('População Atendida'!S93="-","-",'População Atendida'!S93)</f>
        <v>0.0336653960329229</v>
      </c>
      <c r="I95" s="18" t="n">
        <f aca="false">IF(H95="-","-",IF(('População Atendida'!J93*(1+H95))&lt;=D95,'População Atendida'!J93*(1+H95),D95))</f>
        <v>65977.0592507688</v>
      </c>
      <c r="J95" s="18" t="n">
        <f aca="false">IF(H95="-","-",IF((I95*(1+$H95))&lt;=E95,I95*(1+$H95),E95))</f>
        <v>67511.7451855036</v>
      </c>
      <c r="K95" s="18" t="n">
        <f aca="false">IF(I95="-","-",IF((J95*(1+$H95))&lt;=F95,J95*(1+$H95),F95))</f>
        <v>69082.1292999544</v>
      </c>
      <c r="L95" s="18" t="n">
        <f aca="false">IF(J95="-","-",IF((K95*(1+$H95))&lt;=G95,K95*(1+$H95),G95))</f>
        <v>70689.0419659949</v>
      </c>
      <c r="M95" s="18"/>
      <c r="N95" s="29" t="str">
        <f aca="false">IF(L95="-","   ",IF((G95-L95)&gt;=0,"ok","Limitar a água"))</f>
        <v>ok</v>
      </c>
      <c r="O95" s="6" t="s">
        <v>295</v>
      </c>
    </row>
    <row r="96" customFormat="false" ht="12" hidden="false" customHeight="false" outlineLevel="0" collapsed="false">
      <c r="A96" s="16" t="n">
        <v>87</v>
      </c>
      <c r="B96" s="17" t="s">
        <v>104</v>
      </c>
      <c r="C96" s="21" t="s">
        <v>18</v>
      </c>
      <c r="D96" s="108" t="n">
        <v>1561651</v>
      </c>
      <c r="E96" s="108" t="n">
        <v>1589141</v>
      </c>
      <c r="F96" s="108" t="n">
        <v>1616770</v>
      </c>
      <c r="G96" s="108" t="n">
        <v>1639616</v>
      </c>
      <c r="H96" s="21" t="s">
        <v>18</v>
      </c>
      <c r="I96" s="108" t="n">
        <v>1252862</v>
      </c>
      <c r="J96" s="108" t="n">
        <v>1322956</v>
      </c>
      <c r="K96" s="108" t="n">
        <v>1390422</v>
      </c>
      <c r="L96" s="108" t="n">
        <v>1442862</v>
      </c>
      <c r="M96" s="18" t="s">
        <v>296</v>
      </c>
      <c r="N96" s="29" t="str">
        <f aca="false">IF(L96="-","   ",IF((G96-L96)&gt;=0,"ok","Limitar a água"))</f>
        <v>ok</v>
      </c>
    </row>
    <row r="97" customFormat="false" ht="12" hidden="false" customHeight="false" outlineLevel="0" collapsed="false">
      <c r="A97" s="16" t="n">
        <v>88</v>
      </c>
      <c r="B97" s="17" t="s">
        <v>105</v>
      </c>
      <c r="C97" s="21" t="n">
        <f aca="false">'População Atendida'!O95</f>
        <v>0.0206000259458804</v>
      </c>
      <c r="D97" s="18" t="n">
        <f aca="false">'População Atendida'!F95*(1+C97)</f>
        <v>44245.5422128183</v>
      </c>
      <c r="E97" s="18" t="n">
        <f aca="false">D97*(1+$C97)</f>
        <v>45157.0015303919</v>
      </c>
      <c r="F97" s="18" t="n">
        <f aca="false">E97*(1+$C97)</f>
        <v>46087.2369335561</v>
      </c>
      <c r="G97" s="18" t="n">
        <f aca="false">F97*(1+$C97)</f>
        <v>47036.6352101613</v>
      </c>
      <c r="H97" s="21" t="n">
        <f aca="false">IF('População Atendida'!S95="-","-",'População Atendida'!S95)</f>
        <v>0.0158499034262541</v>
      </c>
      <c r="I97" s="18" t="n">
        <f aca="false">IF(H97="-","-",IF(('População Atendida'!J95*(1+H97))&lt;=D97,'População Atendida'!J95*(1+H97),D97))</f>
        <v>17045.0369560804</v>
      </c>
      <c r="J97" s="18" t="n">
        <f aca="false">IF(H97="-","-",IF((I97*(1+$H97))&lt;=E97,I97*(1+$H97),E97))</f>
        <v>17315.1991457312</v>
      </c>
      <c r="K97" s="18" t="n">
        <f aca="false">IF(I97="-","-",IF((J97*(1+$H97))&lt;=F97,J97*(1+$H97),F97))</f>
        <v>17589.6433799974</v>
      </c>
      <c r="L97" s="18" t="n">
        <f aca="false">IF(J97="-","-",IF((K97*(1+$H97))&lt;=G97,K97*(1+$H97),G97))</f>
        <v>17868.4375288726</v>
      </c>
      <c r="M97" s="18"/>
      <c r="N97" s="29" t="str">
        <f aca="false">IF(L97="-","   ",IF((G97-L97)&gt;=0,"ok","Limitar a água"))</f>
        <v>ok</v>
      </c>
    </row>
    <row r="98" customFormat="false" ht="12" hidden="false" customHeight="false" outlineLevel="0" collapsed="false">
      <c r="A98" s="16" t="n">
        <v>89</v>
      </c>
      <c r="B98" s="17" t="s">
        <v>106</v>
      </c>
      <c r="C98" s="21" t="n">
        <f aca="false">'População Atendida'!O96</f>
        <v>0.00928851725529029</v>
      </c>
      <c r="D98" s="18" t="n">
        <f aca="false">'População Atendida'!F96*(1+C98)</f>
        <v>18858.0916721972</v>
      </c>
      <c r="E98" s="18" t="n">
        <f aca="false">D98*(1+$C98)</f>
        <v>19033.2553820962</v>
      </c>
      <c r="F98" s="18" t="n">
        <f aca="false">E98*(1+$C98)</f>
        <v>19210.0461031372</v>
      </c>
      <c r="G98" s="18" t="n">
        <f aca="false">F98*(1+$C98)</f>
        <v>19388.4789478411</v>
      </c>
      <c r="H98" s="21" t="n">
        <f aca="false">IF('População Atendida'!S96="-","-",'População Atendida'!S96)</f>
        <v>0.0871180607844486</v>
      </c>
      <c r="I98" s="18" t="n">
        <f aca="false">IF(H98="-","-",IF(('População Atendida'!J96*(1+H98))&lt;=D98,'População Atendida'!J96*(1+H98),D98))</f>
        <v>17806.1567547425</v>
      </c>
      <c r="J98" s="18" t="n">
        <f aca="false">IF(H98="-","-",IF((I98*(1+$H98))&lt;=E98,I98*(1+$H98),E98))</f>
        <v>19033.2553820962</v>
      </c>
      <c r="K98" s="18" t="n">
        <f aca="false">IF(I98="-","-",IF((J98*(1+$H98))&lt;=F98,J98*(1+$H98),F98))</f>
        <v>19210.0461031372</v>
      </c>
      <c r="L98" s="18" t="n">
        <f aca="false">IF(J98="-","-",IF((K98*(1+$H98))&lt;=G98,K98*(1+$H98),G98))</f>
        <v>19388.4789478411</v>
      </c>
      <c r="M98" s="18"/>
      <c r="N98" s="29" t="str">
        <f aca="false">IF(L98="-","   ",IF((G98-L98)&gt;=0,"ok","Limitar a água"))</f>
        <v>ok</v>
      </c>
      <c r="O98" s="6" t="s">
        <v>295</v>
      </c>
    </row>
    <row r="99" customFormat="false" ht="12" hidden="false" customHeight="false" outlineLevel="0" collapsed="false">
      <c r="A99" s="16" t="n">
        <v>90</v>
      </c>
      <c r="B99" s="17" t="s">
        <v>107</v>
      </c>
      <c r="C99" s="21" t="n">
        <f aca="false">'População Atendida'!O97</f>
        <v>0.00401920021412475</v>
      </c>
      <c r="D99" s="18" t="n">
        <f aca="false">'População Atendida'!F97*(1+C99)</f>
        <v>32928.3859811666</v>
      </c>
      <c r="E99" s="18" t="n">
        <f aca="false">D99*(1+$C99)</f>
        <v>33060.7317571528</v>
      </c>
      <c r="F99" s="18" t="n">
        <f aca="false">E99*(1+$C99)</f>
        <v>33193.6094573103</v>
      </c>
      <c r="G99" s="18" t="n">
        <f aca="false">F99*(1+$C99)</f>
        <v>33327.0212195487</v>
      </c>
      <c r="H99" s="21" t="n">
        <f aca="false">IF('População Atendida'!S97="-","-",'População Atendida'!S97)</f>
        <v>0.0238413215880957</v>
      </c>
      <c r="I99" s="18" t="n">
        <f aca="false">IF(H99="-","-",IF(('População Atendida'!J97*(1+H99))&lt;=D99,'População Atendida'!J97*(1+H99),D99))</f>
        <v>18071.9562667233</v>
      </c>
      <c r="J99" s="18" t="n">
        <f aca="false">IF(H99="-","-",IF((I99*(1+$H99))&lt;=E99,I99*(1+$H99),E99))</f>
        <v>18502.8155878042</v>
      </c>
      <c r="K99" s="18" t="n">
        <f aca="false">IF(I99="-","-",IF((J99*(1+$H99))&lt;=F99,J99*(1+$H99),F99))</f>
        <v>18943.9471645183</v>
      </c>
      <c r="L99" s="18" t="n">
        <f aca="false">IF(J99="-","-",IF((K99*(1+$H99))&lt;=G99,K99*(1+$H99),G99))</f>
        <v>19395.5959010155</v>
      </c>
      <c r="M99" s="18"/>
      <c r="N99" s="29" t="str">
        <f aca="false">IF(L99="-","   ",IF((G99-L99)&gt;=0,"ok","Limitar a água"))</f>
        <v>ok</v>
      </c>
    </row>
    <row r="100" customFormat="false" ht="12" hidden="false" customHeight="false" outlineLevel="0" collapsed="false">
      <c r="A100" s="16" t="n">
        <v>91</v>
      </c>
      <c r="B100" s="17" t="s">
        <v>108</v>
      </c>
      <c r="C100" s="21" t="n">
        <f aca="false">'População Atendida'!O98</f>
        <v>0.0158158782809634</v>
      </c>
      <c r="D100" s="18" t="n">
        <f aca="false">'População Atendida'!F98*(1+C100)</f>
        <v>4165.94218210049</v>
      </c>
      <c r="E100" s="18" t="n">
        <f aca="false">D100*(1+$C100)</f>
        <v>4231.83021657813</v>
      </c>
      <c r="F100" s="18" t="n">
        <f aca="false">E100*(1+$C100)</f>
        <v>4298.76032818923</v>
      </c>
      <c r="G100" s="18" t="n">
        <f aca="false">F100*(1+$C100)</f>
        <v>4366.7489982989</v>
      </c>
      <c r="H100" s="21" t="str">
        <f aca="false">IF('População Atendida'!S98="-","-",'População Atendida'!S98)</f>
        <v>-</v>
      </c>
      <c r="I100" s="18" t="str">
        <f aca="false">IF(H100="-","-",IF(('População Atendida'!J98*(1+H100))&lt;=D100,'População Atendida'!J98*(1+H100),D100))</f>
        <v>-</v>
      </c>
      <c r="J100" s="18" t="str">
        <f aca="false">IF(H100="-","-",IF((I100*(1+$H100))&lt;=E100,I100*(1+$H100),E100))</f>
        <v>-</v>
      </c>
      <c r="K100" s="18" t="str">
        <f aca="false">IF(I100="-","-",IF((J100*(1+$H100))&lt;=F100,J100*(1+$H100),F100))</f>
        <v>-</v>
      </c>
      <c r="L100" s="18" t="str">
        <f aca="false">IF(J100="-","-",IF((K100*(1+$H100))&lt;=G100,K100*(1+$H100),G100))</f>
        <v>-</v>
      </c>
      <c r="M100" s="18"/>
      <c r="N100" s="29" t="str">
        <f aca="false">IF(L100="-","   ",IF((G100-L100)&gt;=0,"ok","Limitar a água"))</f>
        <v>   </v>
      </c>
    </row>
    <row r="101" customFormat="false" ht="12" hidden="false" customHeight="false" outlineLevel="0" collapsed="false">
      <c r="A101" s="16" t="n">
        <v>92</v>
      </c>
      <c r="B101" s="17" t="s">
        <v>109</v>
      </c>
      <c r="C101" s="21" t="n">
        <f aca="false">'População Atendida'!O99</f>
        <v>0.0014003279583964</v>
      </c>
      <c r="D101" s="18" t="n">
        <f aca="false">'População Atendida'!F99*(1+C101)</f>
        <v>11815.7828336664</v>
      </c>
      <c r="E101" s="18" t="n">
        <f aca="false">D101*(1+$C101)</f>
        <v>11832.3288047187</v>
      </c>
      <c r="F101" s="18" t="n">
        <f aca="false">E101*(1+$C101)</f>
        <v>11848.8979455569</v>
      </c>
      <c r="G101" s="18" t="n">
        <f aca="false">F101*(1+$C101)</f>
        <v>11865.4902886262</v>
      </c>
      <c r="H101" s="21" t="n">
        <f aca="false">IF('População Atendida'!S99="-","-",'População Atendida'!S99)</f>
        <v>0.0188916052065765</v>
      </c>
      <c r="I101" s="18" t="n">
        <f aca="false">IF(H101="-","-",IF(('População Atendida'!J99*(1+H101))&lt;=D101,'População Atendida'!J99*(1+H101),D101))</f>
        <v>10075.6051166507</v>
      </c>
      <c r="J101" s="18" t="n">
        <f aca="false">IF(H101="-","-",IF((I101*(1+$H101))&lt;=E101,I101*(1+$H101),E101))</f>
        <v>10265.9494707319</v>
      </c>
      <c r="K101" s="18" t="n">
        <f aca="false">IF(I101="-","-",IF((J101*(1+$H101))&lt;=F101,J101*(1+$H101),F101))</f>
        <v>10459.8897352036</v>
      </c>
      <c r="L101" s="18" t="n">
        <f aca="false">IF(J101="-","-",IF((K101*(1+$H101))&lt;=G101,K101*(1+$H101),G101))</f>
        <v>10657.4938425854</v>
      </c>
      <c r="M101" s="18"/>
      <c r="N101" s="29" t="str">
        <f aca="false">IF(L101="-","   ",IF((G101-L101)&gt;=0,"ok","Limitar a água"))</f>
        <v>ok</v>
      </c>
    </row>
    <row r="102" customFormat="false" ht="12" hidden="false" customHeight="false" outlineLevel="0" collapsed="false">
      <c r="A102" s="16" t="n">
        <v>93</v>
      </c>
      <c r="B102" s="17" t="s">
        <v>110</v>
      </c>
      <c r="C102" s="21" t="n">
        <f aca="false">'População Atendida'!O100</f>
        <v>0</v>
      </c>
      <c r="D102" s="18" t="n">
        <f aca="false">'População Atendida'!F100*(1+C102)</f>
        <v>1341</v>
      </c>
      <c r="E102" s="18" t="n">
        <f aca="false">D102*(1+$C102)</f>
        <v>1341</v>
      </c>
      <c r="F102" s="18" t="n">
        <f aca="false">E102*(1+$C102)</f>
        <v>1341</v>
      </c>
      <c r="G102" s="18" t="n">
        <f aca="false">F102*(1+$C102)</f>
        <v>1341</v>
      </c>
      <c r="H102" s="21" t="str">
        <f aca="false">IF('População Atendida'!S100="-","-",'População Atendida'!S100)</f>
        <v>-</v>
      </c>
      <c r="I102" s="18" t="str">
        <f aca="false">IF(H102="-","-",IF(('População Atendida'!J100*(1+H102))&lt;=D102,'População Atendida'!J100*(1+H102),D102))</f>
        <v>-</v>
      </c>
      <c r="J102" s="18" t="str">
        <f aca="false">IF(H102="-","-",IF((I102*(1+$H102))&lt;=E102,I102*(1+$H102),E102))</f>
        <v>-</v>
      </c>
      <c r="K102" s="18" t="str">
        <f aca="false">IF(I102="-","-",IF((J102*(1+$H102))&lt;=F102,J102*(1+$H102),F102))</f>
        <v>-</v>
      </c>
      <c r="L102" s="18" t="str">
        <f aca="false">IF(J102="-","-",IF((K102*(1+$H102))&lt;=G102,K102*(1+$H102),G102))</f>
        <v>-</v>
      </c>
      <c r="M102" s="18"/>
      <c r="N102" s="29" t="str">
        <f aca="false">IF(L102="-","   ",IF((G102-L102)&gt;=0,"ok","Limitar a água"))</f>
        <v>   </v>
      </c>
    </row>
    <row r="103" customFormat="false" ht="12" hidden="false" customHeight="false" outlineLevel="0" collapsed="false">
      <c r="A103" s="16" t="n">
        <v>94</v>
      </c>
      <c r="B103" s="17" t="s">
        <v>111</v>
      </c>
      <c r="C103" s="21" t="n">
        <f aca="false">'População Atendida'!O101</f>
        <v>0</v>
      </c>
      <c r="D103" s="18" t="n">
        <f aca="false">'População Atendida'!F101*(1+C103)</f>
        <v>1729</v>
      </c>
      <c r="E103" s="18" t="n">
        <f aca="false">D103*(1+$C103)</f>
        <v>1729</v>
      </c>
      <c r="F103" s="18" t="n">
        <f aca="false">E103*(1+$C103)</f>
        <v>1729</v>
      </c>
      <c r="G103" s="18" t="n">
        <f aca="false">F103*(1+$C103)</f>
        <v>1729</v>
      </c>
      <c r="H103" s="21" t="str">
        <f aca="false">IF('População Atendida'!S101="-","-",'População Atendida'!S101)</f>
        <v>-</v>
      </c>
      <c r="I103" s="18" t="str">
        <f aca="false">IF(H103="-","-",IF(('População Atendida'!J101*(1+H103))&lt;=D103,'População Atendida'!J101*(1+H103),D103))</f>
        <v>-</v>
      </c>
      <c r="J103" s="18" t="str">
        <f aca="false">IF(H103="-","-",IF((I103*(1+$H103))&lt;=E103,I103*(1+$H103),E103))</f>
        <v>-</v>
      </c>
      <c r="K103" s="18" t="str">
        <f aca="false">IF(I103="-","-",IF((J103*(1+$H103))&lt;=F103,J103*(1+$H103),F103))</f>
        <v>-</v>
      </c>
      <c r="L103" s="18" t="str">
        <f aca="false">IF(J103="-","-",IF((K103*(1+$H103))&lt;=G103,K103*(1+$H103),G103))</f>
        <v>-</v>
      </c>
      <c r="M103" s="18"/>
      <c r="N103" s="29" t="str">
        <f aca="false">IF(L103="-","   ",IF((G103-L103)&gt;=0,"ok","Limitar a água"))</f>
        <v>   </v>
      </c>
    </row>
    <row r="104" customFormat="false" ht="12" hidden="false" customHeight="false" outlineLevel="0" collapsed="false">
      <c r="A104" s="16" t="n">
        <v>95</v>
      </c>
      <c r="B104" s="17" t="s">
        <v>112</v>
      </c>
      <c r="C104" s="21" t="n">
        <f aca="false">'População Atendida'!O102</f>
        <v>0.00350040754368616</v>
      </c>
      <c r="D104" s="18" t="n">
        <f aca="false">'População Atendida'!F102*(1+C104)</f>
        <v>2826.27861781419</v>
      </c>
      <c r="E104" s="18" t="n">
        <f aca="false">D104*(1+$C104)</f>
        <v>2836.17174480854</v>
      </c>
      <c r="F104" s="18" t="n">
        <f aca="false">E104*(1+$C104)</f>
        <v>2846.09950177926</v>
      </c>
      <c r="G104" s="18" t="n">
        <f aca="false">F104*(1+$C104)</f>
        <v>2856.06200994537</v>
      </c>
      <c r="H104" s="21" t="str">
        <f aca="false">IF('População Atendida'!S102="-","-",'População Atendida'!S102)</f>
        <v>-</v>
      </c>
      <c r="I104" s="18" t="str">
        <f aca="false">IF(H104="-","-",IF(('População Atendida'!J102*(1+H104))&lt;=D104,'População Atendida'!J102*(1+H104),D104))</f>
        <v>-</v>
      </c>
      <c r="J104" s="18" t="str">
        <f aca="false">IF(H104="-","-",IF((I104*(1+$H104))&lt;=E104,I104*(1+$H104),E104))</f>
        <v>-</v>
      </c>
      <c r="K104" s="18" t="str">
        <f aca="false">IF(I104="-","-",IF((J104*(1+$H104))&lt;=F104,J104*(1+$H104),F104))</f>
        <v>-</v>
      </c>
      <c r="L104" s="18" t="str">
        <f aca="false">IF(J104="-","-",IF((K104*(1+$H104))&lt;=G104,K104*(1+$H104),G104))</f>
        <v>-</v>
      </c>
      <c r="M104" s="18"/>
      <c r="N104" s="29" t="str">
        <f aca="false">IF(L104="-","   ",IF((G104-L104)&gt;=0,"ok","Limitar a água"))</f>
        <v>   </v>
      </c>
    </row>
    <row r="105" customFormat="false" ht="12" hidden="false" customHeight="false" outlineLevel="0" collapsed="false">
      <c r="A105" s="16" t="n">
        <v>96</v>
      </c>
      <c r="B105" s="17" t="s">
        <v>113</v>
      </c>
      <c r="C105" s="21" t="n">
        <f aca="false">'População Atendida'!O103</f>
        <v>0.0175528338647915</v>
      </c>
      <c r="D105" s="18" t="n">
        <f aca="false">'População Atendida'!F103*(1+C105)</f>
        <v>11199.7359680462</v>
      </c>
      <c r="E105" s="18" t="n">
        <f aca="false">D105*(1+$C105)</f>
        <v>11396.3230728228</v>
      </c>
      <c r="F105" s="18" t="n">
        <f aca="false">E105*(1+$C105)</f>
        <v>11596.3608383896</v>
      </c>
      <c r="G105" s="18" t="n">
        <f aca="false">F105*(1+$C105)</f>
        <v>11799.909833622</v>
      </c>
      <c r="H105" s="21" t="str">
        <f aca="false">IF('População Atendida'!S103="-","-",'População Atendida'!S103)</f>
        <v>-</v>
      </c>
      <c r="I105" s="18" t="str">
        <f aca="false">IF(H105="-","-",IF(('População Atendida'!J103*(1+H105))&lt;=D105,'População Atendida'!J103*(1+H105),D105))</f>
        <v>-</v>
      </c>
      <c r="J105" s="18" t="str">
        <f aca="false">IF(H105="-","-",IF((I105*(1+$H105))&lt;=E105,I105*(1+$H105),E105))</f>
        <v>-</v>
      </c>
      <c r="K105" s="18" t="str">
        <f aca="false">IF(I105="-","-",IF((J105*(1+$H105))&lt;=F105,J105*(1+$H105),F105))</f>
        <v>-</v>
      </c>
      <c r="L105" s="18" t="str">
        <f aca="false">IF(J105="-","-",IF((K105*(1+$H105))&lt;=G105,K105*(1+$H105),G105))</f>
        <v>-</v>
      </c>
      <c r="M105" s="18"/>
      <c r="N105" s="29" t="str">
        <f aca="false">IF(L105="-","   ",IF((G105-L105)&gt;=0,"ok","Limitar a água"))</f>
        <v>   </v>
      </c>
    </row>
    <row r="106" customFormat="false" ht="12" hidden="false" customHeight="false" outlineLevel="0" collapsed="false">
      <c r="A106" s="16" t="n">
        <v>97</v>
      </c>
      <c r="B106" s="17" t="s">
        <v>114</v>
      </c>
      <c r="C106" s="21" t="n">
        <f aca="false">'População Atendida'!O104</f>
        <v>0</v>
      </c>
      <c r="D106" s="18" t="n">
        <f aca="false">'População Atendida'!F104*(1+C106)</f>
        <v>2848</v>
      </c>
      <c r="E106" s="18" t="n">
        <f aca="false">D106*(1+$C106)</f>
        <v>2848</v>
      </c>
      <c r="F106" s="18" t="n">
        <f aca="false">E106*(1+$C106)</f>
        <v>2848</v>
      </c>
      <c r="G106" s="18" t="n">
        <f aca="false">F106*(1+$C106)</f>
        <v>2848</v>
      </c>
      <c r="H106" s="21" t="str">
        <f aca="false">IF('População Atendida'!S104="-","-",'População Atendida'!S104)</f>
        <v>-</v>
      </c>
      <c r="I106" s="18" t="str">
        <f aca="false">IF(H106="-","-",IF(('População Atendida'!J104*(1+H106))&lt;=D106,'População Atendida'!J104*(1+H106),D106))</f>
        <v>-</v>
      </c>
      <c r="J106" s="18" t="str">
        <f aca="false">IF(H106="-","-",IF((I106*(1+$H106))&lt;=E106,I106*(1+$H106),E106))</f>
        <v>-</v>
      </c>
      <c r="K106" s="18" t="str">
        <f aca="false">IF(I106="-","-",IF((J106*(1+$H106))&lt;=F106,J106*(1+$H106),F106))</f>
        <v>-</v>
      </c>
      <c r="L106" s="18" t="str">
        <f aca="false">IF(J106="-","-",IF((K106*(1+$H106))&lt;=G106,K106*(1+$H106),G106))</f>
        <v>-</v>
      </c>
      <c r="M106" s="18"/>
      <c r="N106" s="29" t="str">
        <f aca="false">IF(L106="-","   ",IF((G106-L106)&gt;=0,"ok","Limitar a água"))</f>
        <v>   </v>
      </c>
    </row>
    <row r="107" customFormat="false" ht="12" hidden="false" customHeight="false" outlineLevel="0" collapsed="false">
      <c r="A107" s="16" t="n">
        <v>98</v>
      </c>
      <c r="B107" s="17" t="s">
        <v>115</v>
      </c>
      <c r="C107" s="21" t="n">
        <f aca="false">'População Atendida'!O105</f>
        <v>0.00919990006036017</v>
      </c>
      <c r="D107" s="18" t="n">
        <f aca="false">'População Atendida'!F105*(1+C107)</f>
        <v>10647.0488536378</v>
      </c>
      <c r="E107" s="18" t="n">
        <f aca="false">D107*(1+$C107)</f>
        <v>10745.000639029</v>
      </c>
      <c r="F107" s="18" t="n">
        <f aca="false">E107*(1+$C107)</f>
        <v>10843.8535710566</v>
      </c>
      <c r="G107" s="18" t="n">
        <f aca="false">F107*(1+$C107)</f>
        <v>10943.6159401795</v>
      </c>
      <c r="H107" s="21" t="str">
        <f aca="false">IF('População Atendida'!S105="-","-",'População Atendida'!S105)</f>
        <v>-</v>
      </c>
      <c r="I107" s="18" t="str">
        <f aca="false">IF(H107="-","-",IF(('População Atendida'!J105*(1+H107))&lt;=D107,'População Atendida'!J105*(1+H107),D107))</f>
        <v>-</v>
      </c>
      <c r="J107" s="18" t="str">
        <f aca="false">IF(H107="-","-",IF((I107*(1+$H107))&lt;=E107,I107*(1+$H107),E107))</f>
        <v>-</v>
      </c>
      <c r="K107" s="18" t="str">
        <f aca="false">IF(I107="-","-",IF((J107*(1+$H107))&lt;=F107,J107*(1+$H107),F107))</f>
        <v>-</v>
      </c>
      <c r="L107" s="18" t="str">
        <f aca="false">IF(J107="-","-",IF((K107*(1+$H107))&lt;=G107,K107*(1+$H107),G107))</f>
        <v>-</v>
      </c>
      <c r="M107" s="18"/>
      <c r="N107" s="29" t="str">
        <f aca="false">IF(L107="-","   ",IF((G107-L107)&gt;=0,"ok","Limitar a água"))</f>
        <v>   </v>
      </c>
    </row>
    <row r="108" customFormat="false" ht="12" hidden="false" customHeight="false" outlineLevel="0" collapsed="false">
      <c r="A108" s="16" t="n">
        <v>99</v>
      </c>
      <c r="B108" s="17" t="s">
        <v>116</v>
      </c>
      <c r="C108" s="21" t="n">
        <f aca="false">'População Atendida'!O106</f>
        <v>0.0066997955121985</v>
      </c>
      <c r="D108" s="18" t="n">
        <f aca="false">'População Atendida'!F106*(1+C108)</f>
        <v>5349.46177538045</v>
      </c>
      <c r="E108" s="18" t="n">
        <f aca="false">D108*(1+$C108)</f>
        <v>5385.30207537582</v>
      </c>
      <c r="F108" s="18" t="n">
        <f aca="false">E108*(1+$C108)</f>
        <v>5421.38249805226</v>
      </c>
      <c r="G108" s="18" t="n">
        <f aca="false">F108*(1+$C108)</f>
        <v>5457.70465218262</v>
      </c>
      <c r="H108" s="21" t="str">
        <f aca="false">IF('População Atendida'!S106="-","-",'População Atendida'!S106)</f>
        <v>-</v>
      </c>
      <c r="I108" s="18" t="str">
        <f aca="false">IF(H108="-","-",IF(('População Atendida'!J106*(1+H108))&lt;=D108,'População Atendida'!J106*(1+H108),D108))</f>
        <v>-</v>
      </c>
      <c r="J108" s="18" t="str">
        <f aca="false">IF(H108="-","-",IF((I108*(1+$H108))&lt;=E108,I108*(1+$H108),E108))</f>
        <v>-</v>
      </c>
      <c r="K108" s="18" t="str">
        <f aca="false">IF(I108="-","-",IF((J108*(1+$H108))&lt;=F108,J108*(1+$H108),F108))</f>
        <v>-</v>
      </c>
      <c r="L108" s="18" t="str">
        <f aca="false">IF(J108="-","-",IF((K108*(1+$H108))&lt;=G108,K108*(1+$H108),G108))</f>
        <v>-</v>
      </c>
      <c r="M108" s="18"/>
      <c r="N108" s="29" t="str">
        <f aca="false">IF(L108="-","   ",IF((G108-L108)&gt;=0,"ok","Limitar a água"))</f>
        <v>   </v>
      </c>
    </row>
    <row r="109" customFormat="false" ht="12" hidden="false" customHeight="false" outlineLevel="0" collapsed="false">
      <c r="A109" s="16" t="n">
        <v>100</v>
      </c>
      <c r="B109" s="17" t="s">
        <v>117</v>
      </c>
      <c r="C109" s="21" t="s">
        <v>18</v>
      </c>
      <c r="D109" s="108" t="n">
        <v>14127</v>
      </c>
      <c r="E109" s="108" t="n">
        <v>14354</v>
      </c>
      <c r="F109" s="108" t="n">
        <v>14584</v>
      </c>
      <c r="G109" s="108" t="n">
        <v>14819</v>
      </c>
      <c r="H109" s="21" t="str">
        <f aca="false">IF('População Atendida'!S107="-","-",'População Atendida'!S107)</f>
        <v>-</v>
      </c>
      <c r="I109" s="108" t="n">
        <f aca="false">D109*0.62</f>
        <v>8758.74</v>
      </c>
      <c r="J109" s="108" t="n">
        <f aca="false">E109*0.64</f>
        <v>9186.56</v>
      </c>
      <c r="K109" s="108" t="n">
        <f aca="false">F109*0.63</f>
        <v>9187.92</v>
      </c>
      <c r="L109" s="108" t="n">
        <f aca="false">G109*0.64</f>
        <v>9484.16</v>
      </c>
      <c r="M109" s="18" t="s">
        <v>296</v>
      </c>
      <c r="N109" s="29" t="str">
        <f aca="false">IF(L109="-","   ",IF((G109-L109)&gt;=0,"ok","Limitar a água"))</f>
        <v>ok</v>
      </c>
    </row>
    <row r="110" customFormat="false" ht="12" hidden="false" customHeight="false" outlineLevel="0" collapsed="false">
      <c r="A110" s="16" t="n">
        <v>101</v>
      </c>
      <c r="B110" s="17" t="s">
        <v>118</v>
      </c>
      <c r="C110" s="21" t="s">
        <v>18</v>
      </c>
      <c r="D110" s="108" t="n">
        <v>49961</v>
      </c>
      <c r="E110" s="108" t="n">
        <v>50290</v>
      </c>
      <c r="F110" s="108" t="n">
        <v>50611</v>
      </c>
      <c r="G110" s="108" t="n">
        <v>50925</v>
      </c>
      <c r="H110" s="21" t="n">
        <f aca="false">IF('População Atendida'!S108="-","-",'População Atendida'!S108)</f>
        <v>0.00594499873076022</v>
      </c>
      <c r="I110" s="108" t="n">
        <v>44965</v>
      </c>
      <c r="J110" s="108" t="n">
        <v>45261</v>
      </c>
      <c r="K110" s="108" t="n">
        <v>45550</v>
      </c>
      <c r="L110" s="108" t="n">
        <v>45833</v>
      </c>
      <c r="M110" s="18" t="s">
        <v>296</v>
      </c>
      <c r="N110" s="29" t="str">
        <f aca="false">IF(L110="-","   ",IF((G110-L110)&gt;=0,"ok","Limitar a água"))</f>
        <v>ok</v>
      </c>
    </row>
    <row r="111" customFormat="false" ht="12" hidden="false" customHeight="false" outlineLevel="0" collapsed="false">
      <c r="A111" s="16" t="n">
        <v>102</v>
      </c>
      <c r="B111" s="17" t="s">
        <v>119</v>
      </c>
      <c r="C111" s="21" t="n">
        <f aca="false">'População Atendida'!O109</f>
        <v>0.00690006266808971</v>
      </c>
      <c r="D111" s="18" t="n">
        <f aca="false">'População Atendida'!F109*(1+C111)</f>
        <v>23775.1961427359</v>
      </c>
      <c r="E111" s="18" t="n">
        <f aca="false">D111*(1+$C111)</f>
        <v>23939.2464860669</v>
      </c>
      <c r="F111" s="18" t="n">
        <f aca="false">E111*(1+$C111)</f>
        <v>24104.4287870476</v>
      </c>
      <c r="G111" s="18" t="n">
        <f aca="false">F111*(1+$C111)</f>
        <v>24270.7508562567</v>
      </c>
      <c r="H111" s="21" t="str">
        <f aca="false">IF('População Atendida'!S109="-","-",'População Atendida'!S109)</f>
        <v>-</v>
      </c>
      <c r="I111" s="18" t="str">
        <f aca="false">IF(H111="-","-",IF(('População Atendida'!J109*(1+H111))&lt;=D111,'População Atendida'!J109*(1+H111),D111))</f>
        <v>-</v>
      </c>
      <c r="J111" s="18" t="str">
        <f aca="false">IF(H111="-","-",IF((I111*(1+$H111))&lt;=E111,I111*(1+$H111),E111))</f>
        <v>-</v>
      </c>
      <c r="K111" s="18" t="str">
        <f aca="false">IF(I111="-","-",IF((J111*(1+$H111))&lt;=F111,J111*(1+$H111),F111))</f>
        <v>-</v>
      </c>
      <c r="L111" s="18" t="str">
        <f aca="false">IF(J111="-","-",IF((K111*(1+$H111))&lt;=G111,K111*(1+$H111),G111))</f>
        <v>-</v>
      </c>
      <c r="M111" s="18"/>
      <c r="N111" s="29" t="str">
        <f aca="false">IF(L111="-","   ",IF((G111-L111)&gt;=0,"ok","Limitar a água"))</f>
        <v>   </v>
      </c>
    </row>
    <row r="112" customFormat="false" ht="12" hidden="false" customHeight="false" outlineLevel="0" collapsed="false">
      <c r="A112" s="16" t="n">
        <v>103</v>
      </c>
      <c r="B112" s="17" t="s">
        <v>120</v>
      </c>
      <c r="C112" s="21" t="n">
        <f aca="false">'População Atendida'!O110</f>
        <v>0.0013998096528838</v>
      </c>
      <c r="D112" s="18" t="n">
        <f aca="false">'População Atendida'!F110*(1+C112)</f>
        <v>1327.16518173106</v>
      </c>
      <c r="E112" s="18" t="n">
        <f aca="false">D112*(1+$C112)</f>
        <v>1329.02296036342</v>
      </c>
      <c r="F112" s="18" t="n">
        <f aca="false">E112*(1+$C112)</f>
        <v>1330.88333953224</v>
      </c>
      <c r="G112" s="18" t="n">
        <f aca="false">F112*(1+$C112)</f>
        <v>1332.74632287778</v>
      </c>
      <c r="H112" s="21" t="str">
        <f aca="false">IF('População Atendida'!S110="-","-",'População Atendida'!S110)</f>
        <v>-</v>
      </c>
      <c r="I112" s="18" t="str">
        <f aca="false">IF(H112="-","-",IF(('População Atendida'!J110*(1+H112))&lt;=D112,'População Atendida'!J110*(1+H112),D112))</f>
        <v>-</v>
      </c>
      <c r="J112" s="18" t="str">
        <f aca="false">IF(H112="-","-",IF((I112*(1+$H112))&lt;=E112,I112*(1+$H112),E112))</f>
        <v>-</v>
      </c>
      <c r="K112" s="18" t="str">
        <f aca="false">IF(I112="-","-",IF((J112*(1+$H112))&lt;=F112,J112*(1+$H112),F112))</f>
        <v>-</v>
      </c>
      <c r="L112" s="18" t="str">
        <f aca="false">IF(J112="-","-",IF((K112*(1+$H112))&lt;=G112,K112*(1+$H112),G112))</f>
        <v>-</v>
      </c>
      <c r="M112" s="18"/>
      <c r="N112" s="29" t="str">
        <f aca="false">IF(L112="-","   ",IF((G112-L112)&gt;=0,"ok","Limitar a água"))</f>
        <v>   </v>
      </c>
    </row>
    <row r="113" customFormat="false" ht="12" hidden="false" customHeight="false" outlineLevel="0" collapsed="false">
      <c r="A113" s="16" t="n">
        <v>104</v>
      </c>
      <c r="B113" s="17" t="s">
        <v>121</v>
      </c>
      <c r="C113" s="21" t="n">
        <f aca="false">'População Atendida'!O111</f>
        <v>0.000699909551485868</v>
      </c>
      <c r="D113" s="18" t="n">
        <f aca="false">'População Atendida'!F111*(1+C113)</f>
        <v>29518.0755330013</v>
      </c>
      <c r="E113" s="18" t="n">
        <f aca="false">D113*(1+$C113)</f>
        <v>29538.7355160083</v>
      </c>
      <c r="F113" s="18" t="n">
        <f aca="false">E113*(1+$C113)</f>
        <v>29559.4099591348</v>
      </c>
      <c r="G113" s="18" t="n">
        <f aca="false">F113*(1+$C113)</f>
        <v>29580.0988725015</v>
      </c>
      <c r="H113" s="21" t="n">
        <f aca="false">IF('População Atendida'!S111="-","-",'População Atendida'!S111)</f>
        <v>0.0729847781662769</v>
      </c>
      <c r="I113" s="18" t="n">
        <f aca="false">IF(H113="-","-",IF(('População Atendida'!J111*(1+H113))&lt;=D113,'População Atendida'!J111*(1+H113),D113))</f>
        <v>16420.7444481011</v>
      </c>
      <c r="J113" s="18" t="n">
        <f aca="false">IF(H113="-","-",IF((I113*(1+$H113))&lt;=E113,I113*(1+$H113),E113))</f>
        <v>17619.2088389708</v>
      </c>
      <c r="K113" s="18" t="n">
        <f aca="false">IF(I113="-","-",IF((J113*(1+$H113))&lt;=F113,J113*(1+$H113),F113))</f>
        <v>18905.1428875484</v>
      </c>
      <c r="L113" s="18" t="n">
        <f aca="false">IF(J113="-","-",IF((K113*(1+$H113))&lt;=G113,K113*(1+$H113),G113))</f>
        <v>20284.9305473979</v>
      </c>
      <c r="M113" s="18"/>
      <c r="N113" s="29" t="str">
        <f aca="false">IF(L113="-","   ",IF((G113-L113)&gt;=0,"ok","Limitar a água"))</f>
        <v>ok</v>
      </c>
    </row>
    <row r="114" customFormat="false" ht="12" hidden="false" customHeight="false" outlineLevel="0" collapsed="false">
      <c r="A114" s="16" t="n">
        <v>105</v>
      </c>
      <c r="B114" s="17" t="s">
        <v>122</v>
      </c>
      <c r="C114" s="21" t="n">
        <f aca="false">'População Atendida'!O112</f>
        <v>0</v>
      </c>
      <c r="D114" s="18" t="n">
        <f aca="false">'População Atendida'!F112*(1+C114)</f>
        <v>2266</v>
      </c>
      <c r="E114" s="18" t="n">
        <f aca="false">D114*(1+$C114)</f>
        <v>2266</v>
      </c>
      <c r="F114" s="18" t="n">
        <f aca="false">E114*(1+$C114)</f>
        <v>2266</v>
      </c>
      <c r="G114" s="18" t="n">
        <f aca="false">F114*(1+$C114)</f>
        <v>2266</v>
      </c>
      <c r="H114" s="21" t="str">
        <f aca="false">IF('População Atendida'!S112="-","-",'População Atendida'!S112)</f>
        <v>-</v>
      </c>
      <c r="I114" s="18" t="str">
        <f aca="false">IF(H114="-","-",IF(('População Atendida'!J112*(1+H114))&lt;=D114,'População Atendida'!J112*(1+H114),D114))</f>
        <v>-</v>
      </c>
      <c r="J114" s="18" t="str">
        <f aca="false">IF(H114="-","-",IF((I114*(1+$H114))&lt;=E114,I114*(1+$H114),E114))</f>
        <v>-</v>
      </c>
      <c r="K114" s="18" t="str">
        <f aca="false">IF(I114="-","-",IF((J114*(1+$H114))&lt;=F114,J114*(1+$H114),F114))</f>
        <v>-</v>
      </c>
      <c r="L114" s="18" t="str">
        <f aca="false">IF(J114="-","-",IF((K114*(1+$H114))&lt;=G114,K114*(1+$H114),G114))</f>
        <v>-</v>
      </c>
      <c r="M114" s="18"/>
      <c r="N114" s="29" t="str">
        <f aca="false">IF(L114="-","   ",IF((G114-L114)&gt;=0,"ok","Limitar a água"))</f>
        <v>   </v>
      </c>
    </row>
    <row r="115" customFormat="false" ht="12" hidden="false" customHeight="false" outlineLevel="0" collapsed="false">
      <c r="A115" s="16" t="n">
        <v>106</v>
      </c>
      <c r="B115" s="17" t="s">
        <v>123</v>
      </c>
      <c r="C115" s="21" t="n">
        <f aca="false">'População Atendida'!O113</f>
        <v>0.015200002231623</v>
      </c>
      <c r="D115" s="18" t="n">
        <f aca="false">'População Atendida'!F113*(1+C115)</f>
        <v>36765.813248819</v>
      </c>
      <c r="E115" s="18" t="n">
        <f aca="false">D115*(1+$C115)</f>
        <v>37324.6536922485</v>
      </c>
      <c r="F115" s="18" t="n">
        <f aca="false">E115*(1+$C115)</f>
        <v>37891.9885116652</v>
      </c>
      <c r="G115" s="18" t="n">
        <f aca="false">F115*(1+$C115)</f>
        <v>38467.9468216031</v>
      </c>
      <c r="H115" s="21" t="n">
        <f aca="false">IF('População Atendida'!S113="-","-",'População Atendida'!S113)</f>
        <v>0.00815813495392931</v>
      </c>
      <c r="I115" s="18" t="n">
        <f aca="false">IF(H115="-","-",IF(('População Atendida'!J113*(1+H115))&lt;=D115,'População Atendida'!J113*(1+H115),D115))</f>
        <v>23467.1993547631</v>
      </c>
      <c r="J115" s="18" t="n">
        <f aca="false">IF(H115="-","-",IF((I115*(1+$H115))&lt;=E115,I115*(1+$H115),E115))</f>
        <v>23658.64793409</v>
      </c>
      <c r="K115" s="18" t="n">
        <f aca="false">IF(I115="-","-",IF((J115*(1+$H115))&lt;=F115,J115*(1+$H115),F115))</f>
        <v>23851.6583767638</v>
      </c>
      <c r="L115" s="18" t="n">
        <f aca="false">IF(J115="-","-",IF((K115*(1+$H115))&lt;=G115,K115*(1+$H115),G115))</f>
        <v>24046.2434246765</v>
      </c>
      <c r="M115" s="18"/>
      <c r="N115" s="29" t="str">
        <f aca="false">IF(L115="-","   ",IF((G115-L115)&gt;=0,"ok","Limitar a água"))</f>
        <v>ok</v>
      </c>
    </row>
    <row r="116" customFormat="false" ht="12" hidden="false" customHeight="false" outlineLevel="0" collapsed="false">
      <c r="A116" s="16" t="n">
        <v>107</v>
      </c>
      <c r="B116" s="17" t="s">
        <v>124</v>
      </c>
      <c r="C116" s="21" t="n">
        <f aca="false">'População Atendida'!O114</f>
        <v>0.00280032986449208</v>
      </c>
      <c r="D116" s="18" t="n">
        <f aca="false">'População Atendida'!F114*(1+C116)</f>
        <v>4209.66553274145</v>
      </c>
      <c r="E116" s="18" t="n">
        <f aca="false">D116*(1+$C116)</f>
        <v>4221.45398485231</v>
      </c>
      <c r="F116" s="18" t="n">
        <f aca="false">E116*(1+$C116)</f>
        <v>4233.27544851767</v>
      </c>
      <c r="G116" s="18" t="n">
        <f aca="false">F116*(1+$C116)</f>
        <v>4245.13001618077</v>
      </c>
      <c r="H116" s="21" t="str">
        <f aca="false">IF('População Atendida'!S114="-","-",'População Atendida'!S114)</f>
        <v>-</v>
      </c>
      <c r="I116" s="18" t="str">
        <f aca="false">IF(H116="-","-",IF(('População Atendida'!J114*(1+H116))&lt;=D116,'População Atendida'!J114*(1+H116),D116))</f>
        <v>-</v>
      </c>
      <c r="J116" s="18" t="str">
        <f aca="false">IF(H116="-","-",IF((I116*(1+$H116))&lt;=E116,I116*(1+$H116),E116))</f>
        <v>-</v>
      </c>
      <c r="K116" s="18" t="str">
        <f aca="false">IF(I116="-","-",IF((J116*(1+$H116))&lt;=F116,J116*(1+$H116),F116))</f>
        <v>-</v>
      </c>
      <c r="L116" s="18" t="str">
        <f aca="false">IF(J116="-","-",IF((K116*(1+$H116))&lt;=G116,K116*(1+$H116),G116))</f>
        <v>-</v>
      </c>
      <c r="M116" s="18"/>
      <c r="N116" s="29" t="str">
        <f aca="false">IF(L116="-","   ",IF((G116-L116)&gt;=0,"ok","Limitar a água"))</f>
        <v>   </v>
      </c>
    </row>
    <row r="117" customFormat="false" ht="12" hidden="false" customHeight="false" outlineLevel="0" collapsed="false">
      <c r="A117" s="16" t="n">
        <v>108</v>
      </c>
      <c r="B117" s="17" t="s">
        <v>125</v>
      </c>
      <c r="C117" s="21" t="n">
        <f aca="false">'População Atendida'!O115</f>
        <v>0</v>
      </c>
      <c r="D117" s="18" t="n">
        <f aca="false">'População Atendida'!F115*(1+C117)</f>
        <v>4537</v>
      </c>
      <c r="E117" s="18" t="n">
        <f aca="false">D117*(1+$C117)</f>
        <v>4537</v>
      </c>
      <c r="F117" s="18" t="n">
        <f aca="false">E117*(1+$C117)</f>
        <v>4537</v>
      </c>
      <c r="G117" s="18" t="n">
        <f aca="false">F117*(1+$C117)</f>
        <v>4537</v>
      </c>
      <c r="H117" s="21" t="str">
        <f aca="false">IF('População Atendida'!S115="-","-",'População Atendida'!S115)</f>
        <v>-</v>
      </c>
      <c r="I117" s="18" t="str">
        <f aca="false">IF(H117="-","-",IF(('População Atendida'!J115*(1+H117))&lt;=D117,'População Atendida'!J115*(1+H117),D117))</f>
        <v>-</v>
      </c>
      <c r="J117" s="18" t="str">
        <f aca="false">IF(H117="-","-",IF((I117*(1+$H117))&lt;=E117,I117*(1+$H117),E117))</f>
        <v>-</v>
      </c>
      <c r="K117" s="18" t="str">
        <f aca="false">IF(I117="-","-",IF((J117*(1+$H117))&lt;=F117,J117*(1+$H117),F117))</f>
        <v>-</v>
      </c>
      <c r="L117" s="18" t="str">
        <f aca="false">IF(J117="-","-",IF((K117*(1+$H117))&lt;=G117,K117*(1+$H117),G117))</f>
        <v>-</v>
      </c>
      <c r="M117" s="18"/>
      <c r="N117" s="29" t="str">
        <f aca="false">IF(L117="-","   ",IF((G117-L117)&gt;=0,"ok","Limitar a água"))</f>
        <v>   </v>
      </c>
    </row>
    <row r="118" customFormat="false" ht="12" hidden="false" customHeight="false" outlineLevel="0" collapsed="false">
      <c r="A118" s="16" t="n">
        <v>109</v>
      </c>
      <c r="B118" s="17" t="s">
        <v>126</v>
      </c>
      <c r="C118" s="21" t="s">
        <v>18</v>
      </c>
      <c r="D118" s="108" t="n">
        <v>4158</v>
      </c>
      <c r="E118" s="108" t="n">
        <v>4205</v>
      </c>
      <c r="F118" s="108" t="n">
        <v>4248</v>
      </c>
      <c r="G118" s="108" t="n">
        <v>4291</v>
      </c>
      <c r="H118" s="21" t="str">
        <f aca="false">IF('População Atendida'!S116="-","-",'População Atendida'!S116)</f>
        <v>-</v>
      </c>
      <c r="I118" s="18" t="str">
        <f aca="false">IF(H118="-","-",IF(('População Atendida'!J116*(1+H118))&lt;=D118,'População Atendida'!J116*(1+H118),D118))</f>
        <v>-</v>
      </c>
      <c r="J118" s="18" t="str">
        <f aca="false">IF(H118="-","-",IF((I118*(1+$H118))&lt;=E118,I118*(1+$H118),E118))</f>
        <v>-</v>
      </c>
      <c r="K118" s="18" t="str">
        <f aca="false">IF(I118="-","-",IF((J118*(1+$H118))&lt;=F118,J118*(1+$H118),F118))</f>
        <v>-</v>
      </c>
      <c r="L118" s="18" t="str">
        <f aca="false">IF(J118="-","-",IF((K118*(1+$H118))&lt;=G118,K118*(1+$H118),G118))</f>
        <v>-</v>
      </c>
      <c r="M118" s="18" t="s">
        <v>294</v>
      </c>
      <c r="N118" s="29" t="str">
        <f aca="false">IF(L118="-","   ",IF((G118-L118)&gt;=0,"ok","Limitar a água"))</f>
        <v>   </v>
      </c>
    </row>
    <row r="119" customFormat="false" ht="12" hidden="false" customHeight="false" outlineLevel="0" collapsed="false">
      <c r="A119" s="16" t="n">
        <v>110</v>
      </c>
      <c r="B119" s="17" t="s">
        <v>127</v>
      </c>
      <c r="C119" s="21" t="n">
        <f aca="false">'População Atendida'!O117</f>
        <v>0.0282043878906001</v>
      </c>
      <c r="D119" s="18" t="n">
        <f aca="false">'População Atendida'!F117*(1+C119)</f>
        <v>21005.9688755519</v>
      </c>
      <c r="E119" s="18" t="n">
        <f aca="false">D119*(1+$C119)</f>
        <v>21598.4293697358</v>
      </c>
      <c r="F119" s="18" t="n">
        <f aca="false">E119*(1+$C119)</f>
        <v>22207.5998495076</v>
      </c>
      <c r="G119" s="18" t="n">
        <f aca="false">F119*(1+$C119)</f>
        <v>22833.9516097823</v>
      </c>
      <c r="H119" s="21" t="str">
        <f aca="false">IF('População Atendida'!S117="-","-",'População Atendida'!S117)</f>
        <v>-</v>
      </c>
      <c r="I119" s="18" t="str">
        <f aca="false">IF(H119="-","-",IF(('População Atendida'!J117*(1+H119))&lt;=D119,'População Atendida'!J117*(1+H119),D119))</f>
        <v>-</v>
      </c>
      <c r="J119" s="18" t="str">
        <f aca="false">IF(H119="-","-",IF((I119*(1+$H119))&lt;=E119,I119*(1+$H119),E119))</f>
        <v>-</v>
      </c>
      <c r="K119" s="18" t="str">
        <f aca="false">IF(I119="-","-",IF((J119*(1+$H119))&lt;=F119,J119*(1+$H119),F119))</f>
        <v>-</v>
      </c>
      <c r="L119" s="18" t="str">
        <f aca="false">IF(J119="-","-",IF((K119*(1+$H119))&lt;=G119,K119*(1+$H119),G119))</f>
        <v>-</v>
      </c>
      <c r="M119" s="18"/>
      <c r="N119" s="29" t="str">
        <f aca="false">IF(L119="-","   ",IF((G119-L119)&gt;=0,"ok","Limitar a água"))</f>
        <v>   </v>
      </c>
    </row>
    <row r="120" customFormat="false" ht="12" hidden="false" customHeight="false" outlineLevel="0" collapsed="false">
      <c r="A120" s="16" t="n">
        <v>111</v>
      </c>
      <c r="B120" s="17" t="s">
        <v>128</v>
      </c>
      <c r="C120" s="21" t="n">
        <f aca="false">'População Atendida'!O118</f>
        <v>0</v>
      </c>
      <c r="D120" s="18" t="n">
        <f aca="false">'População Atendida'!F118*(1+C120)</f>
        <v>4460</v>
      </c>
      <c r="E120" s="18" t="n">
        <f aca="false">D120*(1+$C120)</f>
        <v>4460</v>
      </c>
      <c r="F120" s="18" t="n">
        <f aca="false">E120*(1+$C120)</f>
        <v>4460</v>
      </c>
      <c r="G120" s="18" t="n">
        <f aca="false">F120*(1+$C120)</f>
        <v>4460</v>
      </c>
      <c r="H120" s="21" t="str">
        <f aca="false">IF('População Atendida'!S118="-","-",'População Atendida'!S118)</f>
        <v>-</v>
      </c>
      <c r="I120" s="18" t="str">
        <f aca="false">IF(H120="-","-",IF(('População Atendida'!J118*(1+H120))&lt;=D120,'População Atendida'!J118*(1+H120),D120))</f>
        <v>-</v>
      </c>
      <c r="J120" s="18" t="str">
        <f aca="false">IF(H120="-","-",IF((I120*(1+$H120))&lt;=E120,I120*(1+$H120),E120))</f>
        <v>-</v>
      </c>
      <c r="K120" s="18" t="str">
        <f aca="false">IF(I120="-","-",IF((J120*(1+$H120))&lt;=F120,J120*(1+$H120),F120))</f>
        <v>-</v>
      </c>
      <c r="L120" s="18" t="str">
        <f aca="false">IF(J120="-","-",IF((K120*(1+$H120))&lt;=G120,K120*(1+$H120),G120))</f>
        <v>-</v>
      </c>
      <c r="M120" s="18"/>
      <c r="N120" s="29" t="str">
        <f aca="false">IF(L120="-","   ",IF((G120-L120)&gt;=0,"ok","Limitar a água"))</f>
        <v>   </v>
      </c>
    </row>
    <row r="121" customFormat="false" ht="12" hidden="false" customHeight="false" outlineLevel="0" collapsed="false">
      <c r="A121" s="16" t="n">
        <v>112</v>
      </c>
      <c r="B121" s="17" t="s">
        <v>129</v>
      </c>
      <c r="C121" s="21" t="n">
        <f aca="false">'População Atendida'!O119</f>
        <v>0</v>
      </c>
      <c r="D121" s="18" t="n">
        <f aca="false">'População Atendida'!F119*(1+C121)</f>
        <v>21620</v>
      </c>
      <c r="E121" s="18" t="n">
        <f aca="false">D121*(1+$C121)</f>
        <v>21620</v>
      </c>
      <c r="F121" s="18" t="n">
        <f aca="false">E121*(1+$C121)</f>
        <v>21620</v>
      </c>
      <c r="G121" s="18" t="n">
        <f aca="false">F121*(1+$C121)</f>
        <v>21620</v>
      </c>
      <c r="H121" s="21" t="n">
        <f aca="false">IF('População Atendida'!S119="-","-",'População Atendida'!S119)</f>
        <v>0</v>
      </c>
      <c r="I121" s="18" t="n">
        <f aca="false">IF(H121="-","-",IF(('População Atendida'!J119*(1+H121))&lt;=D121,'População Atendida'!J119*(1+H121),D121))</f>
        <v>21620</v>
      </c>
      <c r="J121" s="18" t="n">
        <f aca="false">IF(H121="-","-",IF((I121*(1+$H121))&lt;=E121,I121*(1+$H121),E121))</f>
        <v>21620</v>
      </c>
      <c r="K121" s="18" t="n">
        <f aca="false">IF(I121="-","-",IF((J121*(1+$H121))&lt;=F121,J121*(1+$H121),F121))</f>
        <v>21620</v>
      </c>
      <c r="L121" s="18" t="n">
        <f aca="false">IF(J121="-","-",IF((K121*(1+$H121))&lt;=G121,K121*(1+$H121),G121))</f>
        <v>21620</v>
      </c>
      <c r="M121" s="18"/>
      <c r="N121" s="29" t="str">
        <f aca="false">IF(L121="-","   ",IF((G121-L121)&gt;=0,"ok","Limitar a água"))</f>
        <v>ok</v>
      </c>
    </row>
    <row r="122" customFormat="false" ht="12" hidden="false" customHeight="false" outlineLevel="0" collapsed="false">
      <c r="A122" s="16" t="n">
        <v>113</v>
      </c>
      <c r="B122" s="17" t="s">
        <v>130</v>
      </c>
      <c r="C122" s="21" t="n">
        <f aca="false">'População Atendida'!O120</f>
        <v>0.0102006569778614</v>
      </c>
      <c r="D122" s="18" t="n">
        <f aca="false">'População Atendida'!F120*(1+C122)</f>
        <v>4738.70985379117</v>
      </c>
      <c r="E122" s="18" t="n">
        <f aca="false">D122*(1+$C122)</f>
        <v>4787.04780752731</v>
      </c>
      <c r="F122" s="18" t="n">
        <f aca="false">E122*(1+$C122)</f>
        <v>4835.87884014852</v>
      </c>
      <c r="G122" s="18" t="n">
        <f aca="false">F122*(1+$C122)</f>
        <v>4885.20798138337</v>
      </c>
      <c r="H122" s="21" t="str">
        <f aca="false">IF('População Atendida'!S120="-","-",'População Atendida'!S120)</f>
        <v>-</v>
      </c>
      <c r="I122" s="18" t="str">
        <f aca="false">IF(H122="-","-",IF(('População Atendida'!J120*(1+H122))&lt;=D122,'População Atendida'!J120*(1+H122),D122))</f>
        <v>-</v>
      </c>
      <c r="J122" s="18" t="str">
        <f aca="false">IF(H122="-","-",IF((I122*(1+$H122))&lt;=E122,I122*(1+$H122),E122))</f>
        <v>-</v>
      </c>
      <c r="K122" s="18" t="str">
        <f aca="false">IF(I122="-","-",IF((J122*(1+$H122))&lt;=F122,J122*(1+$H122),F122))</f>
        <v>-</v>
      </c>
      <c r="L122" s="18" t="str">
        <f aca="false">IF(J122="-","-",IF((K122*(1+$H122))&lt;=G122,K122*(1+$H122),G122))</f>
        <v>-</v>
      </c>
      <c r="M122" s="18"/>
      <c r="N122" s="29" t="str">
        <f aca="false">IF(L122="-","   ",IF((G122-L122)&gt;=0,"ok","Limitar a água"))</f>
        <v>   </v>
      </c>
    </row>
    <row r="123" customFormat="false" ht="12" hidden="false" customHeight="false" outlineLevel="0" collapsed="false">
      <c r="A123" s="16" t="n">
        <v>114</v>
      </c>
      <c r="B123" s="17" t="s">
        <v>131</v>
      </c>
      <c r="C123" s="21" t="n">
        <f aca="false">'População Atendida'!O121</f>
        <v>0.00449928509655613</v>
      </c>
      <c r="D123" s="18" t="n">
        <f aca="false">'População Atendida'!F121*(1+C123)</f>
        <v>6876.5811159283</v>
      </c>
      <c r="E123" s="18" t="n">
        <f aca="false">D123*(1+$C123)</f>
        <v>6907.52081485846</v>
      </c>
      <c r="F123" s="18" t="n">
        <f aca="false">E123*(1+$C123)</f>
        <v>6938.5997203149</v>
      </c>
      <c r="G123" s="18" t="n">
        <f aca="false">F123*(1+$C123)</f>
        <v>6969.81845862748</v>
      </c>
      <c r="H123" s="21" t="n">
        <f aca="false">IF('População Atendida'!S121="-","-",'População Atendida'!S121)</f>
        <v>0.00340035198341097</v>
      </c>
      <c r="I123" s="18" t="n">
        <f aca="false">IF(H123="-","-",IF(('População Atendida'!J121*(1+H123))&lt;=D123,'População Atendida'!J121*(1+H123),D123))</f>
        <v>5922.11904742369</v>
      </c>
      <c r="J123" s="18" t="n">
        <f aca="false">IF(H123="-","-",IF((I123*(1+$H123))&lt;=E123,I123*(1+$H123),E123))</f>
        <v>5942.25633667259</v>
      </c>
      <c r="K123" s="18" t="n">
        <f aca="false">IF(I123="-","-",IF((J123*(1+$H123))&lt;=F123,J123*(1+$H123),F123))</f>
        <v>5962.46209979293</v>
      </c>
      <c r="L123" s="18" t="n">
        <f aca="false">IF(J123="-","-",IF((K123*(1+$H123))&lt;=G123,K123*(1+$H123),G123))</f>
        <v>5982.73656961998</v>
      </c>
      <c r="M123" s="18"/>
      <c r="N123" s="29" t="str">
        <f aca="false">IF(L123="-","   ",IF((G123-L123)&gt;=0,"ok","Limitar a água"))</f>
        <v>ok</v>
      </c>
    </row>
    <row r="124" customFormat="false" ht="12" hidden="false" customHeight="false" outlineLevel="0" collapsed="false">
      <c r="A124" s="16" t="n">
        <v>115</v>
      </c>
      <c r="B124" s="17" t="s">
        <v>132</v>
      </c>
      <c r="C124" s="21" t="n">
        <f aca="false">'População Atendida'!O122</f>
        <v>0.00949998414695102</v>
      </c>
      <c r="D124" s="18" t="n">
        <f aca="false">'População Atendida'!F122*(1+C124)</f>
        <v>102350.144607707</v>
      </c>
      <c r="E124" s="18" t="n">
        <f aca="false">D124*(1+$C124)</f>
        <v>103322.469358919</v>
      </c>
      <c r="F124" s="18" t="n">
        <f aca="false">E124*(1+$C124)</f>
        <v>104304.031179852</v>
      </c>
      <c r="G124" s="18" t="n">
        <f aca="false">F124*(1+$C124)</f>
        <v>105294.917822524</v>
      </c>
      <c r="H124" s="21" t="n">
        <f aca="false">IF('População Atendida'!S122="-","-",'População Atendida'!S122)</f>
        <v>0.00949998414695102</v>
      </c>
      <c r="I124" s="18" t="n">
        <f aca="false">IF(H124="-","-",IF(('População Atendida'!J122*(1+H124))&lt;=D124,'População Atendida'!J122*(1+H124),D124))</f>
        <v>102350.144607707</v>
      </c>
      <c r="J124" s="18" t="n">
        <f aca="false">IF(H124="-","-",IF((I124*(1+$H124))&lt;=E124,I124*(1+$H124),E124))</f>
        <v>103322.469358919</v>
      </c>
      <c r="K124" s="18" t="n">
        <f aca="false">IF(I124="-","-",IF((J124*(1+$H124))&lt;=F124,J124*(1+$H124),F124))</f>
        <v>104304.031179852</v>
      </c>
      <c r="L124" s="18" t="n">
        <f aca="false">IF(J124="-","-",IF((K124*(1+$H124))&lt;=G124,K124*(1+$H124),G124))</f>
        <v>105294.917822524</v>
      </c>
      <c r="M124" s="18"/>
      <c r="N124" s="29" t="str">
        <f aca="false">IF(L124="-","   ",IF((G124-L124)&gt;=0,"ok","Limitar a água"))</f>
        <v>ok</v>
      </c>
    </row>
    <row r="125" customFormat="false" ht="12" hidden="false" customHeight="false" outlineLevel="0" collapsed="false">
      <c r="A125" s="16" t="n">
        <v>116</v>
      </c>
      <c r="B125" s="17" t="s">
        <v>133</v>
      </c>
      <c r="C125" s="21" t="n">
        <f aca="false">'População Atendida'!O123</f>
        <v>0</v>
      </c>
      <c r="D125" s="18" t="n">
        <f aca="false">'População Atendida'!F123*(1+C125)</f>
        <v>1473</v>
      </c>
      <c r="E125" s="18" t="n">
        <f aca="false">D125*(1+$C125)</f>
        <v>1473</v>
      </c>
      <c r="F125" s="18" t="n">
        <f aca="false">E125*(1+$C125)</f>
        <v>1473</v>
      </c>
      <c r="G125" s="18" t="n">
        <f aca="false">F125*(1+$C125)</f>
        <v>1473</v>
      </c>
      <c r="H125" s="21" t="str">
        <f aca="false">IF('População Atendida'!S123="-","-",'População Atendida'!S123)</f>
        <v>-</v>
      </c>
      <c r="I125" s="18" t="str">
        <f aca="false">IF(H125="-","-",IF(('População Atendida'!J123*(1+H125))&lt;=D125,'População Atendida'!J123*(1+H125),D125))</f>
        <v>-</v>
      </c>
      <c r="J125" s="18" t="str">
        <f aca="false">IF(H125="-","-",IF((I125*(1+$H125))&lt;=E125,I125*(1+$H125),E125))</f>
        <v>-</v>
      </c>
      <c r="K125" s="18" t="str">
        <f aca="false">IF(I125="-","-",IF((J125*(1+$H125))&lt;=F125,J125*(1+$H125),F125))</f>
        <v>-</v>
      </c>
      <c r="L125" s="18" t="str">
        <f aca="false">IF(J125="-","-",IF((K125*(1+$H125))&lt;=G125,K125*(1+$H125),G125))</f>
        <v>-</v>
      </c>
      <c r="M125" s="18"/>
      <c r="N125" s="29" t="str">
        <f aca="false">IF(L125="-","   ",IF((G125-L125)&gt;=0,"ok","Limitar a água"))</f>
        <v>   </v>
      </c>
    </row>
    <row r="126" customFormat="false" ht="12" hidden="false" customHeight="false" outlineLevel="0" collapsed="false">
      <c r="A126" s="16" t="n">
        <v>117</v>
      </c>
      <c r="B126" s="17" t="s">
        <v>134</v>
      </c>
      <c r="C126" s="21" t="n">
        <f aca="false">'População Atendida'!O124</f>
        <v>0</v>
      </c>
      <c r="D126" s="18" t="n">
        <f aca="false">'População Atendida'!F124*(1+C126)</f>
        <v>4214</v>
      </c>
      <c r="E126" s="18" t="n">
        <f aca="false">D126*(1+$C126)</f>
        <v>4214</v>
      </c>
      <c r="F126" s="18" t="n">
        <f aca="false">E126*(1+$C126)</f>
        <v>4214</v>
      </c>
      <c r="G126" s="18" t="n">
        <f aca="false">F126*(1+$C126)</f>
        <v>4214</v>
      </c>
      <c r="H126" s="21" t="str">
        <f aca="false">IF('População Atendida'!S124="-","-",'População Atendida'!S124)</f>
        <v>-</v>
      </c>
      <c r="I126" s="18" t="str">
        <f aca="false">IF(H126="-","-",IF(('População Atendida'!J124*(1+H126))&lt;=D126,'População Atendida'!J124*(1+H126),D126))</f>
        <v>-</v>
      </c>
      <c r="J126" s="18" t="str">
        <f aca="false">IF(H126="-","-",IF((I126*(1+$H126))&lt;=E126,I126*(1+$H126),E126))</f>
        <v>-</v>
      </c>
      <c r="K126" s="18" t="str">
        <f aca="false">IF(I126="-","-",IF((J126*(1+$H126))&lt;=F126,J126*(1+$H126),F126))</f>
        <v>-</v>
      </c>
      <c r="L126" s="18" t="str">
        <f aca="false">IF(J126="-","-",IF((K126*(1+$H126))&lt;=G126,K126*(1+$H126),G126))</f>
        <v>-</v>
      </c>
      <c r="M126" s="18"/>
      <c r="N126" s="29" t="str">
        <f aca="false">IF(L126="-","   ",IF((G126-L126)&gt;=0,"ok","Limitar a água"))</f>
        <v>   </v>
      </c>
    </row>
    <row r="127" customFormat="false" ht="12" hidden="false" customHeight="false" outlineLevel="0" collapsed="false">
      <c r="A127" s="16" t="n">
        <v>118</v>
      </c>
      <c r="B127" s="17" t="s">
        <v>135</v>
      </c>
      <c r="C127" s="21" t="n">
        <f aca="false">'População Atendida'!O125</f>
        <v>0.0149920708264717</v>
      </c>
      <c r="D127" s="18" t="n">
        <f aca="false">'População Atendida'!F125*(1+C127)</f>
        <v>41133.4367133444</v>
      </c>
      <c r="E127" s="18" t="n">
        <f aca="false">D127*(1+$C127)</f>
        <v>41750.112109887</v>
      </c>
      <c r="F127" s="18" t="n">
        <f aca="false">E127*(1+$C127)</f>
        <v>42376.0327476516</v>
      </c>
      <c r="G127" s="18" t="n">
        <f aca="false">F127*(1+$C127)</f>
        <v>43011.3372319493</v>
      </c>
      <c r="H127" s="21" t="n">
        <f aca="false">IF('População Atendida'!S125="-","-",'População Atendida'!S125)</f>
        <v>0.00561300205060458</v>
      </c>
      <c r="I127" s="18" t="n">
        <f aca="false">IF(H127="-","-",IF(('População Atendida'!J125*(1+H127))&lt;=D127,'População Atendida'!J125*(1+H127),D127))</f>
        <v>13051.2980664637</v>
      </c>
      <c r="J127" s="18" t="n">
        <f aca="false">IF(H127="-","-",IF((I127*(1+$H127))&lt;=E127,I127*(1+$H127),E127))</f>
        <v>13124.5550292738</v>
      </c>
      <c r="K127" s="18" t="n">
        <f aca="false">IF(I127="-","-",IF((J127*(1+$H127))&lt;=F127,J127*(1+$H127),F127))</f>
        <v>13198.2231835664</v>
      </c>
      <c r="L127" s="18" t="n">
        <f aca="false">IF(J127="-","-",IF((K127*(1+$H127))&lt;=G127,K127*(1+$H127),G127))</f>
        <v>13272.3048373601</v>
      </c>
      <c r="M127" s="18"/>
      <c r="N127" s="29" t="str">
        <f aca="false">IF(L127="-","   ",IF((G127-L127)&gt;=0,"ok","Limitar a água"))</f>
        <v>ok</v>
      </c>
    </row>
    <row r="128" customFormat="false" ht="12" hidden="false" customHeight="false" outlineLevel="0" collapsed="false">
      <c r="A128" s="16" t="n">
        <v>119</v>
      </c>
      <c r="B128" s="17" t="s">
        <v>136</v>
      </c>
      <c r="C128" s="21" t="s">
        <v>18</v>
      </c>
      <c r="D128" s="108" t="n">
        <v>100191</v>
      </c>
      <c r="E128" s="108" t="n">
        <v>101332</v>
      </c>
      <c r="F128" s="108" t="n">
        <v>102473</v>
      </c>
      <c r="G128" s="108" t="n">
        <v>103614</v>
      </c>
      <c r="H128" s="21" t="s">
        <v>18</v>
      </c>
      <c r="I128" s="108" t="n">
        <v>100191</v>
      </c>
      <c r="J128" s="108" t="n">
        <v>101332</v>
      </c>
      <c r="K128" s="108" t="n">
        <v>102473</v>
      </c>
      <c r="L128" s="108" t="n">
        <v>103614</v>
      </c>
      <c r="M128" s="18" t="s">
        <v>296</v>
      </c>
      <c r="N128" s="29" t="str">
        <f aca="false">IF(L128="-","   ",IF((G128-L128)&gt;=0,"ok","Limitar a água"))</f>
        <v>ok</v>
      </c>
      <c r="O128" s="6" t="s">
        <v>295</v>
      </c>
    </row>
    <row r="129" customFormat="false" ht="12" hidden="false" customHeight="false" outlineLevel="0" collapsed="false">
      <c r="A129" s="16" t="n">
        <v>120</v>
      </c>
      <c r="B129" s="17" t="s">
        <v>137</v>
      </c>
      <c r="C129" s="21" t="n">
        <f aca="false">'População Atendida'!O127</f>
        <v>0</v>
      </c>
      <c r="D129" s="18" t="n">
        <f aca="false">'População Atendida'!F127*(1+C129)</f>
        <v>2361</v>
      </c>
      <c r="E129" s="18" t="n">
        <f aca="false">D129*(1+$C129)</f>
        <v>2361</v>
      </c>
      <c r="F129" s="18" t="n">
        <f aca="false">E129*(1+$C129)</f>
        <v>2361</v>
      </c>
      <c r="G129" s="18" t="n">
        <f aca="false">F129*(1+$C129)</f>
        <v>2361</v>
      </c>
      <c r="H129" s="21" t="str">
        <f aca="false">IF('População Atendida'!S127="-","-",'População Atendida'!S127)</f>
        <v>-</v>
      </c>
      <c r="I129" s="18" t="str">
        <f aca="false">IF(H129="-","-",IF(('População Atendida'!J127*(1+H129))&lt;=D129,'População Atendida'!J127*(1+H129),D129))</f>
        <v>-</v>
      </c>
      <c r="J129" s="18" t="str">
        <f aca="false">IF(H129="-","-",IF((I129*(1+$H129))&lt;=E129,I129*(1+$H129),E129))</f>
        <v>-</v>
      </c>
      <c r="K129" s="18" t="str">
        <f aca="false">IF(I129="-","-",IF((J129*(1+$H129))&lt;=F129,J129*(1+$H129),F129))</f>
        <v>-</v>
      </c>
      <c r="L129" s="18" t="str">
        <f aca="false">IF(J129="-","-",IF((K129*(1+$H129))&lt;=G129,K129*(1+$H129),G129))</f>
        <v>-</v>
      </c>
      <c r="M129" s="18"/>
      <c r="N129" s="29" t="str">
        <f aca="false">IF(L129="-","   ",IF((G129-L129)&gt;=0,"ok","Limitar a água"))</f>
        <v>   </v>
      </c>
    </row>
    <row r="130" customFormat="false" ht="12" hidden="false" customHeight="false" outlineLevel="0" collapsed="false">
      <c r="A130" s="16" t="n">
        <v>121</v>
      </c>
      <c r="B130" s="17" t="s">
        <v>138</v>
      </c>
      <c r="C130" s="21" t="n">
        <f aca="false">'População Atendida'!O128</f>
        <v>0.00650021096046172</v>
      </c>
      <c r="D130" s="18" t="n">
        <f aca="false">'População Atendida'!F128*(1+C130)</f>
        <v>2030.27196554101</v>
      </c>
      <c r="E130" s="18" t="n">
        <f aca="false">D130*(1+$C130)</f>
        <v>2043.46916162413</v>
      </c>
      <c r="F130" s="18" t="n">
        <f aca="false">E130*(1+$C130)</f>
        <v>2056.75214226589</v>
      </c>
      <c r="G130" s="18" t="n">
        <f aca="false">F130*(1+$C130)</f>
        <v>2070.121465084</v>
      </c>
      <c r="H130" s="21" t="str">
        <f aca="false">IF('População Atendida'!S128="-","-",'População Atendida'!S128)</f>
        <v>-</v>
      </c>
      <c r="I130" s="18" t="str">
        <f aca="false">IF(H130="-","-",IF(('População Atendida'!J128*(1+H130))&lt;=D130,'População Atendida'!J128*(1+H130),D130))</f>
        <v>-</v>
      </c>
      <c r="J130" s="18" t="str">
        <f aca="false">IF(H130="-","-",IF((I130*(1+$H130))&lt;=E130,I130*(1+$H130),E130))</f>
        <v>-</v>
      </c>
      <c r="K130" s="18" t="str">
        <f aca="false">IF(I130="-","-",IF((J130*(1+$H130))&lt;=F130,J130*(1+$H130),F130))</f>
        <v>-</v>
      </c>
      <c r="L130" s="18" t="str">
        <f aca="false">IF(J130="-","-",IF((K130*(1+$H130))&lt;=G130,K130*(1+$H130),G130))</f>
        <v>-</v>
      </c>
      <c r="M130" s="18"/>
      <c r="N130" s="29" t="str">
        <f aca="false">IF(L130="-","   ",IF((G130-L130)&gt;=0,"ok","Limitar a água"))</f>
        <v>   </v>
      </c>
    </row>
    <row r="131" customFormat="false" ht="12" hidden="false" customHeight="false" outlineLevel="0" collapsed="false">
      <c r="A131" s="16" t="n">
        <v>122</v>
      </c>
      <c r="B131" s="17" t="s">
        <v>139</v>
      </c>
      <c r="C131" s="21" t="n">
        <f aca="false">'População Atendida'!O129</f>
        <v>0.00309973928093089</v>
      </c>
      <c r="D131" s="18" t="n">
        <f aca="false">'População Atendida'!F129*(1+C131)</f>
        <v>6882.43783816214</v>
      </c>
      <c r="E131" s="18" t="n">
        <f aca="false">D131*(1+$C131)</f>
        <v>6903.77160107766</v>
      </c>
      <c r="F131" s="18" t="n">
        <f aca="false">E131*(1+$C131)</f>
        <v>6925.1714930961</v>
      </c>
      <c r="G131" s="18" t="n">
        <f aca="false">F131*(1+$C131)</f>
        <v>6946.63771920043</v>
      </c>
      <c r="H131" s="21" t="n">
        <f aca="false">IF('População Atendida'!S129="-","-",'População Atendida'!S129)</f>
        <v>0.00309973928093089</v>
      </c>
      <c r="I131" s="18" t="n">
        <f aca="false">IF(H131="-","-",IF(('População Atendida'!J129*(1+H131))&lt;=D131,'População Atendida'!J129*(1+H131),D131))</f>
        <v>6882.43783816214</v>
      </c>
      <c r="J131" s="18" t="n">
        <f aca="false">IF(H131="-","-",IF((I131*(1+$H131))&lt;=E131,I131*(1+$H131),E131))</f>
        <v>6903.77160107766</v>
      </c>
      <c r="K131" s="18" t="n">
        <f aca="false">IF(I131="-","-",IF((J131*(1+$H131))&lt;=F131,J131*(1+$H131),F131))</f>
        <v>6925.1714930961</v>
      </c>
      <c r="L131" s="18" t="n">
        <f aca="false">IF(J131="-","-",IF((K131*(1+$H131))&lt;=G131,K131*(1+$H131),G131))</f>
        <v>6946.63771920043</v>
      </c>
      <c r="M131" s="18"/>
      <c r="N131" s="29" t="str">
        <f aca="false">IF(L131="-","   ",IF((G131-L131)&gt;=0,"ok","Limitar a água"))</f>
        <v>ok</v>
      </c>
    </row>
    <row r="132" customFormat="false" ht="12" hidden="false" customHeight="false" outlineLevel="0" collapsed="false">
      <c r="A132" s="16" t="n">
        <v>123</v>
      </c>
      <c r="B132" s="17" t="s">
        <v>140</v>
      </c>
      <c r="C132" s="21" t="n">
        <f aca="false">'População Atendida'!O130</f>
        <v>0</v>
      </c>
      <c r="D132" s="18" t="n">
        <f aca="false">'População Atendida'!F130*(1+C132)</f>
        <v>15258</v>
      </c>
      <c r="E132" s="18" t="n">
        <f aca="false">D132*(1+$C132)</f>
        <v>15258</v>
      </c>
      <c r="F132" s="18" t="n">
        <f aca="false">E132*(1+$C132)</f>
        <v>15258</v>
      </c>
      <c r="G132" s="18" t="n">
        <f aca="false">F132*(1+$C132)</f>
        <v>15258</v>
      </c>
      <c r="H132" s="21" t="n">
        <f aca="false">IF('População Atendida'!S130="-","-",'População Atendida'!S130)</f>
        <v>0.00908435566371193</v>
      </c>
      <c r="I132" s="18" t="n">
        <f aca="false">IF(H132="-","-",IF(('População Atendida'!J130*(1+H132))&lt;=D132,'População Atendida'!J130*(1+H132),D132))</f>
        <v>15192.541969471</v>
      </c>
      <c r="J132" s="18" t="n">
        <f aca="false">IF(H132="-","-",IF((I132*(1+$H132))&lt;=E132,I132*(1+$H132),E132))</f>
        <v>15258</v>
      </c>
      <c r="K132" s="18" t="n">
        <f aca="false">IF(I132="-","-",IF((J132*(1+$H132))&lt;=F132,J132*(1+$H132),F132))</f>
        <v>15258</v>
      </c>
      <c r="L132" s="18" t="n">
        <f aca="false">IF(J132="-","-",IF((K132*(1+$H132))&lt;=G132,K132*(1+$H132),G132))</f>
        <v>15258</v>
      </c>
      <c r="M132" s="18"/>
      <c r="N132" s="29" t="str">
        <f aca="false">IF(L132="-","   ",IF((G132-L132)&gt;=0,"ok","Limitar a água"))</f>
        <v>ok</v>
      </c>
      <c r="O132" s="6" t="s">
        <v>295</v>
      </c>
    </row>
    <row r="133" customFormat="false" ht="12" hidden="false" customHeight="false" outlineLevel="0" collapsed="false">
      <c r="A133" s="16" t="n">
        <v>124</v>
      </c>
      <c r="B133" s="17" t="s">
        <v>141</v>
      </c>
      <c r="C133" s="21" t="n">
        <f aca="false">'População Atendida'!O131</f>
        <v>0.0184978907839217</v>
      </c>
      <c r="D133" s="18" t="n">
        <f aca="false">'População Atendida'!F131*(1+C133)</f>
        <v>998.657551871451</v>
      </c>
      <c r="E133" s="18" t="n">
        <f aca="false">D133*(1+$C133)</f>
        <v>1017.13061019651</v>
      </c>
      <c r="F133" s="18" t="n">
        <f aca="false">E133*(1+$C133)</f>
        <v>1035.94538113691</v>
      </c>
      <c r="G133" s="18" t="n">
        <f aca="false">F133*(1+$C133)</f>
        <v>1055.10818565528</v>
      </c>
      <c r="H133" s="21" t="n">
        <f aca="false">IF('População Atendida'!S131="-","-",'População Atendida'!S131)</f>
        <v>0.0184978907839217</v>
      </c>
      <c r="I133" s="18" t="n">
        <f aca="false">IF(H133="-","-",IF(('População Atendida'!J131*(1+H133))&lt;=D133,'População Atendida'!J131*(1+H133),D133))</f>
        <v>998.657551871451</v>
      </c>
      <c r="J133" s="18" t="n">
        <f aca="false">IF(H133="-","-",IF((I133*(1+$H133))&lt;=E133,I133*(1+$H133),E133))</f>
        <v>1017.13061019651</v>
      </c>
      <c r="K133" s="18" t="n">
        <f aca="false">IF(I133="-","-",IF((J133*(1+$H133))&lt;=F133,J133*(1+$H133),F133))</f>
        <v>1035.94538113691</v>
      </c>
      <c r="L133" s="18" t="n">
        <f aca="false">IF(J133="-","-",IF((K133*(1+$H133))&lt;=G133,K133*(1+$H133),G133))</f>
        <v>1055.10818565528</v>
      </c>
      <c r="M133" s="18"/>
      <c r="N133" s="29" t="str">
        <f aca="false">IF(L133="-","   ",IF((G133-L133)&gt;=0,"ok","Limitar a água"))</f>
        <v>ok</v>
      </c>
    </row>
    <row r="134" customFormat="false" ht="12" hidden="false" customHeight="false" outlineLevel="0" collapsed="false">
      <c r="A134" s="16" t="n">
        <v>125</v>
      </c>
      <c r="B134" s="17" t="s">
        <v>142</v>
      </c>
      <c r="C134" s="21" t="n">
        <f aca="false">'População Atendida'!O132</f>
        <v>0.00190004254214961</v>
      </c>
      <c r="D134" s="18" t="n">
        <f aca="false">'População Atendida'!F132*(1+C134)</f>
        <v>4820.24129467454</v>
      </c>
      <c r="E134" s="18" t="n">
        <f aca="false">D134*(1+$C134)</f>
        <v>4829.39995819784</v>
      </c>
      <c r="F134" s="18" t="n">
        <f aca="false">E134*(1+$C134)</f>
        <v>4838.57602357148</v>
      </c>
      <c r="G134" s="18" t="n">
        <f aca="false">F134*(1+$C134)</f>
        <v>4847.76952385969</v>
      </c>
      <c r="H134" s="21" t="str">
        <f aca="false">IF('População Atendida'!S132="-","-",'População Atendida'!S132)</f>
        <v>-</v>
      </c>
      <c r="I134" s="18" t="str">
        <f aca="false">IF(H134="-","-",IF(('População Atendida'!J132*(1+H134))&lt;=D134,'População Atendida'!J132*(1+H134),D134))</f>
        <v>-</v>
      </c>
      <c r="J134" s="18" t="str">
        <f aca="false">IF(H134="-","-",IF((I134*(1+$H134))&lt;=E134,I134*(1+$H134),E134))</f>
        <v>-</v>
      </c>
      <c r="K134" s="18" t="str">
        <f aca="false">IF(I134="-","-",IF((J134*(1+$H134))&lt;=F134,J134*(1+$H134),F134))</f>
        <v>-</v>
      </c>
      <c r="L134" s="18" t="str">
        <f aca="false">IF(J134="-","-",IF((K134*(1+$H134))&lt;=G134,K134*(1+$H134),G134))</f>
        <v>-</v>
      </c>
      <c r="M134" s="18"/>
      <c r="N134" s="29" t="str">
        <f aca="false">IF(L134="-","   ",IF((G134-L134)&gt;=0,"ok","Limitar a água"))</f>
        <v>   </v>
      </c>
    </row>
    <row r="135" customFormat="false" ht="12" hidden="false" customHeight="false" outlineLevel="0" collapsed="false">
      <c r="A135" s="16" t="n">
        <v>126</v>
      </c>
      <c r="B135" s="17" t="s">
        <v>143</v>
      </c>
      <c r="C135" s="21" t="n">
        <f aca="false">'População Atendida'!O133</f>
        <v>0.0399635612140937</v>
      </c>
      <c r="D135" s="18" t="n">
        <f aca="false">'População Atendida'!F133*(1+C135)</f>
        <v>196476.030970307</v>
      </c>
      <c r="E135" s="18" t="n">
        <f aca="false">D135*(1+$C135)</f>
        <v>204327.91286109</v>
      </c>
      <c r="F135" s="18" t="n">
        <f aca="false">E135*(1+$C135)</f>
        <v>212493.583914463</v>
      </c>
      <c r="G135" s="18" t="n">
        <f aca="false">F135*(1+$C135)</f>
        <v>220985.58426283</v>
      </c>
      <c r="H135" s="21" t="n">
        <f aca="false">IF('População Atendida'!S133="-","-",'População Atendida'!S133)</f>
        <v>0.0758753705402735</v>
      </c>
      <c r="I135" s="18" t="n">
        <f aca="false">IF(H135="-","-",IF(('População Atendida'!J133*(1+H135))&lt;=D135,'População Atendida'!J133*(1+H135),D135))</f>
        <v>46037.6108407296</v>
      </c>
      <c r="J135" s="18" t="n">
        <f aca="false">IF(H135="-","-",IF((I135*(1+$H135))&lt;=E135,I135*(1+$H135),E135))</f>
        <v>49530.7316220588</v>
      </c>
      <c r="K135" s="18" t="n">
        <f aca="false">IF(I135="-","-",IF((J135*(1+$H135))&lt;=F135,J135*(1+$H135),F135))</f>
        <v>53288.8942370134</v>
      </c>
      <c r="L135" s="18" t="n">
        <f aca="false">IF(J135="-","-",IF((K135*(1+$H135))&lt;=G135,K135*(1+$H135),G135))</f>
        <v>57332.2088329282</v>
      </c>
      <c r="M135" s="18"/>
      <c r="N135" s="29" t="str">
        <f aca="false">IF(L135="-","   ",IF((G135-L135)&gt;=0,"ok","Limitar a água"))</f>
        <v>ok</v>
      </c>
    </row>
    <row r="136" customFormat="false" ht="12" hidden="false" customHeight="false" outlineLevel="0" collapsed="false">
      <c r="A136" s="16" t="n">
        <v>127</v>
      </c>
      <c r="B136" s="17" t="s">
        <v>144</v>
      </c>
      <c r="C136" s="21" t="n">
        <f aca="false">'População Atendida'!O134</f>
        <v>0</v>
      </c>
      <c r="D136" s="18" t="n">
        <f aca="false">'População Atendida'!F134*(1+C136)</f>
        <v>1609</v>
      </c>
      <c r="E136" s="18" t="n">
        <f aca="false">D136*(1+$C136)</f>
        <v>1609</v>
      </c>
      <c r="F136" s="18" t="n">
        <f aca="false">E136*(1+$C136)</f>
        <v>1609</v>
      </c>
      <c r="G136" s="18" t="n">
        <f aca="false">F136*(1+$C136)</f>
        <v>1609</v>
      </c>
      <c r="H136" s="21" t="str">
        <f aca="false">IF('População Atendida'!S134="-","-",'População Atendida'!S134)</f>
        <v>-</v>
      </c>
      <c r="I136" s="18" t="str">
        <f aca="false">IF(H136="-","-",IF(('População Atendida'!J134*(1+H136))&lt;=D136,'População Atendida'!J134*(1+H136),D136))</f>
        <v>-</v>
      </c>
      <c r="J136" s="18" t="str">
        <f aca="false">IF(H136="-","-",IF((I136*(1+$H136))&lt;=E136,I136*(1+$H136),E136))</f>
        <v>-</v>
      </c>
      <c r="K136" s="18" t="str">
        <f aca="false">IF(I136="-","-",IF((J136*(1+$H136))&lt;=F136,J136*(1+$H136),F136))</f>
        <v>-</v>
      </c>
      <c r="L136" s="18" t="str">
        <f aca="false">IF(J136="-","-",IF((K136*(1+$H136))&lt;=G136,K136*(1+$H136),G136))</f>
        <v>-</v>
      </c>
      <c r="M136" s="18"/>
      <c r="N136" s="29" t="str">
        <f aca="false">IF(L136="-","   ",IF((G136-L136)&gt;=0,"ok","Limitar a água"))</f>
        <v>   </v>
      </c>
    </row>
    <row r="137" customFormat="false" ht="12" hidden="false" customHeight="false" outlineLevel="0" collapsed="false">
      <c r="A137" s="16" t="n">
        <v>128</v>
      </c>
      <c r="B137" s="17" t="s">
        <v>145</v>
      </c>
      <c r="C137" s="21" t="n">
        <f aca="false">'População Atendida'!O135</f>
        <v>0.0204001525479397</v>
      </c>
      <c r="D137" s="18" t="n">
        <f aca="false">'População Atendida'!F135*(1+C137)</f>
        <v>6321.40955703906</v>
      </c>
      <c r="E137" s="18" t="n">
        <f aca="false">D137*(1+$C137)</f>
        <v>6450.36727632066</v>
      </c>
      <c r="F137" s="18" t="n">
        <f aca="false">E137*(1+$C137)</f>
        <v>6581.95575274784</v>
      </c>
      <c r="G137" s="18" t="n">
        <f aca="false">F137*(1+$C137)</f>
        <v>6716.22865416769</v>
      </c>
      <c r="H137" s="21" t="str">
        <f aca="false">IF('População Atendida'!S135="-","-",'População Atendida'!S135)</f>
        <v>-</v>
      </c>
      <c r="I137" s="18" t="str">
        <f aca="false">IF(H137="-","-",IF(('População Atendida'!J135*(1+H137))&lt;=D137,'População Atendida'!J135*(1+H137),D137))</f>
        <v>-</v>
      </c>
      <c r="J137" s="18" t="str">
        <f aca="false">IF(H137="-","-",IF((I137*(1+$H137))&lt;=E137,I137*(1+$H137),E137))</f>
        <v>-</v>
      </c>
      <c r="K137" s="18" t="str">
        <f aca="false">IF(I137="-","-",IF((J137*(1+$H137))&lt;=F137,J137*(1+$H137),F137))</f>
        <v>-</v>
      </c>
      <c r="L137" s="18" t="str">
        <f aca="false">IF(J137="-","-",IF((K137*(1+$H137))&lt;=G137,K137*(1+$H137),G137))</f>
        <v>-</v>
      </c>
      <c r="M137" s="18"/>
      <c r="N137" s="29" t="str">
        <f aca="false">IF(L137="-","   ",IF((G137-L137)&gt;=0,"ok","Limitar a água"))</f>
        <v>   </v>
      </c>
    </row>
    <row r="138" customFormat="false" ht="12" hidden="false" customHeight="false" outlineLevel="0" collapsed="false">
      <c r="A138" s="16" t="n">
        <v>129</v>
      </c>
      <c r="B138" s="17" t="s">
        <v>146</v>
      </c>
      <c r="C138" s="21" t="n">
        <f aca="false">'População Atendida'!O136</f>
        <v>0</v>
      </c>
      <c r="D138" s="18" t="n">
        <f aca="false">'População Atendida'!F136*(1+C138)</f>
        <v>7641</v>
      </c>
      <c r="E138" s="18" t="n">
        <f aca="false">D138*(1+$C138)</f>
        <v>7641</v>
      </c>
      <c r="F138" s="18" t="n">
        <f aca="false">E138*(1+$C138)</f>
        <v>7641</v>
      </c>
      <c r="G138" s="18" t="n">
        <f aca="false">F138*(1+$C138)</f>
        <v>7641</v>
      </c>
      <c r="H138" s="21" t="n">
        <f aca="false">IF('População Atendida'!S136="-","-",'População Atendida'!S136)</f>
        <v>4.641635902E-006</v>
      </c>
      <c r="I138" s="18" t="n">
        <f aca="false">IF(H138="-","-",IF(('População Atendida'!J136*(1+H138))&lt;=D138,'População Atendida'!J136*(1+H138),D138))</f>
        <v>6130.79845680214</v>
      </c>
      <c r="J138" s="18" t="n">
        <f aca="false">IF(H138="-","-",IF((I138*(1+$H138))&lt;=E138,I138*(1+$H138),E138))</f>
        <v>6130.82691373637</v>
      </c>
      <c r="K138" s="18" t="n">
        <f aca="false">IF(I138="-","-",IF((J138*(1+$H138))&lt;=F138,J138*(1+$H138),F138))</f>
        <v>6130.85537080268</v>
      </c>
      <c r="L138" s="18" t="n">
        <f aca="false">IF(J138="-","-",IF((K138*(1+$H138))&lt;=G138,K138*(1+$H138),G138))</f>
        <v>6130.88382800108</v>
      </c>
      <c r="M138" s="18"/>
      <c r="N138" s="29" t="str">
        <f aca="false">IF(L138="-","   ",IF((G138-L138)&gt;=0,"ok","Limitar a água"))</f>
        <v>ok</v>
      </c>
    </row>
    <row r="139" customFormat="false" ht="12" hidden="false" customHeight="false" outlineLevel="0" collapsed="false">
      <c r="A139" s="16" t="n">
        <v>130</v>
      </c>
      <c r="B139" s="17" t="s">
        <v>147</v>
      </c>
      <c r="C139" s="21" t="n">
        <f aca="false">'População Atendida'!O137</f>
        <v>0.00630069962295814</v>
      </c>
      <c r="D139" s="18" t="n">
        <f aca="false">'População Atendida'!F137*(1+C139)</f>
        <v>1992.50557427445</v>
      </c>
      <c r="E139" s="18" t="n">
        <f aca="false">D139*(1+$C139)</f>
        <v>2005.05975339502</v>
      </c>
      <c r="F139" s="18" t="n">
        <f aca="false">E139*(1+$C139)</f>
        <v>2017.69303262724</v>
      </c>
      <c r="G139" s="18" t="n">
        <f aca="false">F139*(1+$C139)</f>
        <v>2030.40591035716</v>
      </c>
      <c r="H139" s="21" t="str">
        <f aca="false">IF('População Atendida'!S137="-","-",'População Atendida'!S137)</f>
        <v>-</v>
      </c>
      <c r="I139" s="18" t="str">
        <f aca="false">IF(H139="-","-",IF(('População Atendida'!J137*(1+H139))&lt;=D139,'População Atendida'!J137*(1+H139),D139))</f>
        <v>-</v>
      </c>
      <c r="J139" s="18" t="str">
        <f aca="false">IF(H139="-","-",IF((I139*(1+$H139))&lt;=E139,I139*(1+$H139),E139))</f>
        <v>-</v>
      </c>
      <c r="K139" s="18" t="str">
        <f aca="false">IF(I139="-","-",IF((J139*(1+$H139))&lt;=F139,J139*(1+$H139),F139))</f>
        <v>-</v>
      </c>
      <c r="L139" s="18" t="str">
        <f aca="false">IF(J139="-","-",IF((K139*(1+$H139))&lt;=G139,K139*(1+$H139),G139))</f>
        <v>-</v>
      </c>
      <c r="M139" s="18"/>
      <c r="N139" s="29" t="str">
        <f aca="false">IF(L139="-","   ",IF((G139-L139)&gt;=0,"ok","Limitar a água"))</f>
        <v>   </v>
      </c>
    </row>
    <row r="140" customFormat="false" ht="12" hidden="false" customHeight="false" outlineLevel="0" collapsed="false">
      <c r="A140" s="16" t="n">
        <v>131</v>
      </c>
      <c r="B140" s="17" t="s">
        <v>148</v>
      </c>
      <c r="C140" s="21" t="n">
        <f aca="false">'População Atendida'!O138</f>
        <v>-0.001242262745365</v>
      </c>
      <c r="D140" s="18" t="n">
        <f aca="false">'População Atendida'!F138*(1+C140)</f>
        <v>12481.6252561318</v>
      </c>
      <c r="E140" s="18" t="n">
        <f aca="false">D140*(1+$C140)</f>
        <v>12466.1197980745</v>
      </c>
      <c r="F140" s="18" t="n">
        <f aca="false">E140*(1+$C140)</f>
        <v>12450.6336018701</v>
      </c>
      <c r="G140" s="18" t="n">
        <f aca="false">F140*(1+$C140)</f>
        <v>12435.1666435903</v>
      </c>
      <c r="H140" s="21" t="str">
        <f aca="false">IF('População Atendida'!S138="-","-",'População Atendida'!S138)</f>
        <v>-</v>
      </c>
      <c r="I140" s="18" t="str">
        <f aca="false">IF(H140="-","-",IF(('População Atendida'!J138*(1+H140))&lt;=D140,'População Atendida'!J138*(1+H140),D140))</f>
        <v>-</v>
      </c>
      <c r="J140" s="18" t="str">
        <f aca="false">IF(H140="-","-",IF((I140*(1+$H140))&lt;=E140,I140*(1+$H140),E140))</f>
        <v>-</v>
      </c>
      <c r="K140" s="18" t="str">
        <f aca="false">IF(I140="-","-",IF((J140*(1+$H140))&lt;=F140,J140*(1+$H140),F140))</f>
        <v>-</v>
      </c>
      <c r="L140" s="18" t="str">
        <f aca="false">IF(J140="-","-",IF((K140*(1+$H140))&lt;=G140,K140*(1+$H140),G140))</f>
        <v>-</v>
      </c>
      <c r="M140" s="18"/>
      <c r="N140" s="29" t="str">
        <f aca="false">IF(L140="-","   ",IF((G140-L140)&gt;=0,"ok","Limitar a água"))</f>
        <v>   </v>
      </c>
    </row>
    <row r="141" customFormat="false" ht="12" hidden="false" customHeight="false" outlineLevel="0" collapsed="false">
      <c r="A141" s="16" t="n">
        <v>132</v>
      </c>
      <c r="B141" s="17" t="s">
        <v>149</v>
      </c>
      <c r="C141" s="21" t="n">
        <f aca="false">'População Atendida'!O139</f>
        <v>0</v>
      </c>
      <c r="D141" s="18" t="n">
        <f aca="false">'População Atendida'!F139*(1+C141)</f>
        <v>1250</v>
      </c>
      <c r="E141" s="18" t="n">
        <f aca="false">D141*(1+$C141)</f>
        <v>1250</v>
      </c>
      <c r="F141" s="18" t="n">
        <f aca="false">E141*(1+$C141)</f>
        <v>1250</v>
      </c>
      <c r="G141" s="18" t="n">
        <f aca="false">F141*(1+$C141)</f>
        <v>1250</v>
      </c>
      <c r="H141" s="21" t="n">
        <f aca="false">IF('População Atendida'!S139="-","-",'População Atendida'!S139)</f>
        <v>0</v>
      </c>
      <c r="I141" s="18" t="n">
        <f aca="false">IF(H141="-","-",IF(('População Atendida'!J139*(1+H141))&lt;=D141,'População Atendida'!J139*(1+H141),D141))</f>
        <v>1250</v>
      </c>
      <c r="J141" s="18" t="n">
        <f aca="false">IF(H141="-","-",IF((I141*(1+$H141))&lt;=E141,I141*(1+$H141),E141))</f>
        <v>1250</v>
      </c>
      <c r="K141" s="18" t="n">
        <f aca="false">IF(I141="-","-",IF((J141*(1+$H141))&lt;=F141,J141*(1+$H141),F141))</f>
        <v>1250</v>
      </c>
      <c r="L141" s="18" t="n">
        <f aca="false">IF(J141="-","-",IF((K141*(1+$H141))&lt;=G141,K141*(1+$H141),G141))</f>
        <v>1250</v>
      </c>
      <c r="M141" s="18"/>
      <c r="N141" s="29" t="str">
        <f aca="false">IF(L141="-","   ",IF((G141-L141)&gt;=0,"ok","Limitar a água"))</f>
        <v>ok</v>
      </c>
    </row>
    <row r="142" customFormat="false" ht="12" hidden="false" customHeight="false" outlineLevel="0" collapsed="false">
      <c r="A142" s="16" t="n">
        <v>133</v>
      </c>
      <c r="B142" s="17" t="s">
        <v>150</v>
      </c>
      <c r="C142" s="21" t="s">
        <v>18</v>
      </c>
      <c r="D142" s="108" t="n">
        <v>30684</v>
      </c>
      <c r="E142" s="108" t="n">
        <v>30857</v>
      </c>
      <c r="F142" s="108" t="n">
        <v>31029</v>
      </c>
      <c r="G142" s="108" t="n">
        <v>31198</v>
      </c>
      <c r="H142" s="21" t="s">
        <v>18</v>
      </c>
      <c r="I142" s="108" t="n">
        <v>21479</v>
      </c>
      <c r="J142" s="108" t="n">
        <v>27771</v>
      </c>
      <c r="K142" s="108" t="n">
        <v>31029</v>
      </c>
      <c r="L142" s="108" t="n">
        <v>31198</v>
      </c>
      <c r="M142" s="18" t="s">
        <v>296</v>
      </c>
      <c r="N142" s="29" t="str">
        <f aca="false">IF(L142="-","   ",IF((G142-L142)&gt;=0,"ok","Limitar a água"))</f>
        <v>ok</v>
      </c>
    </row>
    <row r="143" customFormat="false" ht="12" hidden="false" customHeight="false" outlineLevel="0" collapsed="false">
      <c r="A143" s="16" t="n">
        <v>134</v>
      </c>
      <c r="B143" s="17" t="s">
        <v>151</v>
      </c>
      <c r="C143" s="21" t="n">
        <f aca="false">'População Atendida'!O141</f>
        <v>0</v>
      </c>
      <c r="D143" s="18" t="n">
        <f aca="false">'População Atendida'!F141*(1+C143)</f>
        <v>1070</v>
      </c>
      <c r="E143" s="18" t="n">
        <f aca="false">D143*(1+$C143)</f>
        <v>1070</v>
      </c>
      <c r="F143" s="18" t="n">
        <f aca="false">E143*(1+$C143)</f>
        <v>1070</v>
      </c>
      <c r="G143" s="18" t="n">
        <f aca="false">F143*(1+$C143)</f>
        <v>1070</v>
      </c>
      <c r="H143" s="21" t="str">
        <f aca="false">IF('População Atendida'!S141="-","-",'População Atendida'!S141)</f>
        <v>-</v>
      </c>
      <c r="I143" s="18" t="str">
        <f aca="false">IF(H143="-","-",IF(('População Atendida'!J141*(1+H143))&lt;=D143,'População Atendida'!J141*(1+H143),D143))</f>
        <v>-</v>
      </c>
      <c r="J143" s="18" t="str">
        <f aca="false">IF(H143="-","-",IF((I143*(1+$H143))&lt;=E143,I143*(1+$H143),E143))</f>
        <v>-</v>
      </c>
      <c r="K143" s="18" t="str">
        <f aca="false">IF(I143="-","-",IF((J143*(1+$H143))&lt;=F143,J143*(1+$H143),F143))</f>
        <v>-</v>
      </c>
      <c r="L143" s="18" t="str">
        <f aca="false">IF(J143="-","-",IF((K143*(1+$H143))&lt;=G143,K143*(1+$H143),G143))</f>
        <v>-</v>
      </c>
      <c r="M143" s="18"/>
      <c r="N143" s="29" t="str">
        <f aca="false">IF(L143="-","   ",IF((G143-L143)&gt;=0,"ok","Limitar a água"))</f>
        <v>   </v>
      </c>
    </row>
    <row r="144" customFormat="false" ht="12" hidden="false" customHeight="false" outlineLevel="0" collapsed="false">
      <c r="A144" s="16" t="n">
        <v>135</v>
      </c>
      <c r="B144" s="17" t="s">
        <v>152</v>
      </c>
      <c r="C144" s="21" t="n">
        <f aca="false">'População Atendida'!O142</f>
        <v>0.00860051510973185</v>
      </c>
      <c r="D144" s="18" t="n">
        <f aca="false">'População Atendida'!F142*(1+C144)</f>
        <v>3602.71095396681</v>
      </c>
      <c r="E144" s="18" t="n">
        <f aca="false">D144*(1+$C144)</f>
        <v>3633.6961239624</v>
      </c>
      <c r="F144" s="18" t="n">
        <f aca="false">E144*(1+$C144)</f>
        <v>3664.94778238071</v>
      </c>
      <c r="G144" s="18" t="n">
        <f aca="false">F144*(1+$C144)</f>
        <v>3696.46822115946</v>
      </c>
      <c r="H144" s="21" t="str">
        <f aca="false">IF('População Atendida'!S142="-","-",'População Atendida'!S142)</f>
        <v>-</v>
      </c>
      <c r="I144" s="18" t="str">
        <f aca="false">IF(H144="-","-",IF(('População Atendida'!J142*(1+H144))&lt;=D144,'População Atendida'!J142*(1+H144),D144))</f>
        <v>-</v>
      </c>
      <c r="J144" s="18" t="str">
        <f aca="false">IF(H144="-","-",IF((I144*(1+$H144))&lt;=E144,I144*(1+$H144),E144))</f>
        <v>-</v>
      </c>
      <c r="K144" s="18" t="str">
        <f aca="false">IF(I144="-","-",IF((J144*(1+$H144))&lt;=F144,J144*(1+$H144),F144))</f>
        <v>-</v>
      </c>
      <c r="L144" s="18" t="str">
        <f aca="false">IF(J144="-","-",IF((K144*(1+$H144))&lt;=G144,K144*(1+$H144),G144))</f>
        <v>-</v>
      </c>
      <c r="M144" s="18"/>
      <c r="N144" s="29" t="str">
        <f aca="false">IF(L144="-","   ",IF((G144-L144)&gt;=0,"ok","Limitar a água"))</f>
        <v>   </v>
      </c>
    </row>
    <row r="145" customFormat="false" ht="12" hidden="false" customHeight="false" outlineLevel="0" collapsed="false">
      <c r="A145" s="16" t="n">
        <v>136</v>
      </c>
      <c r="B145" s="17" t="s">
        <v>153</v>
      </c>
      <c r="C145" s="21" t="n">
        <f aca="false">'População Atendida'!O143</f>
        <v>0.000700005693388048</v>
      </c>
      <c r="D145" s="18" t="n">
        <f aca="false">'População Atendida'!F143*(1+C145)</f>
        <v>5501.96871530293</v>
      </c>
      <c r="E145" s="18" t="n">
        <f aca="false">D145*(1+$C145)</f>
        <v>5505.82012472849</v>
      </c>
      <c r="F145" s="18" t="n">
        <f aca="false">E145*(1+$C145)</f>
        <v>5509.67423016257</v>
      </c>
      <c r="G145" s="18" t="n">
        <f aca="false">F145*(1+$C145)</f>
        <v>5513.5310334924</v>
      </c>
      <c r="H145" s="21" t="n">
        <f aca="false">IF('População Atendida'!S143="-","-",'População Atendida'!S143)</f>
        <v>0.0955841317887338</v>
      </c>
      <c r="I145" s="18" t="n">
        <f aca="false">IF(H145="-","-",IF(('População Atendida'!J143*(1+H145))&lt;=D145,'População Atendida'!J143*(1+H145),D145))</f>
        <v>3688.96324182848</v>
      </c>
      <c r="J145" s="18" t="n">
        <f aca="false">IF(H145="-","-",IF((I145*(1+$H145))&lt;=E145,I145*(1+$H145),E145))</f>
        <v>4041.56959049921</v>
      </c>
      <c r="K145" s="18" t="n">
        <f aca="false">IF(I145="-","-",IF((J145*(1+$H145))&lt;=F145,J145*(1+$H145),F145))</f>
        <v>4427.87951087083</v>
      </c>
      <c r="L145" s="18" t="n">
        <f aca="false">IF(J145="-","-",IF((K145*(1+$H145))&lt;=G145,K145*(1+$H145),G145))</f>
        <v>4851.11452958254</v>
      </c>
      <c r="M145" s="18"/>
      <c r="N145" s="29" t="str">
        <f aca="false">IF(L145="-","   ",IF((G145-L145)&gt;=0,"ok","Limitar a água"))</f>
        <v>ok</v>
      </c>
    </row>
    <row r="146" customFormat="false" ht="12" hidden="false" customHeight="false" outlineLevel="0" collapsed="false">
      <c r="A146" s="16" t="n">
        <v>137</v>
      </c>
      <c r="B146" s="17" t="s">
        <v>154</v>
      </c>
      <c r="C146" s="21" t="n">
        <f aca="false">'População Atendida'!O144</f>
        <v>0.0186001033825091</v>
      </c>
      <c r="D146" s="18" t="n">
        <f aca="false">'População Atendida'!F144*(1+C146)</f>
        <v>11074.7194380253</v>
      </c>
      <c r="E146" s="18" t="n">
        <f aca="false">D146*(1+$C146)</f>
        <v>11280.7103645049</v>
      </c>
      <c r="F146" s="18" t="n">
        <f aca="false">E146*(1+$C146)</f>
        <v>11490.5327435128</v>
      </c>
      <c r="G146" s="18" t="n">
        <f aca="false">F146*(1+$C146)</f>
        <v>11704.2578404622</v>
      </c>
      <c r="H146" s="21" t="n">
        <f aca="false">IF('População Atendida'!S144="-","-",'População Atendida'!S144)</f>
        <v>0.0200422972190495</v>
      </c>
      <c r="I146" s="18" t="n">
        <f aca="false">IF(H146="-","-",IF(('População Atendida'!J144*(1+H146))&lt;=D146,'População Atendida'!J144*(1+H146),D146))</f>
        <v>6262.16206770341</v>
      </c>
      <c r="J146" s="18" t="n">
        <f aca="false">IF(H146="-","-",IF((I146*(1+$H146))&lt;=E146,I146*(1+$H146),E146))</f>
        <v>6387.67018109818</v>
      </c>
      <c r="K146" s="18" t="n">
        <f aca="false">IF(I146="-","-",IF((J146*(1+$H146))&lt;=F146,J146*(1+$H146),F146))</f>
        <v>6515.69376540501</v>
      </c>
      <c r="L146" s="18" t="n">
        <f aca="false">IF(J146="-","-",IF((K146*(1+$H146))&lt;=G146,K146*(1+$H146),G146))</f>
        <v>6646.28323643956</v>
      </c>
      <c r="M146" s="18"/>
      <c r="N146" s="29" t="str">
        <f aca="false">IF(L146="-","   ",IF((G146-L146)&gt;=0,"ok","Limitar a água"))</f>
        <v>ok</v>
      </c>
    </row>
    <row r="147" customFormat="false" ht="12" hidden="false" customHeight="false" outlineLevel="0" collapsed="false">
      <c r="A147" s="16" t="n">
        <v>138</v>
      </c>
      <c r="B147" s="17" t="s">
        <v>155</v>
      </c>
      <c r="C147" s="21" t="n">
        <f aca="false">'População Atendida'!O145</f>
        <v>0.00477455508377074</v>
      </c>
      <c r="D147" s="18" t="n">
        <f aca="false">'População Atendida'!F145*(1+C147)</f>
        <v>1925.42938441593</v>
      </c>
      <c r="E147" s="18" t="n">
        <f aca="false">D147*(1+$C147)</f>
        <v>1934.62245307173</v>
      </c>
      <c r="F147" s="18" t="n">
        <f aca="false">E147*(1+$C147)</f>
        <v>1943.85941454022</v>
      </c>
      <c r="G147" s="18" t="n">
        <f aca="false">F147*(1+$C147)</f>
        <v>1953.14047839005</v>
      </c>
      <c r="H147" s="21" t="str">
        <f aca="false">IF('População Atendida'!S145="-","-",'População Atendida'!S145)</f>
        <v>-</v>
      </c>
      <c r="I147" s="18" t="str">
        <f aca="false">IF(H147="-","-",IF(('População Atendida'!J145*(1+H147))&lt;=D147,'População Atendida'!J145*(1+H147),D147))</f>
        <v>-</v>
      </c>
      <c r="J147" s="18" t="str">
        <f aca="false">IF(H147="-","-",IF((I147*(1+$H147))&lt;=E147,I147*(1+$H147),E147))</f>
        <v>-</v>
      </c>
      <c r="K147" s="18" t="str">
        <f aca="false">IF(I147="-","-",IF((J147*(1+$H147))&lt;=F147,J147*(1+$H147),F147))</f>
        <v>-</v>
      </c>
      <c r="L147" s="18" t="str">
        <f aca="false">IF(J147="-","-",IF((K147*(1+$H147))&lt;=G147,K147*(1+$H147),G147))</f>
        <v>-</v>
      </c>
      <c r="M147" s="18"/>
      <c r="N147" s="29" t="str">
        <f aca="false">IF(L147="-","   ",IF((G147-L147)&gt;=0,"ok","Limitar a água"))</f>
        <v>   </v>
      </c>
    </row>
    <row r="148" customFormat="false" ht="12" hidden="false" customHeight="false" outlineLevel="0" collapsed="false">
      <c r="A148" s="16" t="n">
        <v>139</v>
      </c>
      <c r="B148" s="17" t="s">
        <v>156</v>
      </c>
      <c r="C148" s="21" t="n">
        <f aca="false">'População Atendida'!O146</f>
        <v>0.00836719104848208</v>
      </c>
      <c r="D148" s="18" t="n">
        <f aca="false">'População Atendida'!F146*(1+C148)</f>
        <v>40458.4949656562</v>
      </c>
      <c r="E148" s="18" t="n">
        <f aca="false">D148*(1+$C148)</f>
        <v>40797.0189225679</v>
      </c>
      <c r="F148" s="18" t="n">
        <f aca="false">E148*(1+$C148)</f>
        <v>41138.3753741016</v>
      </c>
      <c r="G148" s="18" t="n">
        <f aca="false">F148*(1+$C148)</f>
        <v>41482.5880202809</v>
      </c>
      <c r="H148" s="21" t="n">
        <f aca="false">IF('População Atendida'!S146="-","-",'População Atendida'!S146)</f>
        <v>0.0243803288817329</v>
      </c>
      <c r="I148" s="18" t="n">
        <f aca="false">IF(H148="-","-",IF(('População Atendida'!J146*(1+H148))&lt;=D148,'População Atendida'!J146*(1+H148),D148))</f>
        <v>35923.0308360443</v>
      </c>
      <c r="J148" s="18" t="n">
        <f aca="false">IF(H148="-","-",IF((I148*(1+$H148))&lt;=E148,I148*(1+$H148),E148))</f>
        <v>36798.8461422557</v>
      </c>
      <c r="K148" s="18" t="n">
        <f aca="false">IF(I148="-","-",IF((J148*(1+$H148))&lt;=F148,J148*(1+$H148),F148))</f>
        <v>37696.0141136722</v>
      </c>
      <c r="L148" s="18" t="n">
        <f aca="false">IF(J148="-","-",IF((K148*(1+$H148))&lt;=G148,K148*(1+$H148),G148))</f>
        <v>38615.055335294</v>
      </c>
      <c r="M148" s="18"/>
      <c r="N148" s="29" t="str">
        <f aca="false">IF(L148="-","   ",IF((G148-L148)&gt;=0,"ok","Limitar a água"))</f>
        <v>ok</v>
      </c>
    </row>
    <row r="149" customFormat="false" ht="12" hidden="false" customHeight="false" outlineLevel="0" collapsed="false">
      <c r="A149" s="16" t="n">
        <v>140</v>
      </c>
      <c r="B149" s="17" t="s">
        <v>157</v>
      </c>
      <c r="C149" s="21" t="s">
        <v>18</v>
      </c>
      <c r="D149" s="108" t="n">
        <v>1724</v>
      </c>
      <c r="E149" s="108" t="n">
        <v>1731</v>
      </c>
      <c r="F149" s="108" t="n">
        <v>1738</v>
      </c>
      <c r="G149" s="108" t="n">
        <v>1745</v>
      </c>
      <c r="H149" s="21" t="str">
        <f aca="false">IF('População Atendida'!S147="-","-",'População Atendida'!S147)</f>
        <v>-</v>
      </c>
      <c r="I149" s="108" t="n">
        <v>1724</v>
      </c>
      <c r="J149" s="108" t="n">
        <v>1731</v>
      </c>
      <c r="K149" s="108" t="n">
        <v>1738</v>
      </c>
      <c r="L149" s="108" t="n">
        <v>1745</v>
      </c>
      <c r="M149" s="18" t="s">
        <v>296</v>
      </c>
      <c r="N149" s="29" t="str">
        <f aca="false">IF(L149="-","   ",IF((G149-L149)&gt;=0,"ok","Limitar a água"))</f>
        <v>ok</v>
      </c>
    </row>
    <row r="150" customFormat="false" ht="12" hidden="false" customHeight="false" outlineLevel="0" collapsed="false">
      <c r="A150" s="16" t="n">
        <v>141</v>
      </c>
      <c r="B150" s="17" t="s">
        <v>158</v>
      </c>
      <c r="C150" s="21" t="n">
        <f aca="false">'População Atendida'!O148</f>
        <v>-0.00200788307146062</v>
      </c>
      <c r="D150" s="18" t="n">
        <f aca="false">'População Atendida'!F148*(1+C150)</f>
        <v>11137.7018040554</v>
      </c>
      <c r="E150" s="18" t="n">
        <f aca="false">D150*(1+$C150)</f>
        <v>11115.338601148</v>
      </c>
      <c r="F150" s="18" t="n">
        <f aca="false">E150*(1+$C150)</f>
        <v>11093.0203009372</v>
      </c>
      <c r="G150" s="18" t="n">
        <f aca="false">F150*(1+$C150)</f>
        <v>11070.7468132636</v>
      </c>
      <c r="H150" s="21" t="str">
        <f aca="false">IF('População Atendida'!S148="-","-",'População Atendida'!S148)</f>
        <v>-</v>
      </c>
      <c r="I150" s="18" t="str">
        <f aca="false">IF(H150="-","-",IF(('População Atendida'!J148*(1+H150))&lt;=D150,'População Atendida'!J148*(1+H150),D150))</f>
        <v>-</v>
      </c>
      <c r="J150" s="18" t="str">
        <f aca="false">IF(H150="-","-",IF((I150*(1+$H150))&lt;=E150,I150*(1+$H150),E150))</f>
        <v>-</v>
      </c>
      <c r="K150" s="18" t="str">
        <f aca="false">IF(I150="-","-",IF((J150*(1+$H150))&lt;=F150,J150*(1+$H150),F150))</f>
        <v>-</v>
      </c>
      <c r="L150" s="18" t="str">
        <f aca="false">IF(J150="-","-",IF((K150*(1+$H150))&lt;=G150,K150*(1+$H150),G150))</f>
        <v>-</v>
      </c>
      <c r="M150" s="18"/>
      <c r="N150" s="29" t="str">
        <f aca="false">IF(L150="-","   ",IF((G150-L150)&gt;=0,"ok","Limitar a água"))</f>
        <v>   </v>
      </c>
    </row>
    <row r="151" customFormat="false" ht="12" hidden="false" customHeight="false" outlineLevel="0" collapsed="false">
      <c r="A151" s="16" t="n">
        <v>142</v>
      </c>
      <c r="B151" s="17" t="s">
        <v>159</v>
      </c>
      <c r="C151" s="21" t="n">
        <f aca="false">'População Atendida'!O149</f>
        <v>0</v>
      </c>
      <c r="D151" s="18" t="n">
        <f aca="false">'População Atendida'!F149*(1+C151)</f>
        <v>3321</v>
      </c>
      <c r="E151" s="18" t="n">
        <f aca="false">D151*(1+$C151)</f>
        <v>3321</v>
      </c>
      <c r="F151" s="18" t="n">
        <f aca="false">E151*(1+$C151)</f>
        <v>3321</v>
      </c>
      <c r="G151" s="18" t="n">
        <f aca="false">F151*(1+$C151)</f>
        <v>3321</v>
      </c>
      <c r="H151" s="21" t="str">
        <f aca="false">IF('População Atendida'!S149="-","-",'População Atendida'!S149)</f>
        <v>-</v>
      </c>
      <c r="I151" s="18" t="str">
        <f aca="false">IF(H151="-","-",IF(('População Atendida'!J149*(1+H151))&lt;=D151,'População Atendida'!J149*(1+H151),D151))</f>
        <v>-</v>
      </c>
      <c r="J151" s="18" t="str">
        <f aca="false">IF(H151="-","-",IF((I151*(1+$H151))&lt;=E151,I151*(1+$H151),E151))</f>
        <v>-</v>
      </c>
      <c r="K151" s="18" t="str">
        <f aca="false">IF(I151="-","-",IF((J151*(1+$H151))&lt;=F151,J151*(1+$H151),F151))</f>
        <v>-</v>
      </c>
      <c r="L151" s="18" t="str">
        <f aca="false">IF(J151="-","-",IF((K151*(1+$H151))&lt;=G151,K151*(1+$H151),G151))</f>
        <v>-</v>
      </c>
      <c r="M151" s="18"/>
      <c r="N151" s="29" t="str">
        <f aca="false">IF(L151="-","   ",IF((G151-L151)&gt;=0,"ok","Limitar a água"))</f>
        <v>   </v>
      </c>
    </row>
    <row r="152" customFormat="false" ht="12" hidden="false" customHeight="false" outlineLevel="0" collapsed="false">
      <c r="A152" s="16" t="n">
        <v>143</v>
      </c>
      <c r="B152" s="17" t="s">
        <v>160</v>
      </c>
      <c r="C152" s="21" t="n">
        <f aca="false">'População Atendida'!O150</f>
        <v>0</v>
      </c>
      <c r="D152" s="18" t="n">
        <f aca="false">'População Atendida'!F150*(1+C152)</f>
        <v>2580</v>
      </c>
      <c r="E152" s="18" t="n">
        <f aca="false">D152*(1+$C152)</f>
        <v>2580</v>
      </c>
      <c r="F152" s="18" t="n">
        <f aca="false">E152*(1+$C152)</f>
        <v>2580</v>
      </c>
      <c r="G152" s="18" t="n">
        <f aca="false">F152*(1+$C152)</f>
        <v>2580</v>
      </c>
      <c r="H152" s="21" t="str">
        <f aca="false">IF('População Atendida'!S150="-","-",'População Atendida'!S150)</f>
        <v>-</v>
      </c>
      <c r="I152" s="18" t="str">
        <f aca="false">IF(H152="-","-",IF(('População Atendida'!J150*(1+H152))&lt;=D152,'População Atendida'!J150*(1+H152),D152))</f>
        <v>-</v>
      </c>
      <c r="J152" s="18" t="str">
        <f aca="false">IF(H152="-","-",IF((I152*(1+$H152))&lt;=E152,I152*(1+$H152),E152))</f>
        <v>-</v>
      </c>
      <c r="K152" s="18" t="str">
        <f aca="false">IF(I152="-","-",IF((J152*(1+$H152))&lt;=F152,J152*(1+$H152),F152))</f>
        <v>-</v>
      </c>
      <c r="L152" s="18" t="str">
        <f aca="false">IF(J152="-","-",IF((K152*(1+$H152))&lt;=G152,K152*(1+$H152),G152))</f>
        <v>-</v>
      </c>
      <c r="M152" s="18"/>
      <c r="N152" s="29" t="str">
        <f aca="false">IF(L152="-","   ",IF((G152-L152)&gt;=0,"ok","Limitar a água"))</f>
        <v>   </v>
      </c>
    </row>
    <row r="153" customFormat="false" ht="12" hidden="false" customHeight="false" outlineLevel="0" collapsed="false">
      <c r="A153" s="16" t="n">
        <v>144</v>
      </c>
      <c r="B153" s="17" t="s">
        <v>161</v>
      </c>
      <c r="C153" s="21" t="n">
        <f aca="false">'População Atendida'!O151</f>
        <v>0.0099150780523603</v>
      </c>
      <c r="D153" s="18" t="n">
        <f aca="false">'População Atendida'!F151*(1+C153)</f>
        <v>6912.80811436372</v>
      </c>
      <c r="E153" s="18" t="n">
        <f aca="false">D153*(1+$C153)</f>
        <v>6981.34914637863</v>
      </c>
      <c r="F153" s="18" t="n">
        <f aca="false">E153*(1+$C153)</f>
        <v>7050.56976807575</v>
      </c>
      <c r="G153" s="18" t="n">
        <f aca="false">F153*(1+$C153)</f>
        <v>7120.47671763983</v>
      </c>
      <c r="H153" s="21" t="str">
        <f aca="false">IF('População Atendida'!S151="-","-",'População Atendida'!S151)</f>
        <v>-</v>
      </c>
      <c r="I153" s="18" t="str">
        <f aca="false">IF(H153="-","-",IF(('População Atendida'!J151*(1+H153))&lt;=D153,'População Atendida'!J151*(1+H153),D153))</f>
        <v>-</v>
      </c>
      <c r="J153" s="18" t="str">
        <f aca="false">IF(H153="-","-",IF((I153*(1+$H153))&lt;=E153,I153*(1+$H153),E153))</f>
        <v>-</v>
      </c>
      <c r="K153" s="18" t="str">
        <f aca="false">IF(I153="-","-",IF((J153*(1+$H153))&lt;=F153,J153*(1+$H153),F153))</f>
        <v>-</v>
      </c>
      <c r="L153" s="18" t="str">
        <f aca="false">IF(J153="-","-",IF((K153*(1+$H153))&lt;=G153,K153*(1+$H153),G153))</f>
        <v>-</v>
      </c>
      <c r="M153" s="18"/>
      <c r="N153" s="29" t="str">
        <f aca="false">IF(L153="-","   ",IF((G153-L153)&gt;=0,"ok","Limitar a água"))</f>
        <v>   </v>
      </c>
    </row>
    <row r="154" customFormat="false" ht="12" hidden="false" customHeight="false" outlineLevel="0" collapsed="false">
      <c r="A154" s="16" t="n">
        <v>145</v>
      </c>
      <c r="B154" s="17" t="s">
        <v>162</v>
      </c>
      <c r="C154" s="21" t="n">
        <f aca="false">'População Atendida'!O152</f>
        <v>0.0135015342704034</v>
      </c>
      <c r="D154" s="18" t="n">
        <f aca="false">'População Atendida'!F152*(1+C154)</f>
        <v>27849.0762388049</v>
      </c>
      <c r="E154" s="18" t="n">
        <f aca="false">D154*(1+$C154)</f>
        <v>28225.0814960422</v>
      </c>
      <c r="F154" s="18" t="n">
        <f aca="false">E154*(1+$C154)</f>
        <v>28606.1634011459</v>
      </c>
      <c r="G154" s="18" t="n">
        <f aca="false">F154*(1+$C154)</f>
        <v>28992.3904966513</v>
      </c>
      <c r="H154" s="21" t="str">
        <f aca="false">IF('População Atendida'!S152="-","-",'População Atendida'!S152)</f>
        <v>-</v>
      </c>
      <c r="I154" s="18" t="str">
        <f aca="false">IF(H154="-","-",IF(('População Atendida'!J152*(1+H154))&lt;=D154,'População Atendida'!J152*(1+H154),D154))</f>
        <v>-</v>
      </c>
      <c r="J154" s="18" t="str">
        <f aca="false">IF(H154="-","-",IF((I154*(1+$H154))&lt;=E154,I154*(1+$H154),E154))</f>
        <v>-</v>
      </c>
      <c r="K154" s="18" t="str">
        <f aca="false">IF(I154="-","-",IF((J154*(1+$H154))&lt;=F154,J154*(1+$H154),F154))</f>
        <v>-</v>
      </c>
      <c r="L154" s="18" t="str">
        <f aca="false">IF(J154="-","-",IF((K154*(1+$H154))&lt;=G154,K154*(1+$H154),G154))</f>
        <v>-</v>
      </c>
      <c r="M154" s="18"/>
      <c r="N154" s="29" t="str">
        <f aca="false">IF(L154="-","   ",IF((G154-L154)&gt;=0,"ok","Limitar a água"))</f>
        <v>   </v>
      </c>
    </row>
    <row r="155" customFormat="false" ht="12" hidden="false" customHeight="false" outlineLevel="0" collapsed="false">
      <c r="A155" s="16" t="n">
        <v>146</v>
      </c>
      <c r="B155" s="17" t="s">
        <v>163</v>
      </c>
      <c r="C155" s="21" t="n">
        <f aca="false">'População Atendida'!O153</f>
        <v>0.00487315409781426</v>
      </c>
      <c r="D155" s="18" t="n">
        <f aca="false">'População Atendida'!F153*(1+C155)</f>
        <v>36946.9751552376</v>
      </c>
      <c r="E155" s="18" t="n">
        <f aca="false">D155*(1+$C155)</f>
        <v>37127.0234586172</v>
      </c>
      <c r="F155" s="18" t="n">
        <f aca="false">E155*(1+$C155)</f>
        <v>37307.9491651242</v>
      </c>
      <c r="G155" s="18" t="n">
        <f aca="false">F155*(1+$C155)</f>
        <v>37489.7565504793</v>
      </c>
      <c r="H155" s="21" t="n">
        <f aca="false">IF('População Atendida'!S153="-","-",'População Atendida'!S153)</f>
        <v>0.0329540457937135</v>
      </c>
      <c r="I155" s="18" t="n">
        <f aca="false">IF(H155="-","-",IF(('População Atendida'!J153*(1+H155))&lt;=D155,'População Atendida'!J153*(1+H155),D155))</f>
        <v>16882.3013677792</v>
      </c>
      <c r="J155" s="18" t="n">
        <f aca="false">IF(H155="-","-",IF((I155*(1+$H155))&lt;=E155,I155*(1+$H155),E155))</f>
        <v>17438.6415001562</v>
      </c>
      <c r="K155" s="18" t="n">
        <f aca="false">IF(I155="-","-",IF((J155*(1+$H155))&lt;=F155,J155*(1+$H155),F155))</f>
        <v>18013.3152907325</v>
      </c>
      <c r="L155" s="18" t="n">
        <f aca="false">IF(J155="-","-",IF((K155*(1+$H155))&lt;=G155,K155*(1+$H155),G155))</f>
        <v>18606.9269077199</v>
      </c>
      <c r="M155" s="18"/>
      <c r="N155" s="29" t="str">
        <f aca="false">IF(L155="-","   ",IF((G155-L155)&gt;=0,"ok","Limitar a água"))</f>
        <v>ok</v>
      </c>
    </row>
    <row r="156" customFormat="false" ht="12" hidden="false" customHeight="false" outlineLevel="0" collapsed="false">
      <c r="A156" s="16" t="n">
        <v>147</v>
      </c>
      <c r="B156" s="17" t="s">
        <v>164</v>
      </c>
      <c r="C156" s="21" t="n">
        <f aca="false">'População Atendida'!O154</f>
        <v>0.0029988034742146</v>
      </c>
      <c r="D156" s="18" t="n">
        <f aca="false">'População Atendida'!F154*(1+C156)</f>
        <v>1753.0312787242</v>
      </c>
      <c r="E156" s="18" t="n">
        <f aca="false">D156*(1+$C156)</f>
        <v>1758.28827501324</v>
      </c>
      <c r="F156" s="18" t="n">
        <f aca="false">E156*(1+$C156)</f>
        <v>1763.56103600102</v>
      </c>
      <c r="G156" s="18" t="n">
        <f aca="false">F156*(1+$C156)</f>
        <v>1768.84960896277</v>
      </c>
      <c r="H156" s="21" t="str">
        <f aca="false">IF('População Atendida'!S154="-","-",'População Atendida'!S154)</f>
        <v>-</v>
      </c>
      <c r="I156" s="18" t="str">
        <f aca="false">IF(H156="-","-",IF(('População Atendida'!J154*(1+H156))&lt;=D156,'População Atendida'!J154*(1+H156),D156))</f>
        <v>-</v>
      </c>
      <c r="J156" s="18" t="str">
        <f aca="false">IF(H156="-","-",IF((I156*(1+$H156))&lt;=E156,I156*(1+$H156),E156))</f>
        <v>-</v>
      </c>
      <c r="K156" s="18" t="str">
        <f aca="false">IF(I156="-","-",IF((J156*(1+$H156))&lt;=F156,J156*(1+$H156),F156))</f>
        <v>-</v>
      </c>
      <c r="L156" s="18" t="str">
        <f aca="false">IF(J156="-","-",IF((K156*(1+$H156))&lt;=G156,K156*(1+$H156),G156))</f>
        <v>-</v>
      </c>
      <c r="M156" s="18"/>
      <c r="N156" s="29" t="str">
        <f aca="false">IF(L156="-","   ",IF((G156-L156)&gt;=0,"ok","Limitar a água"))</f>
        <v>   </v>
      </c>
    </row>
    <row r="157" customFormat="false" ht="12" hidden="false" customHeight="false" outlineLevel="0" collapsed="false">
      <c r="A157" s="16" t="n">
        <v>148</v>
      </c>
      <c r="B157" s="17" t="s">
        <v>165</v>
      </c>
      <c r="C157" s="21" t="n">
        <f aca="false">'População Atendida'!O155</f>
        <v>0.00549931341881169</v>
      </c>
      <c r="D157" s="18" t="n">
        <f aca="false">'População Atendida'!F155*(1+C157)</f>
        <v>2053.12904806987</v>
      </c>
      <c r="E157" s="18" t="n">
        <f aca="false">D157*(1+$C157)</f>
        <v>2064.41984819447</v>
      </c>
      <c r="F157" s="18" t="n">
        <f aca="false">E157*(1+$C157)</f>
        <v>2075.77273996771</v>
      </c>
      <c r="G157" s="18" t="n">
        <f aca="false">F157*(1+$C157)</f>
        <v>2087.18806485102</v>
      </c>
      <c r="H157" s="21" t="str">
        <f aca="false">IF('População Atendida'!S155="-","-",'População Atendida'!S155)</f>
        <v>-</v>
      </c>
      <c r="I157" s="18" t="str">
        <f aca="false">IF(H157="-","-",IF(('População Atendida'!J155*(1+H157))&lt;=D157,'População Atendida'!J155*(1+H157),D157))</f>
        <v>-</v>
      </c>
      <c r="J157" s="18" t="str">
        <f aca="false">IF(H157="-","-",IF((I157*(1+$H157))&lt;=E157,I157*(1+$H157),E157))</f>
        <v>-</v>
      </c>
      <c r="K157" s="18" t="str">
        <f aca="false">IF(I157="-","-",IF((J157*(1+$H157))&lt;=F157,J157*(1+$H157),F157))</f>
        <v>-</v>
      </c>
      <c r="L157" s="18" t="str">
        <f aca="false">IF(J157="-","-",IF((K157*(1+$H157))&lt;=G157,K157*(1+$H157),G157))</f>
        <v>-</v>
      </c>
      <c r="M157" s="18"/>
      <c r="N157" s="29" t="str">
        <f aca="false">IF(L157="-","   ",IF((G157-L157)&gt;=0,"ok","Limitar a água"))</f>
        <v>   </v>
      </c>
    </row>
    <row r="158" customFormat="false" ht="12" hidden="false" customHeight="false" outlineLevel="0" collapsed="false">
      <c r="A158" s="16" t="n">
        <v>149</v>
      </c>
      <c r="B158" s="17" t="s">
        <v>166</v>
      </c>
      <c r="C158" s="21" t="n">
        <f aca="false">'População Atendida'!O156</f>
        <v>0.00609991829457087</v>
      </c>
      <c r="D158" s="18" t="n">
        <f aca="false">'População Atendida'!F156*(1+C158)</f>
        <v>8508.47633802617</v>
      </c>
      <c r="E158" s="18" t="n">
        <f aca="false">D158*(1+$C158)</f>
        <v>8560.37734849942</v>
      </c>
      <c r="F158" s="18" t="n">
        <f aca="false">E158*(1+$C158)</f>
        <v>8612.59495089597</v>
      </c>
      <c r="G158" s="18" t="n">
        <f aca="false">F158*(1+$C158)</f>
        <v>8665.13107640066</v>
      </c>
      <c r="H158" s="21" t="str">
        <f aca="false">IF('População Atendida'!S156="-","-",'População Atendida'!S156)</f>
        <v>-</v>
      </c>
      <c r="I158" s="18" t="str">
        <f aca="false">IF(H158="-","-",IF(('População Atendida'!J156*(1+H158))&lt;=D158,'População Atendida'!J156*(1+H158),D158))</f>
        <v>-</v>
      </c>
      <c r="J158" s="18" t="str">
        <f aca="false">IF(H158="-","-",IF((I158*(1+$H158))&lt;=E158,I158*(1+$H158),E158))</f>
        <v>-</v>
      </c>
      <c r="K158" s="18" t="str">
        <f aca="false">IF(I158="-","-",IF((J158*(1+$H158))&lt;=F158,J158*(1+$H158),F158))</f>
        <v>-</v>
      </c>
      <c r="L158" s="18" t="str">
        <f aca="false">IF(J158="-","-",IF((K158*(1+$H158))&lt;=G158,K158*(1+$H158),G158))</f>
        <v>-</v>
      </c>
      <c r="M158" s="18"/>
      <c r="N158" s="29" t="str">
        <f aca="false">IF(L158="-","   ",IF((G158-L158)&gt;=0,"ok","Limitar a água"))</f>
        <v>   </v>
      </c>
    </row>
    <row r="159" customFormat="false" ht="12" hidden="false" customHeight="false" outlineLevel="0" collapsed="false">
      <c r="A159" s="16" t="n">
        <v>150</v>
      </c>
      <c r="B159" s="17" t="s">
        <v>167</v>
      </c>
      <c r="C159" s="21" t="n">
        <f aca="false">'População Atendida'!O157</f>
        <v>0</v>
      </c>
      <c r="D159" s="18" t="n">
        <f aca="false">'População Atendida'!F157*(1+C159)</f>
        <v>4917</v>
      </c>
      <c r="E159" s="18" t="n">
        <f aca="false">D159*(1+$C159)</f>
        <v>4917</v>
      </c>
      <c r="F159" s="18" t="n">
        <f aca="false">E159*(1+$C159)</f>
        <v>4917</v>
      </c>
      <c r="G159" s="18" t="n">
        <f aca="false">F159*(1+$C159)</f>
        <v>4917</v>
      </c>
      <c r="H159" s="21" t="str">
        <f aca="false">IF('População Atendida'!S157="-","-",'População Atendida'!S157)</f>
        <v>-</v>
      </c>
      <c r="I159" s="18" t="str">
        <f aca="false">IF(H159="-","-",IF(('População Atendida'!J157*(1+H159))&lt;=D159,'População Atendida'!J157*(1+H159),D159))</f>
        <v>-</v>
      </c>
      <c r="J159" s="18" t="str">
        <f aca="false">IF(H159="-","-",IF((I159*(1+$H159))&lt;=E159,I159*(1+$H159),E159))</f>
        <v>-</v>
      </c>
      <c r="K159" s="18" t="str">
        <f aca="false">IF(I159="-","-",IF((J159*(1+$H159))&lt;=F159,J159*(1+$H159),F159))</f>
        <v>-</v>
      </c>
      <c r="L159" s="18" t="str">
        <f aca="false">IF(J159="-","-",IF((K159*(1+$H159))&lt;=G159,K159*(1+$H159),G159))</f>
        <v>-</v>
      </c>
      <c r="M159" s="18"/>
      <c r="N159" s="29" t="str">
        <f aca="false">IF(L159="-","   ",IF((G159-L159)&gt;=0,"ok","Limitar a água"))</f>
        <v>   </v>
      </c>
    </row>
    <row r="160" customFormat="false" ht="12" hidden="false" customHeight="false" outlineLevel="0" collapsed="false">
      <c r="A160" s="16" t="n">
        <v>151</v>
      </c>
      <c r="B160" s="17" t="s">
        <v>168</v>
      </c>
      <c r="C160" s="21" t="n">
        <f aca="false">'População Atendida'!O158</f>
        <v>0.00270035363188669</v>
      </c>
      <c r="D160" s="18" t="n">
        <f aca="false">'População Atendida'!F158*(1+C160)</f>
        <v>2145.39773063786</v>
      </c>
      <c r="E160" s="18" t="n">
        <f aca="false">D160*(1+$C160)</f>
        <v>2151.19106319163</v>
      </c>
      <c r="F160" s="18" t="n">
        <f aca="false">E160*(1+$C160)</f>
        <v>2157.000039792</v>
      </c>
      <c r="G160" s="18" t="n">
        <f aca="false">F160*(1+$C160)</f>
        <v>2162.82470268343</v>
      </c>
      <c r="H160" s="21" t="str">
        <f aca="false">IF('População Atendida'!S158="-","-",'População Atendida'!S158)</f>
        <v>-</v>
      </c>
      <c r="I160" s="18" t="str">
        <f aca="false">IF(H160="-","-",IF(('População Atendida'!J158*(1+H160))&lt;=D160,'População Atendida'!J158*(1+H160),D160))</f>
        <v>-</v>
      </c>
      <c r="J160" s="18" t="str">
        <f aca="false">IF(H160="-","-",IF((I160*(1+$H160))&lt;=E160,I160*(1+$H160),E160))</f>
        <v>-</v>
      </c>
      <c r="K160" s="18" t="str">
        <f aca="false">IF(I160="-","-",IF((J160*(1+$H160))&lt;=F160,J160*(1+$H160),F160))</f>
        <v>-</v>
      </c>
      <c r="L160" s="18" t="str">
        <f aca="false">IF(J160="-","-",IF((K160*(1+$H160))&lt;=G160,K160*(1+$H160),G160))</f>
        <v>-</v>
      </c>
      <c r="M160" s="18"/>
      <c r="N160" s="29" t="str">
        <f aca="false">IF(L160="-","   ",IF((G160-L160)&gt;=0,"ok","Limitar a água"))</f>
        <v>   </v>
      </c>
    </row>
    <row r="161" customFormat="false" ht="12" hidden="false" customHeight="false" outlineLevel="0" collapsed="false">
      <c r="A161" s="16" t="n">
        <v>152</v>
      </c>
      <c r="B161" s="17" t="s">
        <v>169</v>
      </c>
      <c r="C161" s="21" t="n">
        <f aca="false">'População Atendida'!O159</f>
        <v>0.0150997668158009</v>
      </c>
      <c r="D161" s="18" t="n">
        <f aca="false">'População Atendida'!F159*(1+C161)</f>
        <v>8670.32239329214</v>
      </c>
      <c r="E161" s="18" t="n">
        <f aca="false">D161*(1+$C161)</f>
        <v>8801.24223964867</v>
      </c>
      <c r="F161" s="18" t="n">
        <f aca="false">E161*(1+$C161)</f>
        <v>8934.13894515674</v>
      </c>
      <c r="G161" s="18" t="n">
        <f aca="false">F161*(1+$C161)</f>
        <v>9069.04235992857</v>
      </c>
      <c r="H161" s="21" t="str">
        <f aca="false">IF('População Atendida'!S159="-","-",'População Atendida'!S159)</f>
        <v>-</v>
      </c>
      <c r="I161" s="18" t="str">
        <f aca="false">IF(H161="-","-",IF(('População Atendida'!J159*(1+H161))&lt;=D161,'População Atendida'!J159*(1+H161),D161))</f>
        <v>-</v>
      </c>
      <c r="J161" s="18" t="str">
        <f aca="false">IF(H161="-","-",IF((I161*(1+$H161))&lt;=E161,I161*(1+$H161),E161))</f>
        <v>-</v>
      </c>
      <c r="K161" s="18" t="str">
        <f aca="false">IF(I161="-","-",IF((J161*(1+$H161))&lt;=F161,J161*(1+$H161),F161))</f>
        <v>-</v>
      </c>
      <c r="L161" s="18" t="str">
        <f aca="false">IF(J161="-","-",IF((K161*(1+$H161))&lt;=G161,K161*(1+$H161),G161))</f>
        <v>-</v>
      </c>
      <c r="M161" s="18"/>
      <c r="N161" s="29" t="str">
        <f aca="false">IF(L161="-","   ",IF((G161-L161)&gt;=0,"ok","Limitar a água"))</f>
        <v>   </v>
      </c>
    </row>
    <row r="162" customFormat="false" ht="12" hidden="false" customHeight="false" outlineLevel="0" collapsed="false">
      <c r="A162" s="16" t="n">
        <v>153</v>
      </c>
      <c r="B162" s="17" t="s">
        <v>170</v>
      </c>
      <c r="C162" s="21" t="n">
        <f aca="false">'População Atendida'!O160</f>
        <v>0</v>
      </c>
      <c r="D162" s="18" t="n">
        <f aca="false">'População Atendida'!F160*(1+C162)</f>
        <v>2097</v>
      </c>
      <c r="E162" s="18" t="n">
        <f aca="false">D162*(1+$C162)</f>
        <v>2097</v>
      </c>
      <c r="F162" s="18" t="n">
        <f aca="false">E162*(1+$C162)</f>
        <v>2097</v>
      </c>
      <c r="G162" s="18" t="n">
        <f aca="false">F162*(1+$C162)</f>
        <v>2097</v>
      </c>
      <c r="H162" s="21" t="str">
        <f aca="false">IF('População Atendida'!S160="-","-",'População Atendida'!S160)</f>
        <v>-</v>
      </c>
      <c r="I162" s="18" t="str">
        <f aca="false">IF(H162="-","-",IF(('População Atendida'!J160*(1+H162))&lt;=D162,'População Atendida'!J160*(1+H162),D162))</f>
        <v>-</v>
      </c>
      <c r="J162" s="18" t="str">
        <f aca="false">IF(H162="-","-",IF((I162*(1+$H162))&lt;=E162,I162*(1+$H162),E162))</f>
        <v>-</v>
      </c>
      <c r="K162" s="18" t="str">
        <f aca="false">IF(I162="-","-",IF((J162*(1+$H162))&lt;=F162,J162*(1+$H162),F162))</f>
        <v>-</v>
      </c>
      <c r="L162" s="18" t="str">
        <f aca="false">IF(J162="-","-",IF((K162*(1+$H162))&lt;=G162,K162*(1+$H162),G162))</f>
        <v>-</v>
      </c>
      <c r="M162" s="18"/>
      <c r="N162" s="29" t="str">
        <f aca="false">IF(L162="-","   ",IF((G162-L162)&gt;=0,"ok","Limitar a água"))</f>
        <v>   </v>
      </c>
    </row>
    <row r="163" customFormat="false" ht="12" hidden="false" customHeight="false" outlineLevel="0" collapsed="false">
      <c r="A163" s="16" t="n">
        <v>154</v>
      </c>
      <c r="B163" s="17" t="s">
        <v>171</v>
      </c>
      <c r="C163" s="21" t="n">
        <f aca="false">'População Atendida'!O161</f>
        <v>0.0194250641655079</v>
      </c>
      <c r="D163" s="18" t="n">
        <f aca="false">'População Atendida'!F161*(1+C163)</f>
        <v>115480.185829651</v>
      </c>
      <c r="E163" s="18" t="n">
        <f aca="false">D163*(1+$C163)</f>
        <v>117723.395849237</v>
      </c>
      <c r="F163" s="18" t="n">
        <f aca="false">E163*(1+$C163)</f>
        <v>120010.180367389</v>
      </c>
      <c r="G163" s="18" t="n">
        <f aca="false">F163*(1+$C163)</f>
        <v>122341.38582154</v>
      </c>
      <c r="H163" s="21" t="n">
        <f aca="false">IF('População Atendida'!S161="-","-",'População Atendida'!S161)</f>
        <v>0.202803535067377</v>
      </c>
      <c r="I163" s="18" t="n">
        <f aca="false">IF(H163="-","-",IF(('População Atendida'!J161*(1+H163))&lt;=D163,'População Atendida'!J161*(1+H163),D163))</f>
        <v>47812.3666776502</v>
      </c>
      <c r="J163" s="18" t="n">
        <f aca="false">IF(H163="-","-",IF((I163*(1+$H163))&lt;=E163,I163*(1+$H163),E163))</f>
        <v>57508.8836598154</v>
      </c>
      <c r="K163" s="18" t="n">
        <f aca="false">IF(I163="-","-",IF((J163*(1+$H163))&lt;=F163,J163*(1+$H163),F163))</f>
        <v>69171.8885638044</v>
      </c>
      <c r="L163" s="18" t="n">
        <f aca="false">IF(J163="-","-",IF((K163*(1+$H163))&lt;=G163,K163*(1+$H163),G163))</f>
        <v>83200.1920918307</v>
      </c>
      <c r="M163" s="18"/>
      <c r="N163" s="29" t="str">
        <f aca="false">IF(L163="-","   ",IF((G163-L163)&gt;=0,"ok","Limitar a água"))</f>
        <v>ok</v>
      </c>
    </row>
    <row r="164" customFormat="false" ht="12" hidden="false" customHeight="false" outlineLevel="0" collapsed="false">
      <c r="A164" s="16" t="n">
        <v>155</v>
      </c>
      <c r="B164" s="17" t="s">
        <v>172</v>
      </c>
      <c r="C164" s="21" t="n">
        <f aca="false">'População Atendida'!O162</f>
        <v>0.0100999124803037</v>
      </c>
      <c r="D164" s="18" t="n">
        <f aca="false">'População Atendida'!F162*(1+C164)</f>
        <v>3000.24926504462</v>
      </c>
      <c r="E164" s="18" t="n">
        <f aca="false">D164*(1+$C164)</f>
        <v>3030.55152004067</v>
      </c>
      <c r="F164" s="18" t="n">
        <f aca="false">E164*(1+$C164)</f>
        <v>3061.15982516013</v>
      </c>
      <c r="G164" s="18" t="n">
        <f aca="false">F164*(1+$C164)</f>
        <v>3092.07727148247</v>
      </c>
      <c r="H164" s="21" t="str">
        <f aca="false">IF('População Atendida'!S162="-","-",'População Atendida'!S162)</f>
        <v>-</v>
      </c>
      <c r="I164" s="18" t="str">
        <f aca="false">IF(H164="-","-",IF(('População Atendida'!J162*(1+H164))&lt;=D164,'População Atendida'!J162*(1+H164),D164))</f>
        <v>-</v>
      </c>
      <c r="J164" s="18" t="str">
        <f aca="false">IF(H164="-","-",IF((I164*(1+$H164))&lt;=E164,I164*(1+$H164),E164))</f>
        <v>-</v>
      </c>
      <c r="K164" s="18" t="str">
        <f aca="false">IF(I164="-","-",IF((J164*(1+$H164))&lt;=F164,J164*(1+$H164),F164))</f>
        <v>-</v>
      </c>
      <c r="L164" s="18" t="str">
        <f aca="false">IF(J164="-","-",IF((K164*(1+$H164))&lt;=G164,K164*(1+$H164),G164))</f>
        <v>-</v>
      </c>
      <c r="M164" s="18"/>
      <c r="N164" s="29" t="str">
        <f aca="false">IF(L164="-","   ",IF((G164-L164)&gt;=0,"ok","Limitar a água"))</f>
        <v>   </v>
      </c>
    </row>
    <row r="165" customFormat="false" ht="12" hidden="false" customHeight="false" outlineLevel="0" collapsed="false">
      <c r="A165" s="16" t="n">
        <v>156</v>
      </c>
      <c r="B165" s="17" t="s">
        <v>173</v>
      </c>
      <c r="C165" s="21" t="n">
        <f aca="false">'População Atendida'!O163</f>
        <v>0.0070002015231277</v>
      </c>
      <c r="D165" s="18" t="n">
        <f aca="false">'População Atendida'!F163*(1+C165)</f>
        <v>8910.33051315523</v>
      </c>
      <c r="E165" s="18" t="n">
        <f aca="false">D165*(1+$C165)</f>
        <v>8972.70462238499</v>
      </c>
      <c r="F165" s="18" t="n">
        <f aca="false">E165*(1+$C165)</f>
        <v>9035.51536294918</v>
      </c>
      <c r="G165" s="18" t="n">
        <f aca="false">F165*(1+$C165)</f>
        <v>9098.76579135514</v>
      </c>
      <c r="H165" s="21" t="str">
        <f aca="false">IF('População Atendida'!S163="-","-",'População Atendida'!S163)</f>
        <v>-</v>
      </c>
      <c r="I165" s="18" t="str">
        <f aca="false">IF(H165="-","-",IF(('População Atendida'!J163*(1+H165))&lt;=D165,'População Atendida'!J163*(1+H165),D165))</f>
        <v>-</v>
      </c>
      <c r="J165" s="18" t="str">
        <f aca="false">IF(H165="-","-",IF((I165*(1+$H165))&lt;=E165,I165*(1+$H165),E165))</f>
        <v>-</v>
      </c>
      <c r="K165" s="18" t="str">
        <f aca="false">IF(I165="-","-",IF((J165*(1+$H165))&lt;=F165,J165*(1+$H165),F165))</f>
        <v>-</v>
      </c>
      <c r="L165" s="18" t="str">
        <f aca="false">IF(J165="-","-",IF((K165*(1+$H165))&lt;=G165,K165*(1+$H165),G165))</f>
        <v>-</v>
      </c>
      <c r="M165" s="18"/>
      <c r="N165" s="29" t="str">
        <f aca="false">IF(L165="-","   ",IF((G165-L165)&gt;=0,"ok","Limitar a água"))</f>
        <v>   </v>
      </c>
    </row>
    <row r="166" customFormat="false" ht="12" hidden="false" customHeight="false" outlineLevel="0" collapsed="false">
      <c r="A166" s="16" t="n">
        <v>157</v>
      </c>
      <c r="B166" s="17" t="s">
        <v>174</v>
      </c>
      <c r="C166" s="21" t="n">
        <f aca="false">'População Atendida'!O164</f>
        <v>0</v>
      </c>
      <c r="D166" s="18" t="n">
        <f aca="false">'População Atendida'!F164*(1+C166)</f>
        <v>2636</v>
      </c>
      <c r="E166" s="18" t="n">
        <f aca="false">D166*(1+$C166)</f>
        <v>2636</v>
      </c>
      <c r="F166" s="18" t="n">
        <f aca="false">E166*(1+$C166)</f>
        <v>2636</v>
      </c>
      <c r="G166" s="18" t="n">
        <f aca="false">F166*(1+$C166)</f>
        <v>2636</v>
      </c>
      <c r="H166" s="21" t="str">
        <f aca="false">IF('População Atendida'!S164="-","-",'População Atendida'!S164)</f>
        <v>-</v>
      </c>
      <c r="I166" s="18" t="str">
        <f aca="false">IF(H166="-","-",IF(('População Atendida'!J164*(1+H166))&lt;=D166,'População Atendida'!J164*(1+H166),D166))</f>
        <v>-</v>
      </c>
      <c r="J166" s="18" t="str">
        <f aca="false">IF(H166="-","-",IF((I166*(1+$H166))&lt;=E166,I166*(1+$H166),E166))</f>
        <v>-</v>
      </c>
      <c r="K166" s="18" t="str">
        <f aca="false">IF(I166="-","-",IF((J166*(1+$H166))&lt;=F166,J166*(1+$H166),F166))</f>
        <v>-</v>
      </c>
      <c r="L166" s="18" t="str">
        <f aca="false">IF(J166="-","-",IF((K166*(1+$H166))&lt;=G166,K166*(1+$H166),G166))</f>
        <v>-</v>
      </c>
      <c r="M166" s="18"/>
      <c r="N166" s="29" t="str">
        <f aca="false">IF(L166="-","   ",IF((G166-L166)&gt;=0,"ok","Limitar a água"))</f>
        <v>   </v>
      </c>
    </row>
    <row r="167" customFormat="false" ht="12" hidden="false" customHeight="false" outlineLevel="0" collapsed="false">
      <c r="A167" s="16" t="n">
        <v>158</v>
      </c>
      <c r="B167" s="17" t="s">
        <v>175</v>
      </c>
      <c r="C167" s="21" t="n">
        <f aca="false">'População Atendida'!O165</f>
        <v>0.0157005664540518</v>
      </c>
      <c r="D167" s="18" t="n">
        <f aca="false">'População Atendida'!F165*(1+C167)</f>
        <v>5979.58158979997</v>
      </c>
      <c r="E167" s="18" t="n">
        <f aca="false">D167*(1+$C167)</f>
        <v>6073.46440791805</v>
      </c>
      <c r="F167" s="18" t="n">
        <f aca="false">E167*(1+$C167)</f>
        <v>6168.82123946088</v>
      </c>
      <c r="G167" s="18" t="n">
        <f aca="false">F167*(1+$C167)</f>
        <v>6265.67522727421</v>
      </c>
      <c r="H167" s="21" t="str">
        <f aca="false">IF('População Atendida'!S165="-","-",'População Atendida'!S165)</f>
        <v>-</v>
      </c>
      <c r="I167" s="18" t="str">
        <f aca="false">IF(H167="-","-",IF(('População Atendida'!J165*(1+H167))&lt;=D167,'População Atendida'!J165*(1+H167),D167))</f>
        <v>-</v>
      </c>
      <c r="J167" s="18" t="str">
        <f aca="false">IF(H167="-","-",IF((I167*(1+$H167))&lt;=E167,I167*(1+$H167),E167))</f>
        <v>-</v>
      </c>
      <c r="K167" s="18" t="str">
        <f aca="false">IF(I167="-","-",IF((J167*(1+$H167))&lt;=F167,J167*(1+$H167),F167))</f>
        <v>-</v>
      </c>
      <c r="L167" s="18" t="str">
        <f aca="false">IF(J167="-","-",IF((K167*(1+$H167))&lt;=G167,K167*(1+$H167),G167))</f>
        <v>-</v>
      </c>
      <c r="M167" s="18"/>
      <c r="N167" s="29" t="str">
        <f aca="false">IF(L167="-","   ",IF((G167-L167)&gt;=0,"ok","Limitar a água"))</f>
        <v>   </v>
      </c>
    </row>
    <row r="168" customFormat="false" ht="12" hidden="false" customHeight="false" outlineLevel="0" collapsed="false">
      <c r="A168" s="16" t="n">
        <v>159</v>
      </c>
      <c r="B168" s="17" t="s">
        <v>176</v>
      </c>
      <c r="C168" s="21" t="n">
        <f aca="false">'População Atendida'!O166</f>
        <v>0.0158998372575452</v>
      </c>
      <c r="D168" s="18" t="n">
        <f aca="false">'População Atendida'!F166*(1+C168)</f>
        <v>13436.2607705732</v>
      </c>
      <c r="E168" s="18" t="n">
        <f aca="false">D168*(1+$C168)</f>
        <v>13649.8951301752</v>
      </c>
      <c r="F168" s="18" t="n">
        <f aca="false">E168*(1+$C168)</f>
        <v>13866.9262413276</v>
      </c>
      <c r="G168" s="18" t="n">
        <f aca="false">F168*(1+$C168)</f>
        <v>14087.4081118271</v>
      </c>
      <c r="H168" s="21" t="n">
        <f aca="false">IF('População Atendida'!S166="-","-",'População Atendida'!S166)</f>
        <v>0.0158998372575452</v>
      </c>
      <c r="I168" s="18" t="n">
        <f aca="false">IF(H168="-","-",IF(('População Atendida'!J166*(1+H168))&lt;=D168,'População Atendida'!J166*(1+H168),D168))</f>
        <v>13436.2607705732</v>
      </c>
      <c r="J168" s="18" t="n">
        <f aca="false">IF(H168="-","-",IF((I168*(1+$H168))&lt;=E168,I168*(1+$H168),E168))</f>
        <v>13649.8951301752</v>
      </c>
      <c r="K168" s="18" t="n">
        <f aca="false">IF(I168="-","-",IF((J168*(1+$H168))&lt;=F168,J168*(1+$H168),F168))</f>
        <v>13866.9262413276</v>
      </c>
      <c r="L168" s="18" t="n">
        <f aca="false">IF(J168="-","-",IF((K168*(1+$H168))&lt;=G168,K168*(1+$H168),G168))</f>
        <v>14087.4081118271</v>
      </c>
      <c r="M168" s="18"/>
      <c r="N168" s="29" t="str">
        <f aca="false">IF(L168="-","   ",IF((G168-L168)&gt;=0,"ok","Limitar a água"))</f>
        <v>ok</v>
      </c>
    </row>
    <row r="169" customFormat="false" ht="12" hidden="false" customHeight="false" outlineLevel="0" collapsed="false">
      <c r="A169" s="16" t="n">
        <v>160</v>
      </c>
      <c r="B169" s="17" t="s">
        <v>177</v>
      </c>
      <c r="C169" s="21" t="n">
        <f aca="false">'População Atendida'!O167</f>
        <v>0.0020002195876179</v>
      </c>
      <c r="D169" s="18" t="n">
        <f aca="false">'População Atendida'!F167*(1+C169)</f>
        <v>2285.07152077176</v>
      </c>
      <c r="E169" s="18" t="n">
        <f aca="false">D169*(1+$C169)</f>
        <v>2289.64216558671</v>
      </c>
      <c r="F169" s="18" t="n">
        <f aca="false">E169*(1+$C169)</f>
        <v>2294.22195269496</v>
      </c>
      <c r="G169" s="18" t="n">
        <f aca="false">F169*(1+$C169)</f>
        <v>2298.81090038308</v>
      </c>
      <c r="H169" s="21" t="str">
        <f aca="false">IF('População Atendida'!S167="-","-",'População Atendida'!S167)</f>
        <v>-</v>
      </c>
      <c r="I169" s="18" t="str">
        <f aca="false">IF(H169="-","-",IF(('População Atendida'!J167*(1+H169))&lt;=D169,'População Atendida'!J167*(1+H169),D169))</f>
        <v>-</v>
      </c>
      <c r="J169" s="18" t="str">
        <f aca="false">IF(H169="-","-",IF((I169*(1+$H169))&lt;=E169,I169*(1+$H169),E169))</f>
        <v>-</v>
      </c>
      <c r="K169" s="18" t="str">
        <f aca="false">IF(I169="-","-",IF((J169*(1+$H169))&lt;=F169,J169*(1+$H169),F169))</f>
        <v>-</v>
      </c>
      <c r="L169" s="18" t="str">
        <f aca="false">IF(J169="-","-",IF((K169*(1+$H169))&lt;=G169,K169*(1+$H169),G169))</f>
        <v>-</v>
      </c>
      <c r="M169" s="18"/>
      <c r="N169" s="29" t="str">
        <f aca="false">IF(L169="-","   ",IF((G169-L169)&gt;=0,"ok","Limitar a água"))</f>
        <v>   </v>
      </c>
    </row>
    <row r="170" customFormat="false" ht="12" hidden="false" customHeight="false" outlineLevel="0" collapsed="false">
      <c r="A170" s="16" t="n">
        <v>161</v>
      </c>
      <c r="B170" s="17" t="s">
        <v>178</v>
      </c>
      <c r="C170" s="21" t="n">
        <f aca="false">'População Atendida'!O168</f>
        <v>0.0167001055174695</v>
      </c>
      <c r="D170" s="18" t="n">
        <f aca="false">'População Atendida'!F168*(1+C170)</f>
        <v>24112.8730625367</v>
      </c>
      <c r="E170" s="18" t="n">
        <f aca="false">D170*(1+$C170)</f>
        <v>24515.5605870104</v>
      </c>
      <c r="F170" s="18" t="n">
        <f aca="false">E170*(1+$C170)</f>
        <v>24924.9730356334</v>
      </c>
      <c r="G170" s="18" t="n">
        <f aca="false">F170*(1+$C170)</f>
        <v>25341.2227153486</v>
      </c>
      <c r="H170" s="21" t="n">
        <f aca="false">IF('População Atendida'!S168="-","-",'População Atendida'!S168)</f>
        <v>0.0167001055174695</v>
      </c>
      <c r="I170" s="18" t="n">
        <f aca="false">IF(H170="-","-",IF(('População Atendida'!J168*(1+H170))&lt;=D170,'População Atendida'!J168*(1+H170),D170))</f>
        <v>24112.8730625367</v>
      </c>
      <c r="J170" s="18" t="n">
        <f aca="false">IF(H170="-","-",IF((I170*(1+$H170))&lt;=E170,I170*(1+$H170),E170))</f>
        <v>24515.5605870104</v>
      </c>
      <c r="K170" s="18" t="n">
        <f aca="false">IF(I170="-","-",IF((J170*(1+$H170))&lt;=F170,J170*(1+$H170),F170))</f>
        <v>24924.9730356334</v>
      </c>
      <c r="L170" s="18" t="n">
        <f aca="false">IF(J170="-","-",IF((K170*(1+$H170))&lt;=G170,K170*(1+$H170),G170))</f>
        <v>25341.2227153486</v>
      </c>
      <c r="M170" s="18"/>
      <c r="N170" s="29" t="str">
        <f aca="false">IF(L170="-","   ",IF((G170-L170)&gt;=0,"ok","Limitar a água"))</f>
        <v>ok</v>
      </c>
    </row>
    <row r="171" customFormat="false" ht="12" hidden="false" customHeight="false" outlineLevel="0" collapsed="false">
      <c r="A171" s="16" t="n">
        <v>162</v>
      </c>
      <c r="B171" s="17" t="s">
        <v>179</v>
      </c>
      <c r="C171" s="21" t="n">
        <f aca="false">'População Atendida'!O169</f>
        <v>0.00170031900662336</v>
      </c>
      <c r="D171" s="18" t="n">
        <f aca="false">'População Atendida'!F169*(1+C171)</f>
        <v>2313.28664870114</v>
      </c>
      <c r="E171" s="18" t="n">
        <f aca="false">D171*(1+$C171)</f>
        <v>2317.21997395769</v>
      </c>
      <c r="F171" s="18" t="n">
        <f aca="false">E171*(1+$C171)</f>
        <v>2321.15998712194</v>
      </c>
      <c r="G171" s="18" t="n">
        <f aca="false">F171*(1+$C171)</f>
        <v>2325.10669956546</v>
      </c>
      <c r="H171" s="21" t="str">
        <f aca="false">IF('População Atendida'!S169="-","-",'População Atendida'!S169)</f>
        <v>-</v>
      </c>
      <c r="I171" s="18" t="str">
        <f aca="false">IF(H171="-","-",IF(('População Atendida'!J169*(1+H171))&lt;=D171,'População Atendida'!J169*(1+H171),D171))</f>
        <v>-</v>
      </c>
      <c r="J171" s="18" t="str">
        <f aca="false">IF(H171="-","-",IF((I171*(1+$H171))&lt;=E171,I171*(1+$H171),E171))</f>
        <v>-</v>
      </c>
      <c r="K171" s="18" t="str">
        <f aca="false">IF(I171="-","-",IF((J171*(1+$H171))&lt;=F171,J171*(1+$H171),F171))</f>
        <v>-</v>
      </c>
      <c r="L171" s="18" t="str">
        <f aca="false">IF(J171="-","-",IF((K171*(1+$H171))&lt;=G171,K171*(1+$H171),G171))</f>
        <v>-</v>
      </c>
      <c r="M171" s="18"/>
      <c r="N171" s="29" t="str">
        <f aca="false">IF(L171="-","   ",IF((G171-L171)&gt;=0,"ok","Limitar a água"))</f>
        <v>   </v>
      </c>
    </row>
    <row r="172" customFormat="false" ht="12" hidden="false" customHeight="false" outlineLevel="0" collapsed="false">
      <c r="A172" s="16" t="n">
        <v>163</v>
      </c>
      <c r="B172" s="17" t="s">
        <v>180</v>
      </c>
      <c r="C172" s="21" t="n">
        <f aca="false">'População Atendida'!O170</f>
        <v>0.000800341566530535</v>
      </c>
      <c r="D172" s="18" t="n">
        <f aca="false">'População Atendida'!F170*(1+C172)</f>
        <v>2788.83023180929</v>
      </c>
      <c r="E172" s="18" t="n">
        <f aca="false">D172*(1+$C172)</f>
        <v>2791.06224856581</v>
      </c>
      <c r="F172" s="18" t="n">
        <f aca="false">E172*(1+$C172)</f>
        <v>2793.29605169811</v>
      </c>
      <c r="G172" s="18" t="n">
        <f aca="false">F172*(1+$C172)</f>
        <v>2795.53164263591</v>
      </c>
      <c r="H172" s="21" t="str">
        <f aca="false">IF('População Atendida'!S170="-","-",'População Atendida'!S170)</f>
        <v>-</v>
      </c>
      <c r="I172" s="18" t="str">
        <f aca="false">IF(H172="-","-",IF(('População Atendida'!J170*(1+H172))&lt;=D172,'População Atendida'!J170*(1+H172),D172))</f>
        <v>-</v>
      </c>
      <c r="J172" s="18" t="str">
        <f aca="false">IF(H172="-","-",IF((I172*(1+$H172))&lt;=E172,I172*(1+$H172),E172))</f>
        <v>-</v>
      </c>
      <c r="K172" s="18" t="str">
        <f aca="false">IF(I172="-","-",IF((J172*(1+$H172))&lt;=F172,J172*(1+$H172),F172))</f>
        <v>-</v>
      </c>
      <c r="L172" s="18" t="str">
        <f aca="false">IF(J172="-","-",IF((K172*(1+$H172))&lt;=G172,K172*(1+$H172),G172))</f>
        <v>-</v>
      </c>
      <c r="M172" s="18"/>
      <c r="N172" s="29" t="str">
        <f aca="false">IF(L172="-","   ",IF((G172-L172)&gt;=0,"ok","Limitar a água"))</f>
        <v>   </v>
      </c>
    </row>
    <row r="173" customFormat="false" ht="12" hidden="false" customHeight="false" outlineLevel="0" collapsed="false">
      <c r="A173" s="16" t="n">
        <v>164</v>
      </c>
      <c r="B173" s="17" t="s">
        <v>181</v>
      </c>
      <c r="C173" s="21" t="n">
        <f aca="false">'População Atendida'!O171</f>
        <v>0.000999957102283679</v>
      </c>
      <c r="D173" s="18" t="n">
        <f aca="false">'População Atendida'!F171*(1+C173)</f>
        <v>8288.49986479747</v>
      </c>
      <c r="E173" s="18" t="n">
        <f aca="false">D173*(1+$C173)</f>
        <v>8296.78800910455</v>
      </c>
      <c r="F173" s="18" t="n">
        <f aca="false">E173*(1+$C173)</f>
        <v>8305.0844412004</v>
      </c>
      <c r="G173" s="18" t="n">
        <f aca="false">F173*(1+$C173)</f>
        <v>8313.38916937244</v>
      </c>
      <c r="H173" s="21" t="n">
        <f aca="false">IF('População Atendida'!S171="-","-",'População Atendida'!S171)</f>
        <v>0.000999957102283679</v>
      </c>
      <c r="I173" s="18" t="n">
        <f aca="false">IF(H173="-","-",IF(('População Atendida'!J171*(1+H173))&lt;=D173,'População Atendida'!J171*(1+H173),D173))</f>
        <v>8288.49986479747</v>
      </c>
      <c r="J173" s="18" t="n">
        <f aca="false">IF(H173="-","-",IF((I173*(1+$H173))&lt;=E173,I173*(1+$H173),E173))</f>
        <v>8296.78800910455</v>
      </c>
      <c r="K173" s="18" t="n">
        <f aca="false">IF(I173="-","-",IF((J173*(1+$H173))&lt;=F173,J173*(1+$H173),F173))</f>
        <v>8305.0844412004</v>
      </c>
      <c r="L173" s="18" t="n">
        <f aca="false">IF(J173="-","-",IF((K173*(1+$H173))&lt;=G173,K173*(1+$H173),G173))</f>
        <v>8313.38916937244</v>
      </c>
      <c r="M173" s="18"/>
      <c r="N173" s="29" t="str">
        <f aca="false">IF(L173="-","   ",IF((G173-L173)&gt;=0,"ok","Limitar a água"))</f>
        <v>ok</v>
      </c>
    </row>
    <row r="174" customFormat="false" ht="12" hidden="false" customHeight="false" outlineLevel="0" collapsed="false">
      <c r="A174" s="16" t="n">
        <v>165</v>
      </c>
      <c r="B174" s="17" t="s">
        <v>182</v>
      </c>
      <c r="C174" s="21" t="n">
        <f aca="false">'População Atendida'!O172</f>
        <v>0.00450121865633839</v>
      </c>
      <c r="D174" s="18" t="n">
        <f aca="false">'População Atendida'!F172*(1+C174)</f>
        <v>2014.55732905185</v>
      </c>
      <c r="E174" s="18" t="n">
        <f aca="false">D174*(1+$C174)</f>
        <v>2023.62529208564</v>
      </c>
      <c r="F174" s="18" t="n">
        <f aca="false">E174*(1+$C174)</f>
        <v>2032.73407200381</v>
      </c>
      <c r="G174" s="18" t="n">
        <f aca="false">F174*(1+$C174)</f>
        <v>2041.88385253209</v>
      </c>
      <c r="H174" s="21" t="str">
        <f aca="false">IF('População Atendida'!S172="-","-",'População Atendida'!S172)</f>
        <v>-</v>
      </c>
      <c r="I174" s="18" t="str">
        <f aca="false">IF(H174="-","-",IF(('População Atendida'!J172*(1+H174))&lt;=D174,'População Atendida'!J172*(1+H174),D174))</f>
        <v>-</v>
      </c>
      <c r="J174" s="18" t="str">
        <f aca="false">IF(H174="-","-",IF((I174*(1+$H174))&lt;=E174,I174*(1+$H174),E174))</f>
        <v>-</v>
      </c>
      <c r="K174" s="18" t="str">
        <f aca="false">IF(I174="-","-",IF((J174*(1+$H174))&lt;=F174,J174*(1+$H174),F174))</f>
        <v>-</v>
      </c>
      <c r="L174" s="18" t="str">
        <f aca="false">IF(J174="-","-",IF((K174*(1+$H174))&lt;=G174,K174*(1+$H174),G174))</f>
        <v>-</v>
      </c>
      <c r="M174" s="18"/>
      <c r="N174" s="29" t="str">
        <f aca="false">IF(L174="-","   ",IF((G174-L174)&gt;=0,"ok","Limitar a água"))</f>
        <v>   </v>
      </c>
    </row>
    <row r="175" customFormat="false" ht="12" hidden="false" customHeight="false" outlineLevel="0" collapsed="false">
      <c r="A175" s="16" t="n">
        <v>166</v>
      </c>
      <c r="B175" s="17" t="s">
        <v>183</v>
      </c>
      <c r="C175" s="21" t="n">
        <f aca="false">'População Atendida'!O173</f>
        <v>0</v>
      </c>
      <c r="D175" s="18" t="n">
        <f aca="false">'População Atendida'!F173*(1+C175)</f>
        <v>6855</v>
      </c>
      <c r="E175" s="18" t="n">
        <f aca="false">D175*(1+$C175)</f>
        <v>6855</v>
      </c>
      <c r="F175" s="18" t="n">
        <f aca="false">E175*(1+$C175)</f>
        <v>6855</v>
      </c>
      <c r="G175" s="18" t="n">
        <f aca="false">F175*(1+$C175)</f>
        <v>6855</v>
      </c>
      <c r="H175" s="21" t="str">
        <f aca="false">IF('População Atendida'!S173="-","-",'População Atendida'!S173)</f>
        <v>-</v>
      </c>
      <c r="I175" s="18" t="str">
        <f aca="false">IF(H175="-","-",IF(('População Atendida'!J173*(1+H175))&lt;=D175,'População Atendida'!J173*(1+H175),D175))</f>
        <v>-</v>
      </c>
      <c r="J175" s="18" t="str">
        <f aca="false">IF(H175="-","-",IF((I175*(1+$H175))&lt;=E175,I175*(1+$H175),E175))</f>
        <v>-</v>
      </c>
      <c r="K175" s="18" t="str">
        <f aca="false">IF(I175="-","-",IF((J175*(1+$H175))&lt;=F175,J175*(1+$H175),F175))</f>
        <v>-</v>
      </c>
      <c r="L175" s="18" t="str">
        <f aca="false">IF(J175="-","-",IF((K175*(1+$H175))&lt;=G175,K175*(1+$H175),G175))</f>
        <v>-</v>
      </c>
      <c r="M175" s="18"/>
      <c r="N175" s="29" t="str">
        <f aca="false">IF(L175="-","   ",IF((G175-L175)&gt;=0,"ok","Limitar a água"))</f>
        <v>   </v>
      </c>
    </row>
    <row r="176" customFormat="false" ht="12" hidden="false" customHeight="false" outlineLevel="0" collapsed="false">
      <c r="A176" s="16" t="n">
        <v>167</v>
      </c>
      <c r="B176" s="17" t="s">
        <v>184</v>
      </c>
      <c r="C176" s="21" t="n">
        <f aca="false">'População Atendida'!O174</f>
        <v>0</v>
      </c>
      <c r="D176" s="18" t="n">
        <f aca="false">'População Atendida'!F174*(1+C176)</f>
        <v>1095</v>
      </c>
      <c r="E176" s="18" t="n">
        <f aca="false">D176*(1+$C176)</f>
        <v>1095</v>
      </c>
      <c r="F176" s="18" t="n">
        <f aca="false">E176*(1+$C176)</f>
        <v>1095</v>
      </c>
      <c r="G176" s="18" t="n">
        <f aca="false">F176*(1+$C176)</f>
        <v>1095</v>
      </c>
      <c r="H176" s="21" t="str">
        <f aca="false">IF('População Atendida'!S174="-","-",'População Atendida'!S174)</f>
        <v>-</v>
      </c>
      <c r="I176" s="18" t="str">
        <f aca="false">IF(H176="-","-",IF(('População Atendida'!J174*(1+H176))&lt;=D176,'População Atendida'!J174*(1+H176),D176))</f>
        <v>-</v>
      </c>
      <c r="J176" s="18" t="str">
        <f aca="false">IF(H176="-","-",IF((I176*(1+$H176))&lt;=E176,I176*(1+$H176),E176))</f>
        <v>-</v>
      </c>
      <c r="K176" s="18" t="str">
        <f aca="false">IF(I176="-","-",IF((J176*(1+$H176))&lt;=F176,J176*(1+$H176),F176))</f>
        <v>-</v>
      </c>
      <c r="L176" s="18" t="str">
        <f aca="false">IF(J176="-","-",IF((K176*(1+$H176))&lt;=G176,K176*(1+$H176),G176))</f>
        <v>-</v>
      </c>
      <c r="M176" s="18"/>
      <c r="N176" s="29" t="str">
        <f aca="false">IF(L176="-","   ",IF((G176-L176)&gt;=0,"ok","Limitar a água"))</f>
        <v>   </v>
      </c>
    </row>
    <row r="177" customFormat="false" ht="12" hidden="false" customHeight="false" outlineLevel="0" collapsed="false">
      <c r="A177" s="16" t="n">
        <v>168</v>
      </c>
      <c r="B177" s="17" t="s">
        <v>185</v>
      </c>
      <c r="C177" s="21" t="n">
        <f aca="false">'População Atendida'!O175</f>
        <v>0.00249826113382791</v>
      </c>
      <c r="D177" s="18" t="n">
        <f aca="false">'População Atendida'!F175*(1+C177)</f>
        <v>18357.7080579522</v>
      </c>
      <c r="E177" s="18" t="n">
        <f aca="false">D177*(1+$C177)</f>
        <v>18403.5704064996</v>
      </c>
      <c r="F177" s="18" t="n">
        <f aca="false">E177*(1+$C177)</f>
        <v>18449.5473311698</v>
      </c>
      <c r="G177" s="18" t="n">
        <f aca="false">F177*(1+$C177)</f>
        <v>18495.639118204</v>
      </c>
      <c r="H177" s="21" t="n">
        <f aca="false">IF('População Atendida'!S175="-","-",'População Atendida'!S175)</f>
        <v>0.00219990232004603</v>
      </c>
      <c r="I177" s="18" t="n">
        <f aca="false">IF(H177="-","-",IF(('População Atendida'!J175*(1+H177))&lt;=D177,'População Atendida'!J175*(1+H177),D177))</f>
        <v>17274.8495622975</v>
      </c>
      <c r="J177" s="18" t="n">
        <f aca="false">IF(H177="-","-",IF((I177*(1+$H177))&lt;=E177,I177*(1+$H177),E177))</f>
        <v>17312.852543928</v>
      </c>
      <c r="K177" s="18" t="n">
        <f aca="false">IF(I177="-","-",IF((J177*(1+$H177))&lt;=F177,J177*(1+$H177),F177))</f>
        <v>17350.939128406</v>
      </c>
      <c r="L177" s="18" t="n">
        <f aca="false">IF(J177="-","-",IF((K177*(1+$H177))&lt;=G177,K177*(1+$H177),G177))</f>
        <v>17389.1094996496</v>
      </c>
      <c r="M177" s="18"/>
      <c r="N177" s="29" t="str">
        <f aca="false">IF(L177="-","   ",IF((G177-L177)&gt;=0,"ok","Limitar a água"))</f>
        <v>ok</v>
      </c>
    </row>
    <row r="178" customFormat="false" ht="12" hidden="false" customHeight="false" outlineLevel="0" collapsed="false">
      <c r="A178" s="16" t="n">
        <v>169</v>
      </c>
      <c r="B178" s="17" t="s">
        <v>186</v>
      </c>
      <c r="C178" s="21" t="n">
        <f aca="false">'População Atendida'!O176</f>
        <v>0</v>
      </c>
      <c r="D178" s="18" t="n">
        <f aca="false">'População Atendida'!F176*(1+C178)</f>
        <v>8873</v>
      </c>
      <c r="E178" s="18" t="n">
        <f aca="false">D178*(1+$C178)</f>
        <v>8873</v>
      </c>
      <c r="F178" s="18" t="n">
        <f aca="false">E178*(1+$C178)</f>
        <v>8873</v>
      </c>
      <c r="G178" s="18" t="n">
        <f aca="false">F178*(1+$C178)</f>
        <v>8873</v>
      </c>
      <c r="H178" s="21" t="str">
        <f aca="false">IF('População Atendida'!S176="-","-",'População Atendida'!S176)</f>
        <v>-</v>
      </c>
      <c r="I178" s="18" t="str">
        <f aca="false">IF(H178="-","-",IF(('População Atendida'!J176*(1+H178))&lt;=D178,'População Atendida'!J176*(1+H178),D178))</f>
        <v>-</v>
      </c>
      <c r="J178" s="18" t="str">
        <f aca="false">IF(H178="-","-",IF((I178*(1+$H178))&lt;=E178,I178*(1+$H178),E178))</f>
        <v>-</v>
      </c>
      <c r="K178" s="18" t="str">
        <f aca="false">IF(I178="-","-",IF((J178*(1+$H178))&lt;=F178,J178*(1+$H178),F178))</f>
        <v>-</v>
      </c>
      <c r="L178" s="18" t="str">
        <f aca="false">IF(J178="-","-",IF((K178*(1+$H178))&lt;=G178,K178*(1+$H178),G178))</f>
        <v>-</v>
      </c>
      <c r="M178" s="18"/>
      <c r="N178" s="29" t="str">
        <f aca="false">IF(L178="-","   ",IF((G178-L178)&gt;=0,"ok","Limitar a água"))</f>
        <v>   </v>
      </c>
    </row>
    <row r="179" customFormat="false" ht="12" hidden="false" customHeight="false" outlineLevel="0" collapsed="false">
      <c r="A179" s="16" t="n">
        <v>170</v>
      </c>
      <c r="B179" s="17" t="s">
        <v>187</v>
      </c>
      <c r="C179" s="21" t="n">
        <f aca="false">'População Atendida'!O177</f>
        <v>0.00616321378610199</v>
      </c>
      <c r="D179" s="18" t="n">
        <f aca="false">'População Atendida'!F177*(1+C179)</f>
        <v>17084.7419247773</v>
      </c>
      <c r="E179" s="18" t="n">
        <f aca="false">D179*(1+$C179)</f>
        <v>17190.03884174</v>
      </c>
      <c r="F179" s="18" t="n">
        <f aca="false">E179*(1+$C179)</f>
        <v>17295.9847261131</v>
      </c>
      <c r="G179" s="18" t="n">
        <f aca="false">F179*(1+$C179)</f>
        <v>17402.5835776213</v>
      </c>
      <c r="H179" s="21" t="str">
        <f aca="false">IF('População Atendida'!S177="-","-",'População Atendida'!S177)</f>
        <v>-</v>
      </c>
      <c r="I179" s="18" t="str">
        <f aca="false">IF(H179="-","-",IF(('População Atendida'!J177*(1+H179))&lt;=D179,'População Atendida'!J177*(1+H179),D179))</f>
        <v>-</v>
      </c>
      <c r="J179" s="18" t="str">
        <f aca="false">IF(H179="-","-",IF((I179*(1+$H179))&lt;=E179,I179*(1+$H179),E179))</f>
        <v>-</v>
      </c>
      <c r="K179" s="18" t="str">
        <f aca="false">IF(I179="-","-",IF((J179*(1+$H179))&lt;=F179,J179*(1+$H179),F179))</f>
        <v>-</v>
      </c>
      <c r="L179" s="18" t="str">
        <f aca="false">IF(J179="-","-",IF((K179*(1+$H179))&lt;=G179,K179*(1+$H179),G179))</f>
        <v>-</v>
      </c>
      <c r="M179" s="18"/>
      <c r="N179" s="29" t="str">
        <f aca="false">IF(L179="-","   ",IF((G179-L179)&gt;=0,"ok","Limitar a água"))</f>
        <v>   </v>
      </c>
    </row>
    <row r="180" customFormat="false" ht="12" hidden="false" customHeight="false" outlineLevel="0" collapsed="false">
      <c r="A180" s="16" t="n">
        <v>171</v>
      </c>
      <c r="B180" s="17" t="s">
        <v>188</v>
      </c>
      <c r="C180" s="21" t="n">
        <f aca="false">'População Atendida'!O178</f>
        <v>0.00709990407354421</v>
      </c>
      <c r="D180" s="18" t="n">
        <f aca="false">'População Atendida'!F178*(1+C180)</f>
        <v>30265.074258246</v>
      </c>
      <c r="E180" s="18" t="n">
        <f aca="false">D180*(1+$C180)</f>
        <v>30479.9533822582</v>
      </c>
      <c r="F180" s="18" t="n">
        <f aca="false">E180*(1+$C180)</f>
        <v>30696.3581274383</v>
      </c>
      <c r="G180" s="18" t="n">
        <f aca="false">F180*(1+$C180)</f>
        <v>30914.2993255503</v>
      </c>
      <c r="H180" s="21" t="n">
        <f aca="false">IF('População Atendida'!S178="-","-",'População Atendida'!S178)</f>
        <v>0.0139964418488332</v>
      </c>
      <c r="I180" s="18" t="n">
        <f aca="false">IF(H180="-","-",IF(('População Atendida'!J178*(1+H180))&lt;=D180,'População Atendida'!J178*(1+H180),D180))</f>
        <v>12016.0809151259</v>
      </c>
      <c r="J180" s="18" t="n">
        <f aca="false">IF(H180="-","-",IF((I180*(1+$H180))&lt;=E180,I180*(1+$H180),E180))</f>
        <v>12184.2632929053</v>
      </c>
      <c r="K180" s="18" t="n">
        <f aca="false">IF(I180="-","-",IF((J180*(1+$H180))&lt;=F180,J180*(1+$H180),F180))</f>
        <v>12354.7996255553</v>
      </c>
      <c r="L180" s="18" t="n">
        <f aca="false">IF(J180="-","-",IF((K180*(1+$H180))&lt;=G180,K180*(1+$H180),G180))</f>
        <v>12527.7228600684</v>
      </c>
      <c r="M180" s="18"/>
      <c r="N180" s="29" t="str">
        <f aca="false">IF(L180="-","   ",IF((G180-L180)&gt;=0,"ok","Limitar a água"))</f>
        <v>ok</v>
      </c>
    </row>
    <row r="181" customFormat="false" ht="12" hidden="false" customHeight="false" outlineLevel="0" collapsed="false">
      <c r="A181" s="16" t="n">
        <v>172</v>
      </c>
      <c r="B181" s="17" t="s">
        <v>189</v>
      </c>
      <c r="C181" s="21" t="n">
        <f aca="false">'População Atendida'!O179</f>
        <v>0.00780005163656652</v>
      </c>
      <c r="D181" s="18" t="n">
        <f aca="false">'População Atendida'!F179*(1+C181)</f>
        <v>87425.2234033988</v>
      </c>
      <c r="E181" s="18" t="n">
        <f aca="false">D181*(1+$C181)</f>
        <v>88107.1446602837</v>
      </c>
      <c r="F181" s="18" t="n">
        <f aca="false">E181*(1+$C181)</f>
        <v>88794.3849381844</v>
      </c>
      <c r="G181" s="18" t="n">
        <f aca="false">F181*(1+$C181)</f>
        <v>89486.9857257394</v>
      </c>
      <c r="H181" s="21" t="n">
        <f aca="false">IF('População Atendida'!S179="-","-",'População Atendida'!S179)</f>
        <v>0.163879866596468</v>
      </c>
      <c r="I181" s="18" t="n">
        <f aca="false">IF(H181="-","-",IF(('População Atendida'!J179*(1+H181))&lt;=D181,'População Atendida'!J179*(1+H181),D181))</f>
        <v>87425.2234033988</v>
      </c>
      <c r="J181" s="18" t="n">
        <f aca="false">IF(H181="-","-",IF((I181*(1+$H181))&lt;=E181,I181*(1+$H181),E181))</f>
        <v>88107.1446602837</v>
      </c>
      <c r="K181" s="18" t="n">
        <f aca="false">IF(I181="-","-",IF((J181*(1+$H181))&lt;=F181,J181*(1+$H181),F181))</f>
        <v>88794.3849381844</v>
      </c>
      <c r="L181" s="18" t="n">
        <f aca="false">IF(J181="-","-",IF((K181*(1+$H181))&lt;=G181,K181*(1+$H181),G181))</f>
        <v>89486.9857257394</v>
      </c>
      <c r="M181" s="18"/>
      <c r="N181" s="29" t="str">
        <f aca="false">IF(L181="-","   ",IF((G181-L181)&gt;=0,"ok","Limitar a água"))</f>
        <v>ok</v>
      </c>
      <c r="O181" s="6" t="s">
        <v>295</v>
      </c>
    </row>
    <row r="182" customFormat="false" ht="12" hidden="false" customHeight="false" outlineLevel="0" collapsed="false">
      <c r="A182" s="16" t="n">
        <v>173</v>
      </c>
      <c r="B182" s="17" t="s">
        <v>190</v>
      </c>
      <c r="C182" s="21" t="n">
        <f aca="false">'População Atendida'!O180</f>
        <v>0.00319987382509916</v>
      </c>
      <c r="D182" s="18" t="n">
        <f aca="false">'População Atendida'!F180*(1+C182)</f>
        <v>14809.4973693733</v>
      </c>
      <c r="E182" s="18" t="n">
        <f aca="false">D182*(1+$C182)</f>
        <v>14856.8858923684</v>
      </c>
      <c r="F182" s="18" t="n">
        <f aca="false">E182*(1+$C182)</f>
        <v>14904.4260526579</v>
      </c>
      <c r="G182" s="18" t="n">
        <f aca="false">F182*(1+$C182)</f>
        <v>14952.1183354619</v>
      </c>
      <c r="H182" s="21" t="n">
        <f aca="false">IF('População Atendida'!S180="-","-",'População Atendida'!S180)</f>
        <v>0.00319987382509916</v>
      </c>
      <c r="I182" s="18" t="n">
        <f aca="false">IF(H182="-","-",IF(('População Atendida'!J180*(1+H182))&lt;=D182,'População Atendida'!J180*(1+H182),D182))</f>
        <v>14809.4973693733</v>
      </c>
      <c r="J182" s="18" t="n">
        <f aca="false">IF(H182="-","-",IF((I182*(1+$H182))&lt;=E182,I182*(1+$H182),E182))</f>
        <v>14856.8858923684</v>
      </c>
      <c r="K182" s="18" t="n">
        <f aca="false">IF(I182="-","-",IF((J182*(1+$H182))&lt;=F182,J182*(1+$H182),F182))</f>
        <v>14904.4260526579</v>
      </c>
      <c r="L182" s="18" t="n">
        <f aca="false">IF(J182="-","-",IF((K182*(1+$H182))&lt;=G182,K182*(1+$H182),G182))</f>
        <v>14952.1183354619</v>
      </c>
      <c r="M182" s="18"/>
      <c r="N182" s="29" t="str">
        <f aca="false">IF(L182="-","   ",IF((G182-L182)&gt;=0,"ok","Limitar a água"))</f>
        <v>ok</v>
      </c>
    </row>
    <row r="183" customFormat="false" ht="12" hidden="false" customHeight="false" outlineLevel="0" collapsed="false">
      <c r="A183" s="16" t="n">
        <v>174</v>
      </c>
      <c r="B183" s="17" t="s">
        <v>191</v>
      </c>
      <c r="C183" s="21" t="n">
        <f aca="false">'População Atendida'!O181</f>
        <v>0.00536027978562334</v>
      </c>
      <c r="D183" s="18" t="n">
        <f aca="false">'População Atendida'!F181*(1+C183)</f>
        <v>39064.1483345138</v>
      </c>
      <c r="E183" s="18" t="n">
        <f aca="false">D183*(1+$C183)</f>
        <v>39273.5430991739</v>
      </c>
      <c r="F183" s="18" t="n">
        <f aca="false">E183*(1+$C183)</f>
        <v>39484.0602783582</v>
      </c>
      <c r="G183" s="18" t="n">
        <f aca="false">F183*(1+$C183)</f>
        <v>39695.7058885226</v>
      </c>
      <c r="H183" s="21" t="n">
        <f aca="false">IF('População Atendida'!S181="-","-",'População Atendida'!S181)</f>
        <v>0.603510744627686</v>
      </c>
      <c r="I183" s="18" t="n">
        <f aca="false">IF(H183="-","-",IF(('População Atendida'!J181*(1+H183))&lt;=D183,'População Atendida'!J181*(1+H183),D183))</f>
        <v>17165.5183808096</v>
      </c>
      <c r="J183" s="18" t="n">
        <f aca="false">IF(H183="-","-",IF((I183*(1+$H183))&lt;=E183,I183*(1+$H183),E183))</f>
        <v>27525.0931607322</v>
      </c>
      <c r="K183" s="18" t="n">
        <f aca="false">IF(I183="-","-",IF((J183*(1+$H183))&lt;=F183,J183*(1+$H183),F183))</f>
        <v>39484.0602783582</v>
      </c>
      <c r="L183" s="18" t="n">
        <f aca="false">IF(J183="-","-",IF((K183*(1+$H183))&lt;=G183,K183*(1+$H183),G183))</f>
        <v>39695.7058885226</v>
      </c>
      <c r="M183" s="18"/>
      <c r="N183" s="29" t="str">
        <f aca="false">IF(L183="-","   ",IF((G183-L183)&gt;=0,"ok","Limitar a água"))</f>
        <v>ok</v>
      </c>
    </row>
    <row r="184" customFormat="false" ht="12" hidden="false" customHeight="false" outlineLevel="0" collapsed="false">
      <c r="A184" s="16" t="n">
        <v>175</v>
      </c>
      <c r="B184" s="17" t="s">
        <v>192</v>
      </c>
      <c r="C184" s="21" t="n">
        <f aca="false">'População Atendida'!O182</f>
        <v>0.0116007758202559</v>
      </c>
      <c r="D184" s="18" t="n">
        <f aca="false">'População Atendida'!F182*(1+C184)</f>
        <v>3459.82639342165</v>
      </c>
      <c r="E184" s="18" t="n">
        <f aca="false">D184*(1+$C184)</f>
        <v>3499.96306378874</v>
      </c>
      <c r="F184" s="18" t="n">
        <f aca="false">E184*(1+$C184)</f>
        <v>3540.56535067093</v>
      </c>
      <c r="G184" s="18" t="n">
        <f aca="false">F184*(1+$C184)</f>
        <v>3581.63865558103</v>
      </c>
      <c r="H184" s="21" t="str">
        <f aca="false">IF('População Atendida'!S182="-","-",'População Atendida'!S182)</f>
        <v>-</v>
      </c>
      <c r="I184" s="18" t="str">
        <f aca="false">IF(H184="-","-",IF(('População Atendida'!J182*(1+H184))&lt;=D184,'População Atendida'!J182*(1+H184),D184))</f>
        <v>-</v>
      </c>
      <c r="J184" s="18" t="str">
        <f aca="false">IF(H184="-","-",IF((I184*(1+$H184))&lt;=E184,I184*(1+$H184),E184))</f>
        <v>-</v>
      </c>
      <c r="K184" s="18" t="str">
        <f aca="false">IF(I184="-","-",IF((J184*(1+$H184))&lt;=F184,J184*(1+$H184),F184))</f>
        <v>-</v>
      </c>
      <c r="L184" s="18" t="str">
        <f aca="false">IF(J184="-","-",IF((K184*(1+$H184))&lt;=G184,K184*(1+$H184),G184))</f>
        <v>-</v>
      </c>
      <c r="M184" s="18"/>
      <c r="N184" s="29" t="str">
        <f aca="false">IF(L184="-","   ",IF((G184-L184)&gt;=0,"ok","Limitar a água"))</f>
        <v>   </v>
      </c>
    </row>
    <row r="185" customFormat="false" ht="12" hidden="false" customHeight="false" outlineLevel="0" collapsed="false">
      <c r="A185" s="16" t="n">
        <v>176</v>
      </c>
      <c r="B185" s="17" t="s">
        <v>193</v>
      </c>
      <c r="C185" s="21" t="n">
        <f aca="false">'População Atendida'!O183</f>
        <v>0.00350012168387229</v>
      </c>
      <c r="D185" s="18" t="n">
        <f aca="false">'População Atendida'!F183*(1+C185)</f>
        <v>3326.94409342341</v>
      </c>
      <c r="E185" s="18" t="n">
        <f aca="false">D185*(1+$C185)</f>
        <v>3338.58880258583</v>
      </c>
      <c r="F185" s="18" t="n">
        <f aca="false">E185*(1+$C185)</f>
        <v>3350.2742696473</v>
      </c>
      <c r="G185" s="18" t="n">
        <f aca="false">F185*(1+$C185)</f>
        <v>3362.00063726541</v>
      </c>
      <c r="H185" s="21" t="str">
        <f aca="false">IF('População Atendida'!S183="-","-",'População Atendida'!S183)</f>
        <v>-</v>
      </c>
      <c r="I185" s="18" t="str">
        <f aca="false">IF(H185="-","-",IF(('População Atendida'!J183*(1+H185))&lt;=D185,'População Atendida'!J183*(1+H185),D185))</f>
        <v>-</v>
      </c>
      <c r="J185" s="18" t="str">
        <f aca="false">IF(H185="-","-",IF((I185*(1+$H185))&lt;=E185,I185*(1+$H185),E185))</f>
        <v>-</v>
      </c>
      <c r="K185" s="18" t="str">
        <f aca="false">IF(I185="-","-",IF((J185*(1+$H185))&lt;=F185,J185*(1+$H185),F185))</f>
        <v>-</v>
      </c>
      <c r="L185" s="18" t="str">
        <f aca="false">IF(J185="-","-",IF((K185*(1+$H185))&lt;=G185,K185*(1+$H185),G185))</f>
        <v>-</v>
      </c>
      <c r="M185" s="18"/>
      <c r="N185" s="29" t="str">
        <f aca="false">IF(L185="-","   ",IF((G185-L185)&gt;=0,"ok","Limitar a água"))</f>
        <v>   </v>
      </c>
    </row>
    <row r="186" customFormat="false" ht="12" hidden="false" customHeight="false" outlineLevel="0" collapsed="false">
      <c r="A186" s="16" t="n">
        <v>177</v>
      </c>
      <c r="B186" s="17" t="s">
        <v>194</v>
      </c>
      <c r="C186" s="21" t="n">
        <f aca="false">'População Atendida'!O184</f>
        <v>0.0126999984477139</v>
      </c>
      <c r="D186" s="18" t="n">
        <f aca="false">'População Atendida'!F184*(1+C186)</f>
        <v>28654.4578530779</v>
      </c>
      <c r="E186" s="18" t="n">
        <f aca="false">D186*(1+$C186)</f>
        <v>29018.3694233321</v>
      </c>
      <c r="F186" s="18" t="n">
        <f aca="false">E186*(1+$C186)</f>
        <v>29386.9026699636</v>
      </c>
      <c r="G186" s="18" t="n">
        <f aca="false">F186*(1+$C186)</f>
        <v>29760.1162882552</v>
      </c>
      <c r="H186" s="21" t="n">
        <f aca="false">IF('População Atendida'!S184="-","-",'População Atendida'!S184)</f>
        <v>0.00768969200544181</v>
      </c>
      <c r="I186" s="18" t="n">
        <f aca="false">IF(H186="-","-",IF(('População Atendida'!J184*(1+H186))&lt;=D186,'População Atendida'!J184*(1+H186),D186))</f>
        <v>27517.2141882218</v>
      </c>
      <c r="J186" s="18" t="n">
        <f aca="false">IF(H186="-","-",IF((I186*(1+$H186))&lt;=E186,I186*(1+$H186),E186))</f>
        <v>27728.813090177</v>
      </c>
      <c r="K186" s="18" t="n">
        <f aca="false">IF(I186="-","-",IF((J186*(1+$H186))&lt;=F186,J186*(1+$H186),F186))</f>
        <v>27942.0391225169</v>
      </c>
      <c r="L186" s="18" t="n">
        <f aca="false">IF(J186="-","-",IF((K186*(1+$H186))&lt;=G186,K186*(1+$H186),G186))</f>
        <v>28156.904797373</v>
      </c>
      <c r="M186" s="18"/>
      <c r="N186" s="29" t="str">
        <f aca="false">IF(L186="-","   ",IF((G186-L186)&gt;=0,"ok","Limitar a água"))</f>
        <v>ok</v>
      </c>
    </row>
    <row r="187" customFormat="false" ht="12" hidden="false" customHeight="false" outlineLevel="0" collapsed="false">
      <c r="A187" s="16" t="n">
        <v>178</v>
      </c>
      <c r="B187" s="17" t="s">
        <v>195</v>
      </c>
      <c r="C187" s="21" t="n">
        <f aca="false">'População Atendida'!O185</f>
        <v>0</v>
      </c>
      <c r="D187" s="18" t="n">
        <f aca="false">'População Atendida'!F185*(1+C187)</f>
        <v>2343</v>
      </c>
      <c r="E187" s="18" t="n">
        <f aca="false">D187*(1+$C187)</f>
        <v>2343</v>
      </c>
      <c r="F187" s="18" t="n">
        <f aca="false">E187*(1+$C187)</f>
        <v>2343</v>
      </c>
      <c r="G187" s="18" t="n">
        <f aca="false">F187*(1+$C187)</f>
        <v>2343</v>
      </c>
      <c r="H187" s="21" t="str">
        <f aca="false">IF('População Atendida'!S185="-","-",'População Atendida'!S185)</f>
        <v>-</v>
      </c>
      <c r="I187" s="18" t="str">
        <f aca="false">IF(H187="-","-",IF(('População Atendida'!J185*(1+H187))&lt;=D187,'População Atendida'!J185*(1+H187),D187))</f>
        <v>-</v>
      </c>
      <c r="J187" s="18" t="str">
        <f aca="false">IF(H187="-","-",IF((I187*(1+$H187))&lt;=E187,I187*(1+$H187),E187))</f>
        <v>-</v>
      </c>
      <c r="K187" s="18" t="str">
        <f aca="false">IF(I187="-","-",IF((J187*(1+$H187))&lt;=F187,J187*(1+$H187),F187))</f>
        <v>-</v>
      </c>
      <c r="L187" s="18" t="str">
        <f aca="false">IF(J187="-","-",IF((K187*(1+$H187))&lt;=G187,K187*(1+$H187),G187))</f>
        <v>-</v>
      </c>
      <c r="M187" s="18"/>
      <c r="N187" s="29" t="str">
        <f aca="false">IF(L187="-","   ",IF((G187-L187)&gt;=0,"ok","Limitar a água"))</f>
        <v>   </v>
      </c>
    </row>
    <row r="188" customFormat="false" ht="12" hidden="false" customHeight="false" outlineLevel="0" collapsed="false">
      <c r="A188" s="16" t="n">
        <v>179</v>
      </c>
      <c r="B188" s="17" t="s">
        <v>196</v>
      </c>
      <c r="C188" s="21" t="n">
        <f aca="false">'População Atendida'!O186</f>
        <v>0.0116520289240033</v>
      </c>
      <c r="D188" s="18" t="n">
        <f aca="false">'População Atendida'!F186*(1+C188)</f>
        <v>45067.3679635949</v>
      </c>
      <c r="E188" s="18" t="n">
        <f aca="false">D188*(1+$C188)</f>
        <v>45592.4942386354</v>
      </c>
      <c r="F188" s="18" t="n">
        <f aca="false">E188*(1+$C188)</f>
        <v>46123.7393002214</v>
      </c>
      <c r="G188" s="18" t="n">
        <f aca="false">F188*(1+$C188)</f>
        <v>46661.1744446308</v>
      </c>
      <c r="H188" s="21" t="n">
        <f aca="false">IF('População Atendida'!S186="-","-",'População Atendida'!S186)</f>
        <v>0.0115999417689005</v>
      </c>
      <c r="I188" s="18" t="n">
        <f aca="false">IF(H188="-","-",IF(('População Atendida'!J186*(1+H188))&lt;=D188,'População Atendida'!J186*(1+H188),D188))</f>
        <v>45065.0475699041</v>
      </c>
      <c r="J188" s="18" t="n">
        <f aca="false">IF(H188="-","-",IF((I188*(1+$H188))&lt;=E188,I188*(1+$H188),E188))</f>
        <v>45587.7994975277</v>
      </c>
      <c r="K188" s="18" t="n">
        <f aca="false">IF(I188="-","-",IF((J188*(1+$H188))&lt;=F188,J188*(1+$H188),F188))</f>
        <v>46116.6153170714</v>
      </c>
      <c r="L188" s="18" t="n">
        <f aca="false">IF(J188="-","-",IF((K188*(1+$H188))&lt;=G188,K188*(1+$H188),G188))</f>
        <v>46651.5653693282</v>
      </c>
      <c r="M188" s="18"/>
      <c r="N188" s="29" t="str">
        <f aca="false">IF(L188="-","   ",IF((G188-L188)&gt;=0,"ok","Limitar a água"))</f>
        <v>ok</v>
      </c>
    </row>
    <row r="189" customFormat="false" ht="12" hidden="false" customHeight="false" outlineLevel="0" collapsed="false">
      <c r="A189" s="16" t="n">
        <v>180</v>
      </c>
      <c r="B189" s="17" t="s">
        <v>197</v>
      </c>
      <c r="C189" s="21" t="n">
        <f aca="false">'População Atendida'!O187</f>
        <v>0.00300011034510207</v>
      </c>
      <c r="D189" s="18" t="n">
        <f aca="false">'População Atendida'!F187*(1+C189)</f>
        <v>10413.8693056823</v>
      </c>
      <c r="E189" s="18" t="n">
        <f aca="false">D189*(1+$C189)</f>
        <v>10445.1120627188</v>
      </c>
      <c r="F189" s="18" t="n">
        <f aca="false">E189*(1+$C189)</f>
        <v>10476.4485514739</v>
      </c>
      <c r="G189" s="18" t="n">
        <f aca="false">F189*(1+$C189)</f>
        <v>10507.8790531531</v>
      </c>
      <c r="H189" s="21" t="str">
        <f aca="false">IF('População Atendida'!S187="-","-",'População Atendida'!S187)</f>
        <v>-</v>
      </c>
      <c r="I189" s="18" t="str">
        <f aca="false">IF(H189="-","-",IF(('População Atendida'!J187*(1+H189))&lt;=D189,'População Atendida'!J187*(1+H189),D189))</f>
        <v>-</v>
      </c>
      <c r="J189" s="18" t="str">
        <f aca="false">IF(H189="-","-",IF((I189*(1+$H189))&lt;=E189,I189*(1+$H189),E189))</f>
        <v>-</v>
      </c>
      <c r="K189" s="18" t="str">
        <f aca="false">IF(I189="-","-",IF((J189*(1+$H189))&lt;=F189,J189*(1+$H189),F189))</f>
        <v>-</v>
      </c>
      <c r="L189" s="18" t="str">
        <f aca="false">IF(J189="-","-",IF((K189*(1+$H189))&lt;=G189,K189*(1+$H189),G189))</f>
        <v>-</v>
      </c>
      <c r="M189" s="18"/>
      <c r="N189" s="29" t="str">
        <f aca="false">IF(L189="-","   ",IF((G189-L189)&gt;=0,"ok","Limitar a água"))</f>
        <v>   </v>
      </c>
    </row>
    <row r="190" customFormat="false" ht="12" hidden="false" customHeight="false" outlineLevel="0" collapsed="false">
      <c r="A190" s="16" t="n">
        <v>181</v>
      </c>
      <c r="B190" s="17" t="s">
        <v>198</v>
      </c>
      <c r="C190" s="21" t="n">
        <f aca="false">'População Atendida'!O188</f>
        <v>0.0041999678699238</v>
      </c>
      <c r="D190" s="18" t="n">
        <f aca="false">'População Atendida'!F188*(1+C190)</f>
        <v>4394.59998339172</v>
      </c>
      <c r="E190" s="18" t="n">
        <f aca="false">D190*(1+$C190)</f>
        <v>4413.05716212313</v>
      </c>
      <c r="F190" s="18" t="n">
        <f aca="false">E190*(1+$C190)</f>
        <v>4431.59186041219</v>
      </c>
      <c r="G190" s="18" t="n">
        <f aca="false">F190*(1+$C190)</f>
        <v>4450.20440383853</v>
      </c>
      <c r="H190" s="21" t="str">
        <f aca="false">IF('População Atendida'!S188="-","-",'População Atendida'!S188)</f>
        <v>-</v>
      </c>
      <c r="I190" s="18" t="str">
        <f aca="false">IF(H190="-","-",IF(('População Atendida'!J188*(1+H190))&lt;=D190,'População Atendida'!J188*(1+H190),D190))</f>
        <v>-</v>
      </c>
      <c r="J190" s="18" t="str">
        <f aca="false">IF(H190="-","-",IF((I190*(1+$H190))&lt;=E190,I190*(1+$H190),E190))</f>
        <v>-</v>
      </c>
      <c r="K190" s="18" t="str">
        <f aca="false">IF(I190="-","-",IF((J190*(1+$H190))&lt;=F190,J190*(1+$H190),F190))</f>
        <v>-</v>
      </c>
      <c r="L190" s="18" t="str">
        <f aca="false">IF(J190="-","-",IF((K190*(1+$H190))&lt;=G190,K190*(1+$H190),G190))</f>
        <v>-</v>
      </c>
      <c r="M190" s="18"/>
      <c r="N190" s="29" t="str">
        <f aca="false">IF(L190="-","   ",IF((G190-L190)&gt;=0,"ok","Limitar a água"))</f>
        <v>   </v>
      </c>
    </row>
    <row r="191" customFormat="false" ht="12" hidden="false" customHeight="false" outlineLevel="0" collapsed="false">
      <c r="A191" s="16" t="n">
        <v>182</v>
      </c>
      <c r="B191" s="17" t="s">
        <v>199</v>
      </c>
      <c r="C191" s="21" t="s">
        <v>18</v>
      </c>
      <c r="D191" s="108" t="n">
        <v>188283</v>
      </c>
      <c r="E191" s="108" t="n">
        <v>191706</v>
      </c>
      <c r="F191" s="108" t="n">
        <v>194694</v>
      </c>
      <c r="G191" s="108" t="n">
        <v>197548</v>
      </c>
      <c r="H191" s="21" t="s">
        <v>18</v>
      </c>
      <c r="I191" s="108" t="n">
        <v>171166</v>
      </c>
      <c r="J191" s="108" t="n">
        <v>174278</v>
      </c>
      <c r="K191" s="108" t="n">
        <v>176995</v>
      </c>
      <c r="L191" s="108" t="n">
        <v>179590</v>
      </c>
      <c r="M191" s="18" t="s">
        <v>296</v>
      </c>
      <c r="N191" s="29" t="str">
        <f aca="false">IF(L191="-","   ",IF((G191-L191)&gt;=0,"ok","Limitar a água"))</f>
        <v>ok</v>
      </c>
    </row>
    <row r="192" customFormat="false" ht="12" hidden="false" customHeight="false" outlineLevel="0" collapsed="false">
      <c r="A192" s="16" t="n">
        <v>183</v>
      </c>
      <c r="B192" s="17" t="s">
        <v>200</v>
      </c>
      <c r="C192" s="21" t="n">
        <f aca="false">'População Atendida'!O190</f>
        <v>0.00455477999640234</v>
      </c>
      <c r="D192" s="18" t="n">
        <f aca="false">'População Atendida'!F190*(1+C192)</f>
        <v>16385.0820600175</v>
      </c>
      <c r="E192" s="18" t="n">
        <f aca="false">D192*(1+$C192)</f>
        <v>16459.7125040239</v>
      </c>
      <c r="F192" s="18" t="n">
        <f aca="false">E192*(1+$C192)</f>
        <v>16534.6828732838</v>
      </c>
      <c r="G192" s="18" t="n">
        <f aca="false">F192*(1+$C192)</f>
        <v>16609.9947160818</v>
      </c>
      <c r="H192" s="21" t="n">
        <f aca="false">IF('População Atendida'!S190="-","-",'População Atendida'!S190)</f>
        <v>0.00399991916908059</v>
      </c>
      <c r="I192" s="18" t="n">
        <f aca="false">IF(H192="-","-",IF(('População Atendida'!J190*(1+H192))&lt;=D192,'População Atendida'!J190*(1+H192),D192))</f>
        <v>15745.168492374</v>
      </c>
      <c r="J192" s="18" t="n">
        <f aca="false">IF(H192="-","-",IF((I192*(1+$H192))&lt;=E192,I192*(1+$H192),E192))</f>
        <v>15808.147893647</v>
      </c>
      <c r="K192" s="18" t="n">
        <f aca="false">IF(I192="-","-",IF((J192*(1+$H192))&lt;=F192,J192*(1+$H192),F192))</f>
        <v>15871.3792074345</v>
      </c>
      <c r="L192" s="18" t="n">
        <f aca="false">IF(J192="-","-",IF((K192*(1+$H192))&lt;=G192,K192*(1+$H192),G192))</f>
        <v>15934.863441366</v>
      </c>
      <c r="M192" s="18"/>
      <c r="N192" s="29" t="str">
        <f aca="false">IF(L192="-","   ",IF((G192-L192)&gt;=0,"ok","Limitar a água"))</f>
        <v>ok</v>
      </c>
    </row>
    <row r="193" customFormat="false" ht="12" hidden="false" customHeight="false" outlineLevel="0" collapsed="false">
      <c r="A193" s="16" t="n">
        <v>184</v>
      </c>
      <c r="B193" s="17" t="s">
        <v>201</v>
      </c>
      <c r="C193" s="21" t="n">
        <f aca="false">'População Atendida'!O191</f>
        <v>0.00127235285579509</v>
      </c>
      <c r="D193" s="18" t="n">
        <f aca="false">'População Atendida'!F191*(1+C193)</f>
        <v>6024.86601432742</v>
      </c>
      <c r="E193" s="18" t="n">
        <f aca="false">D193*(1+$C193)</f>
        <v>6032.53176980653</v>
      </c>
      <c r="F193" s="18" t="n">
        <f aca="false">E193*(1+$C193)</f>
        <v>6040.20727883152</v>
      </c>
      <c r="G193" s="18" t="n">
        <f aca="false">F193*(1+$C193)</f>
        <v>6047.89255381234</v>
      </c>
      <c r="H193" s="21" t="n">
        <f aca="false">IF('População Atendida'!S191="-","-",'População Atendida'!S191)</f>
        <v>0.0174258180778836</v>
      </c>
      <c r="I193" s="18" t="n">
        <f aca="false">IF(H193="-","-",IF(('População Atendida'!J191*(1+H193))&lt;=D193,'População Atendida'!J191*(1+H193),D193))</f>
        <v>4945.87986406567</v>
      </c>
      <c r="J193" s="18" t="n">
        <f aca="false">IF(H193="-","-",IF((I193*(1+$H193))&lt;=E193,I193*(1+$H193),E193))</f>
        <v>5032.06586681194</v>
      </c>
      <c r="K193" s="18" t="n">
        <f aca="false">IF(I193="-","-",IF((J193*(1+$H193))&lt;=F193,J193*(1+$H193),F193))</f>
        <v>5119.75373116294</v>
      </c>
      <c r="L193" s="18" t="n">
        <f aca="false">IF(J193="-","-",IF((K193*(1+$H193))&lt;=G193,K193*(1+$H193),G193))</f>
        <v>5208.96962828575</v>
      </c>
      <c r="M193" s="18"/>
      <c r="N193" s="29" t="str">
        <f aca="false">IF(L193="-","   ",IF((G193-L193)&gt;=0,"ok","Limitar a água"))</f>
        <v>ok</v>
      </c>
    </row>
    <row r="194" customFormat="false" ht="12" hidden="false" customHeight="false" outlineLevel="0" collapsed="false">
      <c r="A194" s="16" t="n">
        <v>185</v>
      </c>
      <c r="B194" s="17" t="s">
        <v>202</v>
      </c>
      <c r="C194" s="21" t="n">
        <f aca="false">'População Atendida'!O192</f>
        <v>0.0104002823657288</v>
      </c>
      <c r="D194" s="18" t="n">
        <f aca="false">'População Atendida'!F192*(1+C194)</f>
        <v>6056.53126855383</v>
      </c>
      <c r="E194" s="18" t="n">
        <f aca="false">D194*(1+$C194)</f>
        <v>6119.52090390365</v>
      </c>
      <c r="F194" s="18" t="n">
        <f aca="false">E194*(1+$C194)</f>
        <v>6183.16564924723</v>
      </c>
      <c r="G194" s="18" t="n">
        <f aca="false">F194*(1+$C194)</f>
        <v>6247.47231791348</v>
      </c>
      <c r="H194" s="21" t="str">
        <f aca="false">IF('População Atendida'!S192="-","-",'População Atendida'!S192)</f>
        <v>-</v>
      </c>
      <c r="I194" s="18" t="str">
        <f aca="false">IF(H194="-","-",IF(('População Atendida'!J192*(1+H194))&lt;=D194,'População Atendida'!J192*(1+H194),D194))</f>
        <v>-</v>
      </c>
      <c r="J194" s="18" t="str">
        <f aca="false">IF(H194="-","-",IF((I194*(1+$H194))&lt;=E194,I194*(1+$H194),E194))</f>
        <v>-</v>
      </c>
      <c r="K194" s="18" t="str">
        <f aca="false">IF(I194="-","-",IF((J194*(1+$H194))&lt;=F194,J194*(1+$H194),F194))</f>
        <v>-</v>
      </c>
      <c r="L194" s="18" t="str">
        <f aca="false">IF(J194="-","-",IF((K194*(1+$H194))&lt;=G194,K194*(1+$H194),G194))</f>
        <v>-</v>
      </c>
      <c r="M194" s="18"/>
      <c r="N194" s="29" t="str">
        <f aca="false">IF(L194="-","   ",IF((G194-L194)&gt;=0,"ok","Limitar a água"))</f>
        <v>   </v>
      </c>
    </row>
    <row r="195" customFormat="false" ht="12" hidden="false" customHeight="false" outlineLevel="0" collapsed="false">
      <c r="A195" s="16" t="n">
        <v>186</v>
      </c>
      <c r="B195" s="17" t="s">
        <v>203</v>
      </c>
      <c r="C195" s="21" t="s">
        <v>18</v>
      </c>
      <c r="D195" s="108" t="n">
        <v>1102</v>
      </c>
      <c r="E195" s="108" t="n">
        <v>1139</v>
      </c>
      <c r="F195" s="108" t="n">
        <v>1178</v>
      </c>
      <c r="G195" s="108" t="n">
        <v>1218</v>
      </c>
      <c r="H195" s="21" t="str">
        <f aca="false">IF('População Atendida'!S193="-","-",'População Atendida'!S193)</f>
        <v>-</v>
      </c>
      <c r="I195" s="18" t="str">
        <f aca="false">IF(H195="-","-",IF(('População Atendida'!J193*(1+H195))&lt;=D195,'População Atendida'!J193*(1+H195),D195))</f>
        <v>-</v>
      </c>
      <c r="J195" s="18" t="str">
        <f aca="false">IF(H195="-","-",IF((I195*(1+$H195))&lt;=E195,I195*(1+$H195),E195))</f>
        <v>-</v>
      </c>
      <c r="K195" s="18" t="str">
        <f aca="false">IF(I195="-","-",IF((J195*(1+$H195))&lt;=F195,J195*(1+$H195),F195))</f>
        <v>-</v>
      </c>
      <c r="L195" s="18" t="str">
        <f aca="false">IF(J195="-","-",IF((K195*(1+$H195))&lt;=G195,K195*(1+$H195),G195))</f>
        <v>-</v>
      </c>
      <c r="M195" s="18"/>
      <c r="N195" s="29" t="str">
        <f aca="false">IF(L195="-","   ",IF((G195-L195)&gt;=0,"ok","Limitar a água"))</f>
        <v>   </v>
      </c>
    </row>
    <row r="196" customFormat="false" ht="12" hidden="false" customHeight="false" outlineLevel="0" collapsed="false">
      <c r="A196" s="16" t="n">
        <v>187</v>
      </c>
      <c r="B196" s="17" t="s">
        <v>204</v>
      </c>
      <c r="C196" s="21" t="n">
        <f aca="false">'População Atendida'!O194</f>
        <v>0.0107001411163761</v>
      </c>
      <c r="D196" s="18" t="n">
        <f aca="false">'População Atendida'!F194*(1+C196)</f>
        <v>4460.83624983265</v>
      </c>
      <c r="E196" s="18" t="n">
        <f aca="false">D196*(1+$C196)</f>
        <v>4508.5678272029</v>
      </c>
      <c r="F196" s="18" t="n">
        <f aca="false">E196*(1+$C196)</f>
        <v>4556.81013918673</v>
      </c>
      <c r="G196" s="18" t="n">
        <f aca="false">F196*(1+$C196)</f>
        <v>4605.56865071656</v>
      </c>
      <c r="H196" s="21" t="str">
        <f aca="false">IF('População Atendida'!S194="-","-",'População Atendida'!S194)</f>
        <v>-</v>
      </c>
      <c r="I196" s="18" t="str">
        <f aca="false">IF(H196="-","-",IF(('População Atendida'!J194*(1+H196))&lt;=D196,'População Atendida'!J194*(1+H196),D196))</f>
        <v>-</v>
      </c>
      <c r="J196" s="18" t="str">
        <f aca="false">IF(H196="-","-",IF((I196*(1+$H196))&lt;=E196,I196*(1+$H196),E196))</f>
        <v>-</v>
      </c>
      <c r="K196" s="18" t="str">
        <f aca="false">IF(I196="-","-",IF((J196*(1+$H196))&lt;=F196,J196*(1+$H196),F196))</f>
        <v>-</v>
      </c>
      <c r="L196" s="18" t="str">
        <f aca="false">IF(J196="-","-",IF((K196*(1+$H196))&lt;=G196,K196*(1+$H196),G196))</f>
        <v>-</v>
      </c>
      <c r="M196" s="18"/>
      <c r="N196" s="29" t="str">
        <f aca="false">IF(L196="-","   ",IF((G196-L196)&gt;=0,"ok","Limitar a água"))</f>
        <v>   </v>
      </c>
    </row>
    <row r="197" customFormat="false" ht="12" hidden="false" customHeight="false" outlineLevel="0" collapsed="false">
      <c r="A197" s="16" t="n">
        <v>188</v>
      </c>
      <c r="B197" s="17" t="s">
        <v>205</v>
      </c>
      <c r="C197" s="21" t="n">
        <f aca="false">'População Atendida'!O195</f>
        <v>0.004699972116596</v>
      </c>
      <c r="D197" s="18" t="n">
        <f aca="false">'População Atendida'!F195*(1+C197)</f>
        <v>37765.0543849077</v>
      </c>
      <c r="E197" s="18" t="n">
        <f aca="false">D197*(1+$C197)</f>
        <v>37942.5490874985</v>
      </c>
      <c r="F197" s="18" t="n">
        <f aca="false">E197*(1+$C197)</f>
        <v>38120.8780102423</v>
      </c>
      <c r="G197" s="18" t="n">
        <f aca="false">F197*(1+$C197)</f>
        <v>38300.0450739506</v>
      </c>
      <c r="H197" s="21" t="n">
        <f aca="false">IF('População Atendida'!S195="-","-",'População Atendida'!S195)</f>
        <v>0.004699972116596</v>
      </c>
      <c r="I197" s="18" t="n">
        <f aca="false">IF(H197="-","-",IF(('População Atendida'!J195*(1+H197))&lt;=D197,'População Atendida'!J195*(1+H197),D197))</f>
        <v>37765.0543849077</v>
      </c>
      <c r="J197" s="18" t="n">
        <f aca="false">IF(H197="-","-",IF((I197*(1+$H197))&lt;=E197,I197*(1+$H197),E197))</f>
        <v>37942.5490874985</v>
      </c>
      <c r="K197" s="18" t="n">
        <f aca="false">IF(I197="-","-",IF((J197*(1+$H197))&lt;=F197,J197*(1+$H197),F197))</f>
        <v>38120.8780102423</v>
      </c>
      <c r="L197" s="18" t="n">
        <f aca="false">IF(J197="-","-",IF((K197*(1+$H197))&lt;=G197,K197*(1+$H197),G197))</f>
        <v>38300.0450739506</v>
      </c>
      <c r="M197" s="18"/>
      <c r="N197" s="29" t="str">
        <f aca="false">IF(L197="-","   ",IF((G197-L197)&gt;=0,"ok","Limitar a água"))</f>
        <v>ok</v>
      </c>
    </row>
    <row r="198" customFormat="false" ht="12" hidden="false" customHeight="false" outlineLevel="0" collapsed="false">
      <c r="A198" s="16" t="n">
        <v>189</v>
      </c>
      <c r="B198" s="17" t="s">
        <v>206</v>
      </c>
      <c r="C198" s="21" t="n">
        <f aca="false">'População Atendida'!O196</f>
        <v>0.00259861287287206</v>
      </c>
      <c r="D198" s="18" t="n">
        <f aca="false">'População Atendida'!F196*(1+C198)</f>
        <v>1441.4259997412</v>
      </c>
      <c r="E198" s="18" t="n">
        <f aca="false">D198*(1+$C198)</f>
        <v>1445.17170789942</v>
      </c>
      <c r="F198" s="18" t="n">
        <f aca="false">E198*(1+$C198)</f>
        <v>1448.92714970308</v>
      </c>
      <c r="G198" s="18" t="n">
        <f aca="false">F198*(1+$C198)</f>
        <v>1452.69235044615</v>
      </c>
      <c r="H198" s="21" t="str">
        <f aca="false">IF('População Atendida'!S196="-","-",'População Atendida'!S196)</f>
        <v>-</v>
      </c>
      <c r="I198" s="18" t="str">
        <f aca="false">IF(H198="-","-",IF(('População Atendida'!J196*(1+H198))&lt;=D198,'População Atendida'!J196*(1+H198),D198))</f>
        <v>-</v>
      </c>
      <c r="J198" s="18" t="str">
        <f aca="false">IF(H198="-","-",IF((I198*(1+$H198))&lt;=E198,I198*(1+$H198),E198))</f>
        <v>-</v>
      </c>
      <c r="K198" s="18" t="str">
        <f aca="false">IF(I198="-","-",IF((J198*(1+$H198))&lt;=F198,J198*(1+$H198),F198))</f>
        <v>-</v>
      </c>
      <c r="L198" s="18" t="str">
        <f aca="false">IF(J198="-","-",IF((K198*(1+$H198))&lt;=G198,K198*(1+$H198),G198))</f>
        <v>-</v>
      </c>
      <c r="M198" s="18"/>
      <c r="N198" s="29" t="str">
        <f aca="false">IF(L198="-","   ",IF((G198-L198)&gt;=0,"ok","Limitar a água"))</f>
        <v>   </v>
      </c>
    </row>
    <row r="199" customFormat="false" ht="12" hidden="false" customHeight="false" outlineLevel="0" collapsed="false">
      <c r="A199" s="16" t="n">
        <v>190</v>
      </c>
      <c r="B199" s="17" t="s">
        <v>207</v>
      </c>
      <c r="C199" s="21" t="n">
        <f aca="false">'População Atendida'!O197</f>
        <v>0.0185002207110713</v>
      </c>
      <c r="D199" s="18" t="n">
        <f aca="false">'População Atendida'!F197*(1+C199)</f>
        <v>7926.44741267729</v>
      </c>
      <c r="E199" s="18" t="n">
        <f aca="false">D199*(1+$C199)</f>
        <v>8073.08843926652</v>
      </c>
      <c r="F199" s="18" t="n">
        <f aca="false">E199*(1+$C199)</f>
        <v>8222.44235721295</v>
      </c>
      <c r="G199" s="18" t="n">
        <f aca="false">F199*(1+$C199)</f>
        <v>8374.55935560545</v>
      </c>
      <c r="H199" s="21" t="str">
        <f aca="false">IF('População Atendida'!S197="-","-",'População Atendida'!S197)</f>
        <v>-</v>
      </c>
      <c r="I199" s="18" t="str">
        <f aca="false">IF(H199="-","-",IF(('População Atendida'!J197*(1+H199))&lt;=D199,'População Atendida'!J197*(1+H199),D199))</f>
        <v>-</v>
      </c>
      <c r="J199" s="18" t="str">
        <f aca="false">IF(H199="-","-",IF((I199*(1+$H199))&lt;=E199,I199*(1+$H199),E199))</f>
        <v>-</v>
      </c>
      <c r="K199" s="18" t="str">
        <f aca="false">IF(I199="-","-",IF((J199*(1+$H199))&lt;=F199,J199*(1+$H199),F199))</f>
        <v>-</v>
      </c>
      <c r="L199" s="18" t="str">
        <f aca="false">IF(J199="-","-",IF((K199*(1+$H199))&lt;=G199,K199*(1+$H199),G199))</f>
        <v>-</v>
      </c>
      <c r="M199" s="18"/>
      <c r="N199" s="29" t="str">
        <f aca="false">IF(L199="-","   ",IF((G199-L199)&gt;=0,"ok","Limitar a água"))</f>
        <v>   </v>
      </c>
    </row>
    <row r="200" customFormat="false" ht="12" hidden="false" customHeight="false" outlineLevel="0" collapsed="false">
      <c r="A200" s="16" t="n">
        <v>191</v>
      </c>
      <c r="B200" s="17" t="s">
        <v>208</v>
      </c>
      <c r="C200" s="21" t="n">
        <f aca="false">'População Atendida'!O198</f>
        <v>0</v>
      </c>
      <c r="D200" s="18" t="n">
        <f aca="false">'População Atendida'!F198*(1+C200)</f>
        <v>1968</v>
      </c>
      <c r="E200" s="18" t="n">
        <f aca="false">D200*(1+$C200)</f>
        <v>1968</v>
      </c>
      <c r="F200" s="18" t="n">
        <f aca="false">E200*(1+$C200)</f>
        <v>1968</v>
      </c>
      <c r="G200" s="18" t="n">
        <f aca="false">F200*(1+$C200)</f>
        <v>1968</v>
      </c>
      <c r="H200" s="21" t="str">
        <f aca="false">IF('População Atendida'!S198="-","-",'População Atendida'!S198)</f>
        <v>-</v>
      </c>
      <c r="I200" s="18" t="str">
        <f aca="false">IF(H200="-","-",IF(('População Atendida'!J198*(1+H200))&lt;=D200,'População Atendida'!J198*(1+H200),D200))</f>
        <v>-</v>
      </c>
      <c r="J200" s="18" t="str">
        <f aca="false">IF(H200="-","-",IF((I200*(1+$H200))&lt;=E200,I200*(1+$H200),E200))</f>
        <v>-</v>
      </c>
      <c r="K200" s="18" t="str">
        <f aca="false">IF(I200="-","-",IF((J200*(1+$H200))&lt;=F200,J200*(1+$H200),F200))</f>
        <v>-</v>
      </c>
      <c r="L200" s="18" t="str">
        <f aca="false">IF(J200="-","-",IF((K200*(1+$H200))&lt;=G200,K200*(1+$H200),G200))</f>
        <v>-</v>
      </c>
      <c r="M200" s="18"/>
      <c r="N200" s="29" t="str">
        <f aca="false">IF(L200="-","   ",IF((G200-L200)&gt;=0,"ok","Limitar a água"))</f>
        <v>   </v>
      </c>
    </row>
    <row r="201" customFormat="false" ht="12" hidden="false" customHeight="false" outlineLevel="0" collapsed="false">
      <c r="A201" s="16" t="n">
        <v>192</v>
      </c>
      <c r="B201" s="17" t="s">
        <v>209</v>
      </c>
      <c r="C201" s="21" t="n">
        <f aca="false">'População Atendida'!O199</f>
        <v>0</v>
      </c>
      <c r="D201" s="18" t="n">
        <f aca="false">'População Atendida'!F199*(1+C201)</f>
        <v>3114</v>
      </c>
      <c r="E201" s="18" t="n">
        <f aca="false">D201*(1+$C201)</f>
        <v>3114</v>
      </c>
      <c r="F201" s="18" t="n">
        <f aca="false">E201*(1+$C201)</f>
        <v>3114</v>
      </c>
      <c r="G201" s="18" t="n">
        <f aca="false">F201*(1+$C201)</f>
        <v>3114</v>
      </c>
      <c r="H201" s="21" t="str">
        <f aca="false">IF('População Atendida'!S199="-","-",'População Atendida'!S199)</f>
        <v>-</v>
      </c>
      <c r="I201" s="18" t="str">
        <f aca="false">IF(H201="-","-",IF(('População Atendida'!J199*(1+H201))&lt;=D201,'População Atendida'!J199*(1+H201),D201))</f>
        <v>-</v>
      </c>
      <c r="J201" s="18" t="str">
        <f aca="false">IF(H201="-","-",IF((I201*(1+$H201))&lt;=E201,I201*(1+$H201),E201))</f>
        <v>-</v>
      </c>
      <c r="K201" s="18" t="str">
        <f aca="false">IF(I201="-","-",IF((J201*(1+$H201))&lt;=F201,J201*(1+$H201),F201))</f>
        <v>-</v>
      </c>
      <c r="L201" s="18" t="str">
        <f aca="false">IF(J201="-","-",IF((K201*(1+$H201))&lt;=G201,K201*(1+$H201),G201))</f>
        <v>-</v>
      </c>
      <c r="M201" s="18"/>
      <c r="N201" s="29" t="str">
        <f aca="false">IF(L201="-","   ",IF((G201-L201)&gt;=0,"ok","Limitar a água"))</f>
        <v>   </v>
      </c>
    </row>
    <row r="202" customFormat="false" ht="12" hidden="false" customHeight="false" outlineLevel="0" collapsed="false">
      <c r="A202" s="16" t="n">
        <v>193</v>
      </c>
      <c r="B202" s="17" t="s">
        <v>210</v>
      </c>
      <c r="C202" s="21" t="n">
        <f aca="false">'População Atendida'!O200</f>
        <v>0.00301766307490084</v>
      </c>
      <c r="D202" s="18" t="n">
        <f aca="false">'População Atendida'!F200*(1+C202)</f>
        <v>6262.48120188097</v>
      </c>
      <c r="E202" s="18" t="n">
        <f aca="false">D202*(1+$C202)</f>
        <v>6281.37926016115</v>
      </c>
      <c r="F202" s="18" t="n">
        <f aca="false">E202*(1+$C202)</f>
        <v>6300.33434641399</v>
      </c>
      <c r="G202" s="18" t="n">
        <f aca="false">F202*(1+$C202)</f>
        <v>6319.34663273069</v>
      </c>
      <c r="H202" s="21" t="str">
        <f aca="false">IF('População Atendida'!S200="-","-",'População Atendida'!S200)</f>
        <v>-</v>
      </c>
      <c r="I202" s="18" t="str">
        <f aca="false">IF(H202="-","-",IF(('População Atendida'!J200*(1+H202))&lt;=D202,'População Atendida'!J200*(1+H202),D202))</f>
        <v>-</v>
      </c>
      <c r="J202" s="18" t="str">
        <f aca="false">IF(H202="-","-",IF((I202*(1+$H202))&lt;=E202,I202*(1+$H202),E202))</f>
        <v>-</v>
      </c>
      <c r="K202" s="18" t="str">
        <f aca="false">IF(I202="-","-",IF((J202*(1+$H202))&lt;=F202,J202*(1+$H202),F202))</f>
        <v>-</v>
      </c>
      <c r="L202" s="18" t="str">
        <f aca="false">IF(J202="-","-",IF((K202*(1+$H202))&lt;=G202,K202*(1+$H202),G202))</f>
        <v>-</v>
      </c>
      <c r="M202" s="18"/>
      <c r="N202" s="29" t="str">
        <f aca="false">IF(L202="-","   ",IF((G202-L202)&gt;=0,"ok","Limitar a água"))</f>
        <v>   </v>
      </c>
    </row>
    <row r="203" customFormat="false" ht="12" hidden="false" customHeight="false" outlineLevel="0" collapsed="false">
      <c r="A203" s="16" t="n">
        <v>194</v>
      </c>
      <c r="B203" s="17" t="s">
        <v>211</v>
      </c>
      <c r="C203" s="21" t="s">
        <v>18</v>
      </c>
      <c r="D203" s="108" t="n">
        <v>4033</v>
      </c>
      <c r="E203" s="108" t="n">
        <v>4099</v>
      </c>
      <c r="F203" s="108" t="n">
        <v>4166</v>
      </c>
      <c r="G203" s="108" t="n">
        <v>4234</v>
      </c>
      <c r="H203" s="21" t="str">
        <f aca="false">IF('População Atendida'!S201="-","-",'População Atendida'!S201)</f>
        <v>-</v>
      </c>
      <c r="I203" s="18" t="str">
        <f aca="false">IF(H203="-","-",IF(('População Atendida'!J201*(1+H203))&lt;=D203,'População Atendida'!J201*(1+H203),D203))</f>
        <v>-</v>
      </c>
      <c r="J203" s="18" t="str">
        <f aca="false">IF(H203="-","-",IF((I203*(1+$H203))&lt;=E203,I203*(1+$H203),E203))</f>
        <v>-</v>
      </c>
      <c r="K203" s="18" t="str">
        <f aca="false">IF(I203="-","-",IF((J203*(1+$H203))&lt;=F203,J203*(1+$H203),F203))</f>
        <v>-</v>
      </c>
      <c r="L203" s="18" t="str">
        <f aca="false">IF(J203="-","-",IF((K203*(1+$H203))&lt;=G203,K203*(1+$H203),G203))</f>
        <v>-</v>
      </c>
      <c r="M203" s="18" t="s">
        <v>294</v>
      </c>
      <c r="N203" s="29" t="str">
        <f aca="false">IF(L203="-","   ",IF((G203-L203)&gt;=0,"ok","Limitar a água"))</f>
        <v>   </v>
      </c>
    </row>
    <row r="204" customFormat="false" ht="12" hidden="false" customHeight="false" outlineLevel="0" collapsed="false">
      <c r="A204" s="16" t="n">
        <v>195</v>
      </c>
      <c r="B204" s="17" t="s">
        <v>212</v>
      </c>
      <c r="C204" s="21" t="n">
        <f aca="false">'População Atendida'!O202</f>
        <v>0.0225999604047225</v>
      </c>
      <c r="D204" s="18" t="n">
        <f aca="false">'População Atendida'!F202*(1+C204)</f>
        <v>5797.9474815023</v>
      </c>
      <c r="E204" s="18" t="n">
        <f aca="false">D204*(1+$C204)</f>
        <v>5928.98086501291</v>
      </c>
      <c r="F204" s="18" t="n">
        <f aca="false">E204*(1+$C204)</f>
        <v>6062.97559780256</v>
      </c>
      <c r="G204" s="18" t="n">
        <f aca="false">F204*(1+$C204)</f>
        <v>6199.9986062477</v>
      </c>
      <c r="H204" s="21" t="str">
        <f aca="false">IF('População Atendida'!S202="-","-",'População Atendida'!S202)</f>
        <v>-</v>
      </c>
      <c r="I204" s="18" t="str">
        <f aca="false">IF(H204="-","-",IF(('População Atendida'!J202*(1+H204))&lt;=D204,'População Atendida'!J202*(1+H204),D204))</f>
        <v>-</v>
      </c>
      <c r="J204" s="18" t="str">
        <f aca="false">IF(H204="-","-",IF((I204*(1+$H204))&lt;=E204,I204*(1+$H204),E204))</f>
        <v>-</v>
      </c>
      <c r="K204" s="18" t="str">
        <f aca="false">IF(I204="-","-",IF((J204*(1+$H204))&lt;=F204,J204*(1+$H204),F204))</f>
        <v>-</v>
      </c>
      <c r="L204" s="18" t="str">
        <f aca="false">IF(J204="-","-",IF((K204*(1+$H204))&lt;=G204,K204*(1+$H204),G204))</f>
        <v>-</v>
      </c>
      <c r="M204" s="18"/>
      <c r="N204" s="29" t="str">
        <f aca="false">IF(L204="-","   ",IF((G204-L204)&gt;=0,"ok","Limitar a água"))</f>
        <v>   </v>
      </c>
    </row>
    <row r="205" customFormat="false" ht="12" hidden="false" customHeight="false" outlineLevel="0" collapsed="false">
      <c r="A205" s="16" t="n">
        <v>196</v>
      </c>
      <c r="B205" s="17" t="s">
        <v>213</v>
      </c>
      <c r="C205" s="21" t="n">
        <f aca="false">'População Atendida'!O203</f>
        <v>0.0131999940978741</v>
      </c>
      <c r="D205" s="18" t="n">
        <f aca="false">'População Atendida'!F203*(1+C205)</f>
        <v>68400.0880055536</v>
      </c>
      <c r="E205" s="18" t="n">
        <f aca="false">D205*(1+$C205)</f>
        <v>69302.968763521</v>
      </c>
      <c r="F205" s="18" t="n">
        <f aca="false">E205*(1+$C205)</f>
        <v>70217.7675421646</v>
      </c>
      <c r="G205" s="18" t="n">
        <f aca="false">F205*(1+$C205)</f>
        <v>71144.6416592871</v>
      </c>
      <c r="H205" s="21" t="n">
        <f aca="false">IF('População Atendida'!S203="-","-",'População Atendida'!S203)</f>
        <v>0.0194628152876971</v>
      </c>
      <c r="I205" s="18" t="n">
        <f aca="false">IF(H205="-","-",IF(('População Atendida'!J203*(1+H205))&lt;=D205,'População Atendida'!J203*(1+H205),D205))</f>
        <v>43392.914806685</v>
      </c>
      <c r="J205" s="18" t="n">
        <f aca="false">IF(H205="-","-",IF((I205*(1+$H205))&lt;=E205,I205*(1+$H205),E205))</f>
        <v>44237.4630923623</v>
      </c>
      <c r="K205" s="18" t="n">
        <f aca="false">IF(I205="-","-",IF((J205*(1+$H205))&lt;=F205,J205*(1+$H205),F205))</f>
        <v>45098.4486653253</v>
      </c>
      <c r="L205" s="18" t="n">
        <f aca="false">IF(J205="-","-",IF((K205*(1+$H205))&lt;=G205,K205*(1+$H205),G205))</f>
        <v>45976.1914414602</v>
      </c>
      <c r="M205" s="18"/>
      <c r="N205" s="29" t="str">
        <f aca="false">IF(L205="-","   ",IF((G205-L205)&gt;=0,"ok","Limitar a água"))</f>
        <v>ok</v>
      </c>
    </row>
    <row r="206" customFormat="false" ht="12" hidden="false" customHeight="false" outlineLevel="0" collapsed="false">
      <c r="A206" s="16" t="n">
        <v>197</v>
      </c>
      <c r="B206" s="17" t="s">
        <v>214</v>
      </c>
      <c r="C206" s="21" t="n">
        <f aca="false">'População Atendida'!O204</f>
        <v>0.0110005020806134</v>
      </c>
      <c r="D206" s="18" t="n">
        <f aca="false">'População Atendida'!F204*(1+C206)</f>
        <v>6753.56423393866</v>
      </c>
      <c r="E206" s="18" t="n">
        <f aca="false">D206*(1+$C206)</f>
        <v>6827.85683134566</v>
      </c>
      <c r="F206" s="18" t="n">
        <f aca="false">E206*(1+$C206)</f>
        <v>6902.96668462501</v>
      </c>
      <c r="G206" s="18" t="n">
        <f aca="false">F206*(1+$C206)</f>
        <v>6978.90278400163</v>
      </c>
      <c r="H206" s="21" t="str">
        <f aca="false">IF('População Atendida'!S204="-","-",'População Atendida'!S204)</f>
        <v>-</v>
      </c>
      <c r="I206" s="18" t="str">
        <f aca="false">IF(H206="-","-",IF(('População Atendida'!J204*(1+H206))&lt;=D206,'População Atendida'!J204*(1+H206),D206))</f>
        <v>-</v>
      </c>
      <c r="J206" s="18" t="str">
        <f aca="false">IF(H206="-","-",IF((I206*(1+$H206))&lt;=E206,I206*(1+$H206),E206))</f>
        <v>-</v>
      </c>
      <c r="K206" s="18" t="str">
        <f aca="false">IF(I206="-","-",IF((J206*(1+$H206))&lt;=F206,J206*(1+$H206),F206))</f>
        <v>-</v>
      </c>
      <c r="L206" s="18" t="str">
        <f aca="false">IF(J206="-","-",IF((K206*(1+$H206))&lt;=G206,K206*(1+$H206),G206))</f>
        <v>-</v>
      </c>
      <c r="M206" s="18"/>
      <c r="N206" s="29" t="str">
        <f aca="false">IF(L206="-","   ",IF((G206-L206)&gt;=0,"ok","Limitar a água"))</f>
        <v>   </v>
      </c>
    </row>
    <row r="207" customFormat="false" ht="12" hidden="false" customHeight="false" outlineLevel="0" collapsed="false">
      <c r="A207" s="16" t="n">
        <v>198</v>
      </c>
      <c r="B207" s="17" t="s">
        <v>215</v>
      </c>
      <c r="C207" s="21" t="n">
        <f aca="false">'População Atendida'!O205</f>
        <v>0.00189995257610083</v>
      </c>
      <c r="D207" s="18" t="n">
        <f aca="false">'População Atendida'!F205*(1+C207)</f>
        <v>4681.07695842606</v>
      </c>
      <c r="E207" s="18" t="n">
        <f aca="false">D207*(1+$C207)</f>
        <v>4689.97078265215</v>
      </c>
      <c r="F207" s="18" t="n">
        <f aca="false">E207*(1+$C207)</f>
        <v>4698.88150472248</v>
      </c>
      <c r="G207" s="18" t="n">
        <f aca="false">F207*(1+$C207)</f>
        <v>4707.80915674217</v>
      </c>
      <c r="H207" s="21" t="str">
        <f aca="false">IF('População Atendida'!S205="-","-",'População Atendida'!S205)</f>
        <v>-</v>
      </c>
      <c r="I207" s="18" t="str">
        <f aca="false">IF(H207="-","-",IF(('População Atendida'!J205*(1+H207))&lt;=D207,'População Atendida'!J205*(1+H207),D207))</f>
        <v>-</v>
      </c>
      <c r="J207" s="18" t="str">
        <f aca="false">IF(H207="-","-",IF((I207*(1+$H207))&lt;=E207,I207*(1+$H207),E207))</f>
        <v>-</v>
      </c>
      <c r="K207" s="18" t="str">
        <f aca="false">IF(I207="-","-",IF((J207*(1+$H207))&lt;=F207,J207*(1+$H207),F207))</f>
        <v>-</v>
      </c>
      <c r="L207" s="18" t="str">
        <f aca="false">IF(J207="-","-",IF((K207*(1+$H207))&lt;=G207,K207*(1+$H207),G207))</f>
        <v>-</v>
      </c>
      <c r="M207" s="18"/>
      <c r="N207" s="29" t="str">
        <f aca="false">IF(L207="-","   ",IF((G207-L207)&gt;=0,"ok","Limitar a água"))</f>
        <v>   </v>
      </c>
    </row>
    <row r="208" customFormat="false" ht="12" hidden="false" customHeight="false" outlineLevel="0" collapsed="false">
      <c r="A208" s="16" t="n">
        <v>199</v>
      </c>
      <c r="B208" s="17" t="s">
        <v>216</v>
      </c>
      <c r="C208" s="21" t="n">
        <f aca="false">'População Atendida'!O206</f>
        <v>0.0228998593495408</v>
      </c>
      <c r="D208" s="18" t="n">
        <f aca="false">'População Atendida'!F206*(1+C208)</f>
        <v>9157.4496168352</v>
      </c>
      <c r="E208" s="18" t="n">
        <f aca="false">D208*(1+$C208)</f>
        <v>9367.15392506124</v>
      </c>
      <c r="F208" s="18" t="n">
        <f aca="false">E208*(1+$C208)</f>
        <v>9581.66043245064</v>
      </c>
      <c r="G208" s="18" t="n">
        <f aca="false">F208*(1+$C208)</f>
        <v>9801.07910868882</v>
      </c>
      <c r="H208" s="21" t="str">
        <f aca="false">IF('População Atendida'!S206="-","-",'População Atendida'!S206)</f>
        <v>-</v>
      </c>
      <c r="I208" s="18" t="str">
        <f aca="false">IF(H208="-","-",IF(('População Atendida'!J206*(1+H208))&lt;=D208,'População Atendida'!J206*(1+H208),D208))</f>
        <v>-</v>
      </c>
      <c r="J208" s="18" t="str">
        <f aca="false">IF(H208="-","-",IF((I208*(1+$H208))&lt;=E208,I208*(1+$H208),E208))</f>
        <v>-</v>
      </c>
      <c r="K208" s="18" t="str">
        <f aca="false">IF(I208="-","-",IF((J208*(1+$H208))&lt;=F208,J208*(1+$H208),F208))</f>
        <v>-</v>
      </c>
      <c r="L208" s="18" t="str">
        <f aca="false">IF(J208="-","-",IF((K208*(1+$H208))&lt;=G208,K208*(1+$H208),G208))</f>
        <v>-</v>
      </c>
      <c r="M208" s="18"/>
      <c r="N208" s="29" t="str">
        <f aca="false">IF(L208="-","   ",IF((G208-L208)&gt;=0,"ok","Limitar a água"))</f>
        <v>   </v>
      </c>
    </row>
    <row r="209" customFormat="false" ht="12" hidden="false" customHeight="false" outlineLevel="0" collapsed="false">
      <c r="A209" s="16" t="n">
        <v>200</v>
      </c>
      <c r="B209" s="17" t="s">
        <v>217</v>
      </c>
      <c r="C209" s="21" t="n">
        <f aca="false">'População Atendida'!O207</f>
        <v>0</v>
      </c>
      <c r="D209" s="18" t="n">
        <f aca="false">'População Atendida'!F207*(1+C209)</f>
        <v>1167</v>
      </c>
      <c r="E209" s="18" t="n">
        <f aca="false">D209*(1+$C209)</f>
        <v>1167</v>
      </c>
      <c r="F209" s="18" t="n">
        <f aca="false">E209*(1+$C209)</f>
        <v>1167</v>
      </c>
      <c r="G209" s="18" t="n">
        <f aca="false">F209*(1+$C209)</f>
        <v>1167</v>
      </c>
      <c r="H209" s="21" t="n">
        <f aca="false">IF('População Atendida'!S207="-","-",'População Atendida'!S207)</f>
        <v>0</v>
      </c>
      <c r="I209" s="18" t="n">
        <f aca="false">IF(H209="-","-",IF(('População Atendida'!J207*(1+H209))&lt;=D209,'População Atendida'!J207*(1+H209),D209))</f>
        <v>1167</v>
      </c>
      <c r="J209" s="18" t="n">
        <f aca="false">IF(H209="-","-",IF((I209*(1+$H209))&lt;=E209,I209*(1+$H209),E209))</f>
        <v>1167</v>
      </c>
      <c r="K209" s="18" t="n">
        <f aca="false">IF(I209="-","-",IF((J209*(1+$H209))&lt;=F209,J209*(1+$H209),F209))</f>
        <v>1167</v>
      </c>
      <c r="L209" s="18" t="n">
        <f aca="false">IF(J209="-","-",IF((K209*(1+$H209))&lt;=G209,K209*(1+$H209),G209))</f>
        <v>1167</v>
      </c>
      <c r="M209" s="18"/>
      <c r="N209" s="29" t="str">
        <f aca="false">IF(L209="-","   ",IF((G209-L209)&gt;=0,"ok","Limitar a água"))</f>
        <v>ok</v>
      </c>
    </row>
    <row r="210" customFormat="false" ht="12" hidden="false" customHeight="false" outlineLevel="0" collapsed="false">
      <c r="A210" s="16" t="n">
        <v>201</v>
      </c>
      <c r="B210" s="17" t="s">
        <v>218</v>
      </c>
      <c r="C210" s="21" t="n">
        <f aca="false">'População Atendida'!O208</f>
        <v>0.00939995290955481</v>
      </c>
      <c r="D210" s="18" t="n">
        <f aca="false">'População Atendida'!F208*(1+C210)</f>
        <v>30766.429812687</v>
      </c>
      <c r="E210" s="18" t="n">
        <f aca="false">D210*(1+$C210)</f>
        <v>31055.6328041214</v>
      </c>
      <c r="F210" s="18" t="n">
        <f aca="false">E210*(1+$C210)</f>
        <v>31347.5542900565</v>
      </c>
      <c r="G210" s="18" t="n">
        <f aca="false">F210*(1+$C210)</f>
        <v>31642.2198242128</v>
      </c>
      <c r="H210" s="21" t="n">
        <f aca="false">IF('População Atendida'!S208="-","-",'População Atendida'!S208)</f>
        <v>0.0619457537033151</v>
      </c>
      <c r="I210" s="18" t="n">
        <f aca="false">IF(H210="-","-",IF(('População Atendida'!J208*(1+H210))&lt;=D210,'População Atendida'!J208*(1+H210),D210))</f>
        <v>30766.429812687</v>
      </c>
      <c r="J210" s="18" t="n">
        <f aca="false">IF(H210="-","-",IF((I210*(1+$H210))&lt;=E210,I210*(1+$H210),E210))</f>
        <v>31055.6328041214</v>
      </c>
      <c r="K210" s="18" t="n">
        <f aca="false">IF(I210="-","-",IF((J210*(1+$H210))&lt;=F210,J210*(1+$H210),F210))</f>
        <v>31347.5542900565</v>
      </c>
      <c r="L210" s="18" t="n">
        <f aca="false">IF(J210="-","-",IF((K210*(1+$H210))&lt;=G210,K210*(1+$H210),G210))</f>
        <v>31642.2198242128</v>
      </c>
      <c r="M210" s="18"/>
      <c r="N210" s="29" t="str">
        <f aca="false">IF(L210="-","   ",IF((G210-L210)&gt;=0,"ok","Limitar a água"))</f>
        <v>ok</v>
      </c>
      <c r="O210" s="6" t="s">
        <v>295</v>
      </c>
    </row>
    <row r="211" customFormat="false" ht="12" hidden="false" customHeight="false" outlineLevel="0" collapsed="false">
      <c r="A211" s="16" t="n">
        <v>202</v>
      </c>
      <c r="B211" s="17" t="s">
        <v>219</v>
      </c>
      <c r="C211" s="21" t="n">
        <f aca="false">'População Atendida'!O209</f>
        <v>0.00306412631285095</v>
      </c>
      <c r="D211" s="18" t="n">
        <f aca="false">'População Atendida'!F209*(1+C211)</f>
        <v>3242.97653485829</v>
      </c>
      <c r="E211" s="18" t="n">
        <f aca="false">D211*(1+$C211)</f>
        <v>3252.91342459071</v>
      </c>
      <c r="F211" s="18" t="n">
        <f aca="false">E211*(1+$C211)</f>
        <v>3262.88076220842</v>
      </c>
      <c r="G211" s="18" t="n">
        <f aca="false">F211*(1+$C211)</f>
        <v>3272.8786410076</v>
      </c>
      <c r="H211" s="21" t="str">
        <f aca="false">IF('População Atendida'!S209="-","-",'População Atendida'!S209)</f>
        <v>-</v>
      </c>
      <c r="I211" s="18" t="str">
        <f aca="false">IF(H211="-","-",IF(('População Atendida'!J209*(1+H211))&lt;=D211,'População Atendida'!J209*(1+H211),D211))</f>
        <v>-</v>
      </c>
      <c r="J211" s="18" t="str">
        <f aca="false">IF(H211="-","-",IF((I211*(1+$H211))&lt;=E211,I211*(1+$H211),E211))</f>
        <v>-</v>
      </c>
      <c r="K211" s="18" t="str">
        <f aca="false">IF(I211="-","-",IF((J211*(1+$H211))&lt;=F211,J211*(1+$H211),F211))</f>
        <v>-</v>
      </c>
      <c r="L211" s="18" t="str">
        <f aca="false">IF(J211="-","-",IF((K211*(1+$H211))&lt;=G211,K211*(1+$H211),G211))</f>
        <v>-</v>
      </c>
      <c r="M211" s="18"/>
      <c r="N211" s="29" t="str">
        <f aca="false">IF(L211="-","   ",IF((G211-L211)&gt;=0,"ok","Limitar a água"))</f>
        <v>   </v>
      </c>
    </row>
    <row r="212" customFormat="false" ht="12" hidden="false" customHeight="false" outlineLevel="0" collapsed="false">
      <c r="A212" s="16" t="n">
        <v>203</v>
      </c>
      <c r="B212" s="17" t="s">
        <v>220</v>
      </c>
      <c r="C212" s="21" t="n">
        <f aca="false">'População Atendida'!O210</f>
        <v>0.00736752126143049</v>
      </c>
      <c r="D212" s="18" t="n">
        <f aca="false">'População Atendida'!F210*(1+C212)</f>
        <v>17806.7420632529</v>
      </c>
      <c r="E212" s="18" t="n">
        <f aca="false">D212*(1+$C212)</f>
        <v>17937.9336140007</v>
      </c>
      <c r="F212" s="18" t="n">
        <f aca="false">E212*(1+$C212)</f>
        <v>18070.091721288</v>
      </c>
      <c r="G212" s="18" t="n">
        <f aca="false">F212*(1+$C212)</f>
        <v>18203.2235062406</v>
      </c>
      <c r="H212" s="21" t="n">
        <f aca="false">IF('População Atendida'!S210="-","-",'População Atendida'!S210)</f>
        <v>0.120866317656292</v>
      </c>
      <c r="I212" s="18" t="n">
        <f aca="false">IF(H212="-","-",IF(('População Atendida'!J210*(1+H212))&lt;=D212,'População Atendida'!J210*(1+H212),D212))</f>
        <v>9503.92638537629</v>
      </c>
      <c r="J212" s="18" t="n">
        <f aca="false">IF(H212="-","-",IF((I212*(1+$H212))&lt;=E212,I212*(1+$H212),E212))</f>
        <v>10652.6309708532</v>
      </c>
      <c r="K212" s="18" t="n">
        <f aca="false">IF(I212="-","-",IF((J212*(1+$H212))&lt;=F212,J212*(1+$H212),F212))</f>
        <v>11940.1752496516</v>
      </c>
      <c r="L212" s="18" t="n">
        <f aca="false">IF(J212="-","-",IF((K212*(1+$H212))&lt;=G212,K212*(1+$H212),G212))</f>
        <v>13383.3402642478</v>
      </c>
      <c r="M212" s="18"/>
      <c r="N212" s="29" t="str">
        <f aca="false">IF(L212="-","   ",IF((G212-L212)&gt;=0,"ok","Limitar a água"))</f>
        <v>ok</v>
      </c>
    </row>
    <row r="213" customFormat="false" ht="12" hidden="false" customHeight="false" outlineLevel="0" collapsed="false">
      <c r="A213" s="16" t="n">
        <v>204</v>
      </c>
      <c r="B213" s="17" t="s">
        <v>221</v>
      </c>
      <c r="C213" s="21" t="n">
        <f aca="false">'População Atendida'!O211</f>
        <v>0.0060003691775795</v>
      </c>
      <c r="D213" s="18" t="n">
        <f aca="false">'População Atendida'!F211*(1+C213)</f>
        <v>2286.61871913325</v>
      </c>
      <c r="E213" s="18" t="n">
        <f aca="false">D213*(1+$C213)</f>
        <v>2300.33927561642</v>
      </c>
      <c r="F213" s="18" t="n">
        <f aca="false">E213*(1+$C213)</f>
        <v>2314.1421605038</v>
      </c>
      <c r="G213" s="18" t="n">
        <f aca="false">F213*(1+$C213)</f>
        <v>2328.02786779623</v>
      </c>
      <c r="H213" s="21" t="str">
        <f aca="false">IF('População Atendida'!S211="-","-",'População Atendida'!S211)</f>
        <v>-</v>
      </c>
      <c r="I213" s="18" t="str">
        <f aca="false">IF(H213="-","-",IF(('População Atendida'!J211*(1+H213))&lt;=D213,'População Atendida'!J211*(1+H213),D213))</f>
        <v>-</v>
      </c>
      <c r="J213" s="18" t="str">
        <f aca="false">IF(H213="-","-",IF((I213*(1+$H213))&lt;=E213,I213*(1+$H213),E213))</f>
        <v>-</v>
      </c>
      <c r="K213" s="18" t="str">
        <f aca="false">IF(I213="-","-",IF((J213*(1+$H213))&lt;=F213,J213*(1+$H213),F213))</f>
        <v>-</v>
      </c>
      <c r="L213" s="18" t="str">
        <f aca="false">IF(J213="-","-",IF((K213*(1+$H213))&lt;=G213,K213*(1+$H213),G213))</f>
        <v>-</v>
      </c>
      <c r="M213" s="18"/>
      <c r="N213" s="29" t="str">
        <f aca="false">IF(L213="-","   ",IF((G213-L213)&gt;=0,"ok","Limitar a água"))</f>
        <v>   </v>
      </c>
    </row>
    <row r="214" customFormat="false" ht="12" hidden="false" customHeight="false" outlineLevel="0" collapsed="false">
      <c r="A214" s="16" t="n">
        <v>205</v>
      </c>
      <c r="B214" s="17" t="s">
        <v>222</v>
      </c>
      <c r="C214" s="21" t="n">
        <f aca="false">'População Atendida'!O212</f>
        <v>0.00189848113430772</v>
      </c>
      <c r="D214" s="18" t="n">
        <f aca="false">'População Atendida'!F212*(1+C214)</f>
        <v>1227.23546852622</v>
      </c>
      <c r="E214" s="18" t="n">
        <f aca="false">D214*(1+$C214)</f>
        <v>1229.56535191058</v>
      </c>
      <c r="F214" s="18" t="n">
        <f aca="false">E214*(1+$C214)</f>
        <v>1231.89965853458</v>
      </c>
      <c r="G214" s="18" t="n">
        <f aca="false">F214*(1+$C214)</f>
        <v>1234.23839679566</v>
      </c>
      <c r="H214" s="21" t="str">
        <f aca="false">IF('População Atendida'!S212="-","-",'População Atendida'!S212)</f>
        <v>-</v>
      </c>
      <c r="I214" s="18" t="str">
        <f aca="false">IF(H214="-","-",IF(('População Atendida'!J212*(1+H214))&lt;=D214,'População Atendida'!J212*(1+H214),D214))</f>
        <v>-</v>
      </c>
      <c r="J214" s="18" t="str">
        <f aca="false">IF(H214="-","-",IF((I214*(1+$H214))&lt;=E214,I214*(1+$H214),E214))</f>
        <v>-</v>
      </c>
      <c r="K214" s="18" t="str">
        <f aca="false">IF(I214="-","-",IF((J214*(1+$H214))&lt;=F214,J214*(1+$H214),F214))</f>
        <v>-</v>
      </c>
      <c r="L214" s="18" t="str">
        <f aca="false">IF(J214="-","-",IF((K214*(1+$H214))&lt;=G214,K214*(1+$H214),G214))</f>
        <v>-</v>
      </c>
      <c r="M214" s="18"/>
      <c r="N214" s="29" t="str">
        <f aca="false">IF(L214="-","   ",IF((G214-L214)&gt;=0,"ok","Limitar a água"))</f>
        <v>   </v>
      </c>
    </row>
    <row r="215" customFormat="false" ht="12" hidden="false" customHeight="false" outlineLevel="0" collapsed="false">
      <c r="A215" s="16" t="n">
        <v>206</v>
      </c>
      <c r="B215" s="17" t="s">
        <v>223</v>
      </c>
      <c r="C215" s="21" t="n">
        <f aca="false">'População Atendida'!O213</f>
        <v>0.0105997536682333</v>
      </c>
      <c r="D215" s="18" t="n">
        <f aca="false">'População Atendida'!F213*(1+C215)</f>
        <v>6458.88450965919</v>
      </c>
      <c r="E215" s="18" t="n">
        <f aca="false">D215*(1+$C215)</f>
        <v>6527.34709443315</v>
      </c>
      <c r="F215" s="18" t="n">
        <f aca="false">E215*(1+$C215)</f>
        <v>6596.5353657412</v>
      </c>
      <c r="G215" s="18" t="n">
        <f aca="false">F215*(1+$C215)</f>
        <v>6666.45701568184</v>
      </c>
      <c r="H215" s="21" t="str">
        <f aca="false">IF('População Atendida'!S213="-","-",'População Atendida'!S213)</f>
        <v>-</v>
      </c>
      <c r="I215" s="18" t="str">
        <f aca="false">IF(H215="-","-",IF(('População Atendida'!J213*(1+H215))&lt;=D215,'População Atendida'!J213*(1+H215),D215))</f>
        <v>-</v>
      </c>
      <c r="J215" s="18" t="str">
        <f aca="false">IF(H215="-","-",IF((I215*(1+$H215))&lt;=E215,I215*(1+$H215),E215))</f>
        <v>-</v>
      </c>
      <c r="K215" s="18" t="str">
        <f aca="false">IF(I215="-","-",IF((J215*(1+$H215))&lt;=F215,J215*(1+$H215),F215))</f>
        <v>-</v>
      </c>
      <c r="L215" s="18" t="str">
        <f aca="false">IF(J215="-","-",IF((K215*(1+$H215))&lt;=G215,K215*(1+$H215),G215))</f>
        <v>-</v>
      </c>
      <c r="M215" s="18"/>
      <c r="N215" s="29" t="str">
        <f aca="false">IF(L215="-","   ",IF((G215-L215)&gt;=0,"ok","Limitar a água"))</f>
        <v>   </v>
      </c>
    </row>
    <row r="216" customFormat="false" ht="12" hidden="false" customHeight="false" outlineLevel="0" collapsed="false">
      <c r="A216" s="16" t="n">
        <v>207</v>
      </c>
      <c r="B216" s="17" t="s">
        <v>224</v>
      </c>
      <c r="C216" s="21" t="n">
        <f aca="false">'População Atendida'!O214</f>
        <v>0.00590010187454135</v>
      </c>
      <c r="D216" s="18" t="n">
        <f aca="false">'População Atendida'!F214*(1+C216)</f>
        <v>13953.8763902067</v>
      </c>
      <c r="E216" s="18" t="n">
        <f aca="false">D216*(1+$C216)</f>
        <v>14036.2056824537</v>
      </c>
      <c r="F216" s="18" t="n">
        <f aca="false">E216*(1+$C216)</f>
        <v>14119.0207259122</v>
      </c>
      <c r="G216" s="18" t="n">
        <f aca="false">F216*(1+$C216)</f>
        <v>14202.3243865638</v>
      </c>
      <c r="H216" s="21" t="n">
        <f aca="false">IF('População Atendida'!S214="-","-",'População Atendida'!S214)</f>
        <v>0.00590010187454135</v>
      </c>
      <c r="I216" s="18" t="n">
        <f aca="false">IF(H216="-","-",IF(('População Atendida'!J214*(1+H216))&lt;=D216,'População Atendida'!J214*(1+H216),D216))</f>
        <v>13953.8763902067</v>
      </c>
      <c r="J216" s="18" t="n">
        <f aca="false">IF(H216="-","-",IF((I216*(1+$H216))&lt;=E216,I216*(1+$H216),E216))</f>
        <v>14036.2056824537</v>
      </c>
      <c r="K216" s="18" t="n">
        <f aca="false">IF(I216="-","-",IF((J216*(1+$H216))&lt;=F216,J216*(1+$H216),F216))</f>
        <v>14119.0207259122</v>
      </c>
      <c r="L216" s="18" t="n">
        <f aca="false">IF(J216="-","-",IF((K216*(1+$H216))&lt;=G216,K216*(1+$H216),G216))</f>
        <v>14202.3243865638</v>
      </c>
      <c r="M216" s="18"/>
      <c r="N216" s="29" t="str">
        <f aca="false">IF(L216="-","   ",IF((G216-L216)&gt;=0,"ok","Limitar a água"))</f>
        <v>ok</v>
      </c>
    </row>
    <row r="217" customFormat="false" ht="12" hidden="false" customHeight="false" outlineLevel="0" collapsed="false">
      <c r="A217" s="16" t="n">
        <v>208</v>
      </c>
      <c r="B217" s="17" t="s">
        <v>225</v>
      </c>
      <c r="C217" s="21" t="n">
        <f aca="false">'População Atendida'!O215</f>
        <v>0.00410033999047144</v>
      </c>
      <c r="D217" s="18" t="n">
        <f aca="false">'População Atendida'!F215*(1+C217)</f>
        <v>5793.75937177902</v>
      </c>
      <c r="E217" s="18" t="n">
        <f aca="false">D217*(1+$C217)</f>
        <v>5817.5157550263</v>
      </c>
      <c r="F217" s="18" t="n">
        <f aca="false">E217*(1+$C217)</f>
        <v>5841.36954752183</v>
      </c>
      <c r="G217" s="18" t="n">
        <f aca="false">F217*(1+$C217)</f>
        <v>5865.32114867666</v>
      </c>
      <c r="H217" s="21" t="str">
        <f aca="false">IF('População Atendida'!S215="-","-",'População Atendida'!S215)</f>
        <v>-</v>
      </c>
      <c r="I217" s="18" t="str">
        <f aca="false">IF(H217="-","-",IF(('População Atendida'!J215*(1+H217))&lt;=D217,'População Atendida'!J215*(1+H217),D217))</f>
        <v>-</v>
      </c>
      <c r="J217" s="18" t="str">
        <f aca="false">IF(H217="-","-",IF((I217*(1+$H217))&lt;=E217,I217*(1+$H217),E217))</f>
        <v>-</v>
      </c>
      <c r="K217" s="18" t="str">
        <f aca="false">IF(I217="-","-",IF((J217*(1+$H217))&lt;=F217,J217*(1+$H217),F217))</f>
        <v>-</v>
      </c>
      <c r="L217" s="18" t="str">
        <f aca="false">IF(J217="-","-",IF((K217*(1+$H217))&lt;=G217,K217*(1+$H217),G217))</f>
        <v>-</v>
      </c>
      <c r="M217" s="18"/>
      <c r="N217" s="29" t="str">
        <f aca="false">IF(L217="-","   ",IF((G217-L217)&gt;=0,"ok","Limitar a água"))</f>
        <v>   </v>
      </c>
    </row>
    <row r="218" customFormat="false" ht="12" hidden="false" customHeight="false" outlineLevel="0" collapsed="false">
      <c r="A218" s="16" t="n">
        <v>209</v>
      </c>
      <c r="B218" s="17" t="s">
        <v>226</v>
      </c>
      <c r="C218" s="21" t="n">
        <f aca="false">'População Atendida'!O216</f>
        <v>0.00469882808986256</v>
      </c>
      <c r="D218" s="18" t="n">
        <f aca="false">'População Atendida'!F216*(1+C218)</f>
        <v>1071.96341463048</v>
      </c>
      <c r="E218" s="18" t="n">
        <f aca="false">D218*(1+$C218)</f>
        <v>1077.00038643445</v>
      </c>
      <c r="F218" s="18" t="n">
        <f aca="false">E218*(1+$C218)</f>
        <v>1082.06102610302</v>
      </c>
      <c r="G218" s="18" t="n">
        <f aca="false">F218*(1+$C218)</f>
        <v>1087.14544484742</v>
      </c>
      <c r="H218" s="21" t="str">
        <f aca="false">IF('População Atendida'!S216="-","-",'População Atendida'!S216)</f>
        <v>-</v>
      </c>
      <c r="I218" s="18" t="str">
        <f aca="false">IF(H218="-","-",IF(('População Atendida'!J216*(1+H218))&lt;=D218,'População Atendida'!J216*(1+H218),D218))</f>
        <v>-</v>
      </c>
      <c r="J218" s="18" t="str">
        <f aca="false">IF(H218="-","-",IF((I218*(1+$H218))&lt;=E218,I218*(1+$H218),E218))</f>
        <v>-</v>
      </c>
      <c r="K218" s="18" t="str">
        <f aca="false">IF(I218="-","-",IF((J218*(1+$H218))&lt;=F218,J218*(1+$H218),F218))</f>
        <v>-</v>
      </c>
      <c r="L218" s="18" t="str">
        <f aca="false">IF(J218="-","-",IF((K218*(1+$H218))&lt;=G218,K218*(1+$H218),G218))</f>
        <v>-</v>
      </c>
      <c r="M218" s="18"/>
      <c r="N218" s="29" t="str">
        <f aca="false">IF(L218="-","   ",IF((G218-L218)&gt;=0,"ok","Limitar a água"))</f>
        <v>   </v>
      </c>
    </row>
    <row r="219" customFormat="false" ht="12" hidden="false" customHeight="false" outlineLevel="0" collapsed="false">
      <c r="A219" s="16" t="n">
        <v>210</v>
      </c>
      <c r="B219" s="17" t="s">
        <v>227</v>
      </c>
      <c r="C219" s="21" t="n">
        <f aca="false">'População Atendida'!O217</f>
        <v>0</v>
      </c>
      <c r="D219" s="18" t="n">
        <f aca="false">'População Atendida'!F217*(1+C219)</f>
        <v>2945</v>
      </c>
      <c r="E219" s="18" t="n">
        <f aca="false">D219*(1+$C219)</f>
        <v>2945</v>
      </c>
      <c r="F219" s="18" t="n">
        <f aca="false">E219*(1+$C219)</f>
        <v>2945</v>
      </c>
      <c r="G219" s="18" t="n">
        <f aca="false">F219*(1+$C219)</f>
        <v>2945</v>
      </c>
      <c r="H219" s="21" t="str">
        <f aca="false">IF('População Atendida'!S217="-","-",'População Atendida'!S217)</f>
        <v>-</v>
      </c>
      <c r="I219" s="18" t="str">
        <f aca="false">IF(H219="-","-",IF(('População Atendida'!J217*(1+H219))&lt;=D219,'População Atendida'!J217*(1+H219),D219))</f>
        <v>-</v>
      </c>
      <c r="J219" s="18" t="str">
        <f aca="false">IF(H219="-","-",IF((I219*(1+$H219))&lt;=E219,I219*(1+$H219),E219))</f>
        <v>-</v>
      </c>
      <c r="K219" s="18" t="str">
        <f aca="false">IF(I219="-","-",IF((J219*(1+$H219))&lt;=F219,J219*(1+$H219),F219))</f>
        <v>-</v>
      </c>
      <c r="L219" s="18" t="str">
        <f aca="false">IF(J219="-","-",IF((K219*(1+$H219))&lt;=G219,K219*(1+$H219),G219))</f>
        <v>-</v>
      </c>
      <c r="M219" s="18"/>
      <c r="N219" s="29" t="str">
        <f aca="false">IF(L219="-","   ",IF((G219-L219)&gt;=0,"ok","Limitar a água"))</f>
        <v>   </v>
      </c>
    </row>
    <row r="220" customFormat="false" ht="12" hidden="false" customHeight="false" outlineLevel="0" collapsed="false">
      <c r="A220" s="16" t="n">
        <v>211</v>
      </c>
      <c r="B220" s="17" t="s">
        <v>228</v>
      </c>
      <c r="C220" s="21" t="n">
        <f aca="false">'População Atendida'!O218</f>
        <v>0.0107998042894561</v>
      </c>
      <c r="D220" s="18" t="n">
        <f aca="false">'População Atendida'!F218*(1+C220)</f>
        <v>2493.53192920362</v>
      </c>
      <c r="E220" s="18" t="n">
        <f aca="false">D220*(1+$C220)</f>
        <v>2520.46158602853</v>
      </c>
      <c r="F220" s="18" t="n">
        <f aca="false">E220*(1+$C220)</f>
        <v>2547.68207787673</v>
      </c>
      <c r="G220" s="18" t="n">
        <f aca="false">F220*(1+$C220)</f>
        <v>2575.19654570955</v>
      </c>
      <c r="H220" s="21" t="str">
        <f aca="false">IF('População Atendida'!S218="-","-",'População Atendida'!S218)</f>
        <v>-</v>
      </c>
      <c r="I220" s="18" t="str">
        <f aca="false">IF(H220="-","-",IF(('População Atendida'!J218*(1+H220))&lt;=D220,'População Atendida'!J218*(1+H220),D220))</f>
        <v>-</v>
      </c>
      <c r="J220" s="18" t="str">
        <f aca="false">IF(H220="-","-",IF((I220*(1+$H220))&lt;=E220,I220*(1+$H220),E220))</f>
        <v>-</v>
      </c>
      <c r="K220" s="18" t="str">
        <f aca="false">IF(I220="-","-",IF((J220*(1+$H220))&lt;=F220,J220*(1+$H220),F220))</f>
        <v>-</v>
      </c>
      <c r="L220" s="18" t="str">
        <f aca="false">IF(J220="-","-",IF((K220*(1+$H220))&lt;=G220,K220*(1+$H220),G220))</f>
        <v>-</v>
      </c>
      <c r="M220" s="18"/>
      <c r="N220" s="29" t="str">
        <f aca="false">IF(L220="-","   ",IF((G220-L220)&gt;=0,"ok","Limitar a água"))</f>
        <v>   </v>
      </c>
    </row>
    <row r="221" customFormat="false" ht="12" hidden="false" customHeight="false" outlineLevel="0" collapsed="false">
      <c r="A221" s="16" t="n">
        <v>212</v>
      </c>
      <c r="B221" s="17" t="s">
        <v>229</v>
      </c>
      <c r="C221" s="21" t="n">
        <f aca="false">'População Atendida'!O219</f>
        <v>0.0160999880741753</v>
      </c>
      <c r="D221" s="18" t="n">
        <f aca="false">'População Atendida'!F219*(1+C221)</f>
        <v>7086.67759582465</v>
      </c>
      <c r="E221" s="18" t="n">
        <f aca="false">D221*(1+$C221)</f>
        <v>7200.77302060295</v>
      </c>
      <c r="F221" s="18" t="n">
        <f aca="false">E221*(1+$C221)</f>
        <v>7316.7053803595</v>
      </c>
      <c r="G221" s="18" t="n">
        <f aca="false">F221*(1+$C221)</f>
        <v>7434.50424972554</v>
      </c>
      <c r="H221" s="21" t="n">
        <f aca="false">IF('População Atendida'!S219="-","-",'População Atendida'!S219)</f>
        <v>0.0181984002435679</v>
      </c>
      <c r="I221" s="18" t="n">
        <f aca="false">IF(H221="-","-",IF(('População Atendida'!J219*(1+H221))&lt;=D221,'População Atendida'!J219*(1+H221),D221))</f>
        <v>6250.25160783115</v>
      </c>
      <c r="J221" s="18" t="n">
        <f aca="false">IF(H221="-","-",IF((I221*(1+$H221))&lt;=E221,I221*(1+$H221),E221))</f>
        <v>6363.99618821347</v>
      </c>
      <c r="K221" s="18" t="n">
        <f aca="false">IF(I221="-","-",IF((J221*(1+$H221))&lt;=F221,J221*(1+$H221),F221))</f>
        <v>6479.81073799512</v>
      </c>
      <c r="L221" s="18" t="n">
        <f aca="false">IF(J221="-","-",IF((K221*(1+$H221))&lt;=G221,K221*(1+$H221),G221))</f>
        <v>6597.73292730772</v>
      </c>
      <c r="M221" s="18"/>
      <c r="N221" s="29" t="str">
        <f aca="false">IF(L221="-","   ",IF((G221-L221)&gt;=0,"ok","Limitar a água"))</f>
        <v>ok</v>
      </c>
    </row>
    <row r="222" customFormat="false" ht="12" hidden="false" customHeight="false" outlineLevel="0" collapsed="false">
      <c r="A222" s="16" t="n">
        <v>213</v>
      </c>
      <c r="B222" s="17" t="s">
        <v>230</v>
      </c>
      <c r="C222" s="21" t="n">
        <f aca="false">'População Atendida'!O220</f>
        <v>0.000300056247756945</v>
      </c>
      <c r="D222" s="18" t="n">
        <f aca="false">'População Atendida'!F220*(1+C222)</f>
        <v>2557.37712680358</v>
      </c>
      <c r="E222" s="18" t="n">
        <f aca="false">D222*(1+$C222)</f>
        <v>2558.14448378835</v>
      </c>
      <c r="F222" s="18" t="n">
        <f aca="false">E222*(1+$C222)</f>
        <v>2558.91207102337</v>
      </c>
      <c r="G222" s="18" t="n">
        <f aca="false">F222*(1+$C222)</f>
        <v>2559.67988857774</v>
      </c>
      <c r="H222" s="21" t="str">
        <f aca="false">IF('População Atendida'!S220="-","-",'População Atendida'!S220)</f>
        <v>-</v>
      </c>
      <c r="I222" s="18" t="str">
        <f aca="false">IF(H222="-","-",IF(('População Atendida'!J220*(1+H222))&lt;=D222,'População Atendida'!J220*(1+H222),D222))</f>
        <v>-</v>
      </c>
      <c r="J222" s="18" t="str">
        <f aca="false">IF(H222="-","-",IF((I222*(1+$H222))&lt;=E222,I222*(1+$H222),E222))</f>
        <v>-</v>
      </c>
      <c r="K222" s="18" t="str">
        <f aca="false">IF(I222="-","-",IF((J222*(1+$H222))&lt;=F222,J222*(1+$H222),F222))</f>
        <v>-</v>
      </c>
      <c r="L222" s="18" t="str">
        <f aca="false">IF(J222="-","-",IF((K222*(1+$H222))&lt;=G222,K222*(1+$H222),G222))</f>
        <v>-</v>
      </c>
      <c r="M222" s="18"/>
      <c r="N222" s="29" t="str">
        <f aca="false">IF(L222="-","   ",IF((G222-L222)&gt;=0,"ok","Limitar a água"))</f>
        <v>   </v>
      </c>
    </row>
    <row r="223" customFormat="false" ht="12" hidden="false" customHeight="false" outlineLevel="0" collapsed="false">
      <c r="A223" s="16" t="n">
        <v>214</v>
      </c>
      <c r="B223" s="17" t="s">
        <v>231</v>
      </c>
      <c r="C223" s="21" t="n">
        <f aca="false">'População Atendida'!O221</f>
        <v>0.0157920727123633</v>
      </c>
      <c r="D223" s="18" t="n">
        <f aca="false">'População Atendida'!F221*(1+C223)</f>
        <v>123621.82414365</v>
      </c>
      <c r="E223" s="18" t="n">
        <f aca="false">D223*(1+$C223)</f>
        <v>125574.068979361</v>
      </c>
      <c r="F223" s="18" t="n">
        <f aca="false">E223*(1+$C223)</f>
        <v>127557.14380747</v>
      </c>
      <c r="G223" s="18" t="n">
        <f aca="false">F223*(1+$C223)</f>
        <v>129571.535497459</v>
      </c>
      <c r="H223" s="21" t="s">
        <v>18</v>
      </c>
      <c r="I223" s="108" t="n">
        <v>130694</v>
      </c>
      <c r="J223" s="108" t="n">
        <v>132513</v>
      </c>
      <c r="K223" s="108" t="n">
        <v>134265</v>
      </c>
      <c r="L223" s="108" t="n">
        <v>135957</v>
      </c>
      <c r="M223" s="18" t="s">
        <v>297</v>
      </c>
      <c r="N223" s="29" t="str">
        <f aca="false">IF(L223="-","   ",IF((G223-L223)&gt;=0,"ok","Limitar a água"))</f>
        <v>Limitar a água</v>
      </c>
    </row>
    <row r="224" customFormat="false" ht="12" hidden="false" customHeight="false" outlineLevel="0" collapsed="false">
      <c r="A224" s="16" t="n">
        <v>215</v>
      </c>
      <c r="B224" s="17" t="s">
        <v>232</v>
      </c>
      <c r="C224" s="21" t="n">
        <f aca="false">'População Atendida'!O222</f>
        <v>0</v>
      </c>
      <c r="D224" s="18" t="n">
        <f aca="false">'População Atendida'!F222*(1+C224)</f>
        <v>3874</v>
      </c>
      <c r="E224" s="18" t="n">
        <f aca="false">D224*(1+$C224)</f>
        <v>3874</v>
      </c>
      <c r="F224" s="18" t="n">
        <f aca="false">E224*(1+$C224)</f>
        <v>3874</v>
      </c>
      <c r="G224" s="18" t="n">
        <f aca="false">F224*(1+$C224)</f>
        <v>3874</v>
      </c>
      <c r="H224" s="21" t="str">
        <f aca="false">IF('População Atendida'!S222="-","-",'População Atendida'!S222)</f>
        <v>-</v>
      </c>
      <c r="I224" s="18" t="str">
        <f aca="false">IF(H224="-","-",IF(('População Atendida'!J222*(1+H224))&lt;=D224,'População Atendida'!J222*(1+H224),D224))</f>
        <v>-</v>
      </c>
      <c r="J224" s="18" t="str">
        <f aca="false">IF(H224="-","-",IF((I224*(1+$H224))&lt;=E224,I224*(1+$H224),E224))</f>
        <v>-</v>
      </c>
      <c r="K224" s="18" t="str">
        <f aca="false">IF(I224="-","-",IF((J224*(1+$H224))&lt;=F224,J224*(1+$H224),F224))</f>
        <v>-</v>
      </c>
      <c r="L224" s="18" t="str">
        <f aca="false">IF(J224="-","-",IF((K224*(1+$H224))&lt;=G224,K224*(1+$H224),G224))</f>
        <v>-</v>
      </c>
      <c r="M224" s="18"/>
      <c r="N224" s="29" t="str">
        <f aca="false">IF(L224="-","   ",IF((G224-L224)&gt;=0,"ok","Limitar a água"))</f>
        <v>   </v>
      </c>
    </row>
    <row r="225" customFormat="false" ht="12" hidden="false" customHeight="false" outlineLevel="0" collapsed="false">
      <c r="A225" s="16" t="n">
        <v>216</v>
      </c>
      <c r="B225" s="17" t="s">
        <v>233</v>
      </c>
      <c r="C225" s="21" t="n">
        <f aca="false">'População Atendida'!O223</f>
        <v>0.0144994349526559</v>
      </c>
      <c r="D225" s="18" t="n">
        <f aca="false">'População Atendida'!F223*(1+C225)</f>
        <v>3838.44991709252</v>
      </c>
      <c r="E225" s="18" t="n">
        <f aca="false">D225*(1+$C225)</f>
        <v>3894.10527198443</v>
      </c>
      <c r="F225" s="18" t="n">
        <f aca="false">E225*(1+$C225)</f>
        <v>3950.56759807436</v>
      </c>
      <c r="G225" s="18" t="n">
        <f aca="false">F225*(1+$C225)</f>
        <v>4007.84859598871</v>
      </c>
      <c r="H225" s="21" t="str">
        <f aca="false">IF('População Atendida'!S223="-","-",'População Atendida'!S223)</f>
        <v>-</v>
      </c>
      <c r="I225" s="18" t="str">
        <f aca="false">IF(H225="-","-",IF(('População Atendida'!J223*(1+H225))&lt;=D225,'População Atendida'!J223*(1+H225),D225))</f>
        <v>-</v>
      </c>
      <c r="J225" s="18" t="str">
        <f aca="false">IF(H225="-","-",IF((I225*(1+$H225))&lt;=E225,I225*(1+$H225),E225))</f>
        <v>-</v>
      </c>
      <c r="K225" s="18" t="str">
        <f aca="false">IF(I225="-","-",IF((J225*(1+$H225))&lt;=F225,J225*(1+$H225),F225))</f>
        <v>-</v>
      </c>
      <c r="L225" s="18" t="str">
        <f aca="false">IF(J225="-","-",IF((K225*(1+$H225))&lt;=G225,K225*(1+$H225),G225))</f>
        <v>-</v>
      </c>
      <c r="M225" s="18"/>
      <c r="N225" s="29" t="str">
        <f aca="false">IF(L225="-","   ",IF((G225-L225)&gt;=0,"ok","Limitar a água"))</f>
        <v>   </v>
      </c>
    </row>
    <row r="226" customFormat="false" ht="12" hidden="false" customHeight="false" outlineLevel="0" collapsed="false">
      <c r="A226" s="16" t="n">
        <v>217</v>
      </c>
      <c r="B226" s="17" t="s">
        <v>234</v>
      </c>
      <c r="C226" s="21" t="s">
        <v>18</v>
      </c>
      <c r="D226" s="108" t="n">
        <v>1532</v>
      </c>
      <c r="E226" s="108" t="n">
        <v>1538</v>
      </c>
      <c r="F226" s="108" t="n">
        <v>1544</v>
      </c>
      <c r="G226" s="108" t="n">
        <v>1551</v>
      </c>
      <c r="H226" s="21" t="str">
        <f aca="false">IF('População Atendida'!S224="-","-",'População Atendida'!S224)</f>
        <v>-</v>
      </c>
      <c r="I226" s="18" t="str">
        <f aca="false">IF(H226="-","-",IF(('População Atendida'!J224*(1+H226))&lt;=D226,'População Atendida'!J224*(1+H226),D226))</f>
        <v>-</v>
      </c>
      <c r="J226" s="18" t="str">
        <f aca="false">IF(H226="-","-",IF((I226*(1+$H226))&lt;=E226,I226*(1+$H226),E226))</f>
        <v>-</v>
      </c>
      <c r="K226" s="18" t="str">
        <f aca="false">IF(I226="-","-",IF((J226*(1+$H226))&lt;=F226,J226*(1+$H226),F226))</f>
        <v>-</v>
      </c>
      <c r="L226" s="18" t="str">
        <f aca="false">IF(J226="-","-",IF((K226*(1+$H226))&lt;=G226,K226*(1+$H226),G226))</f>
        <v>-</v>
      </c>
      <c r="M226" s="18" t="s">
        <v>294</v>
      </c>
      <c r="N226" s="29" t="str">
        <f aca="false">IF(L226="-","   ",IF((G226-L226)&gt;=0,"ok","Limitar a água"))</f>
        <v>   </v>
      </c>
    </row>
    <row r="227" customFormat="false" ht="12" hidden="false" customHeight="false" outlineLevel="0" collapsed="false">
      <c r="A227" s="16" t="n">
        <v>218</v>
      </c>
      <c r="B227" s="17" t="s">
        <v>235</v>
      </c>
      <c r="C227" s="21" t="s">
        <v>18</v>
      </c>
      <c r="D227" s="108" t="n">
        <v>38361</v>
      </c>
      <c r="E227" s="108" t="n">
        <v>38806</v>
      </c>
      <c r="F227" s="108" t="n">
        <v>39255</v>
      </c>
      <c r="G227" s="108" t="n">
        <v>39710</v>
      </c>
      <c r="H227" s="21" t="s">
        <v>18</v>
      </c>
      <c r="I227" s="108" t="n">
        <v>38361</v>
      </c>
      <c r="J227" s="108" t="n">
        <v>38806</v>
      </c>
      <c r="K227" s="108" t="n">
        <v>39255</v>
      </c>
      <c r="L227" s="108" t="n">
        <v>39710</v>
      </c>
      <c r="M227" s="18" t="s">
        <v>296</v>
      </c>
      <c r="N227" s="29" t="str">
        <f aca="false">IF(L227="-","   ",IF((G227-L227)&gt;=0,"ok","Limitar a água"))</f>
        <v>ok</v>
      </c>
    </row>
    <row r="228" customFormat="false" ht="12" hidden="false" customHeight="false" outlineLevel="0" collapsed="false">
      <c r="A228" s="16" t="n">
        <v>219</v>
      </c>
      <c r="B228" s="17" t="s">
        <v>236</v>
      </c>
      <c r="C228" s="21" t="n">
        <f aca="false">'População Atendida'!O226</f>
        <v>9.99888272120379E-005</v>
      </c>
      <c r="D228" s="18" t="n">
        <f aca="false">'População Atendida'!F226*(1+C228)</f>
        <v>11638.1235659827</v>
      </c>
      <c r="E228" s="18" t="n">
        <f aca="false">D228*(1+$C228)</f>
        <v>11639.287248309</v>
      </c>
      <c r="F228" s="18" t="n">
        <f aca="false">E228*(1+$C228)</f>
        <v>11640.4510469906</v>
      </c>
      <c r="G228" s="18" t="n">
        <f aca="false">F228*(1+$C228)</f>
        <v>11641.614962039</v>
      </c>
      <c r="H228" s="21" t="n">
        <f aca="false">IF('População Atendida'!S226="-","-",'População Atendida'!S226)</f>
        <v>-0.00981882004008148</v>
      </c>
      <c r="I228" s="18" t="n">
        <f aca="false">IF(H228="-","-",IF(('População Atendida'!J226*(1+H228))&lt;=D228,'População Atendida'!J226*(1+H228),D228))</f>
        <v>365.12931011022</v>
      </c>
      <c r="J228" s="18" t="n">
        <f aca="false">IF(H228="-","-",IF((I228*(1+$H228))&lt;=E228,I228*(1+$H228),E228))</f>
        <v>361.544171122889</v>
      </c>
      <c r="K228" s="18" t="n">
        <f aca="false">IF(I228="-","-",IF((J228*(1+$H228))&lt;=F228,J228*(1+$H228),F228))</f>
        <v>357.994233970093</v>
      </c>
      <c r="L228" s="18" t="n">
        <f aca="false">IF(J228="-","-",IF((K228*(1+$H228))&lt;=G228,K228*(1+$H228),G228))</f>
        <v>354.479153011353</v>
      </c>
      <c r="M228" s="18"/>
      <c r="N228" s="29" t="str">
        <f aca="false">IF(L228="-","   ",IF((G228-L228)&gt;=0,"ok","Limitar a água"))</f>
        <v>ok</v>
      </c>
    </row>
    <row r="229" customFormat="false" ht="12" hidden="false" customHeight="false" outlineLevel="0" collapsed="false">
      <c r="A229" s="16" t="n">
        <v>220</v>
      </c>
      <c r="B229" s="17" t="s">
        <v>237</v>
      </c>
      <c r="C229" s="21" t="n">
        <f aca="false">'População Atendida'!O227</f>
        <v>0</v>
      </c>
      <c r="D229" s="18" t="n">
        <f aca="false">'População Atendida'!F227*(1+C229)</f>
        <v>2233</v>
      </c>
      <c r="E229" s="18" t="n">
        <f aca="false">D229*(1+$C229)</f>
        <v>2233</v>
      </c>
      <c r="F229" s="18" t="n">
        <f aca="false">E229*(1+$C229)</f>
        <v>2233</v>
      </c>
      <c r="G229" s="18" t="n">
        <f aca="false">F229*(1+$C229)</f>
        <v>2233</v>
      </c>
      <c r="H229" s="21" t="str">
        <f aca="false">IF('População Atendida'!S227="-","-",'População Atendida'!S227)</f>
        <v>-</v>
      </c>
      <c r="I229" s="18" t="str">
        <f aca="false">IF(H229="-","-",IF(('População Atendida'!J227*(1+H229))&lt;=D229,'População Atendida'!J227*(1+H229),D229))</f>
        <v>-</v>
      </c>
      <c r="J229" s="18" t="str">
        <f aca="false">IF(H229="-","-",IF((I229*(1+$H229))&lt;=E229,I229*(1+$H229),E229))</f>
        <v>-</v>
      </c>
      <c r="K229" s="18" t="str">
        <f aca="false">IF(I229="-","-",IF((J229*(1+$H229))&lt;=F229,J229*(1+$H229),F229))</f>
        <v>-</v>
      </c>
      <c r="L229" s="18" t="str">
        <f aca="false">IF(J229="-","-",IF((K229*(1+$H229))&lt;=G229,K229*(1+$H229),G229))</f>
        <v>-</v>
      </c>
      <c r="M229" s="18"/>
      <c r="N229" s="29" t="str">
        <f aca="false">IF(L229="-","   ",IF((G229-L229)&gt;=0,"ok","Limitar a água"))</f>
        <v>   </v>
      </c>
    </row>
    <row r="230" customFormat="false" ht="12" hidden="false" customHeight="false" outlineLevel="0" collapsed="false">
      <c r="A230" s="16" t="n">
        <v>221</v>
      </c>
      <c r="B230" s="17" t="s">
        <v>238</v>
      </c>
      <c r="C230" s="21" t="n">
        <f aca="false">'População Atendida'!O228</f>
        <v>0.0196999991998482</v>
      </c>
      <c r="D230" s="18" t="n">
        <f aca="false">'População Atendida'!F228*(1+C230)</f>
        <v>173851.24290158</v>
      </c>
      <c r="E230" s="18" t="n">
        <f aca="false">D230*(1+$C230)</f>
        <v>177276.112247634</v>
      </c>
      <c r="F230" s="18" t="n">
        <f aca="false">E230*(1+$C230)</f>
        <v>180768.451517065</v>
      </c>
      <c r="G230" s="18" t="n">
        <f aca="false">F230*(1+$C230)</f>
        <v>184329.589867309</v>
      </c>
      <c r="H230" s="21" t="n">
        <f aca="false">IF('População Atendida'!S228="-","-",'População Atendida'!S228)</f>
        <v>0.0608977841919956</v>
      </c>
      <c r="I230" s="18" t="n">
        <f aca="false">IF(H230="-","-",IF(('População Atendida'!J228*(1+H230))&lt;=D230,'População Atendida'!J228*(1+H230),D230))</f>
        <v>92512.1857885757</v>
      </c>
      <c r="J230" s="18" t="n">
        <f aca="false">IF(H230="-","-",IF((I230*(1+$H230))&lt;=E230,I230*(1+$H230),E230))</f>
        <v>98145.9729138582</v>
      </c>
      <c r="K230" s="18" t="n">
        <f aca="false">IF(I230="-","-",IF((J230*(1+$H230))&lt;=F230,J230*(1+$H230),F230))</f>
        <v>104122.84519168</v>
      </c>
      <c r="L230" s="18" t="n">
        <f aca="false">IF(J230="-","-",IF((K230*(1+$H230))&lt;=G230,K230*(1+$H230),G230))</f>
        <v>110463.695747619</v>
      </c>
      <c r="M230" s="18"/>
      <c r="N230" s="29" t="str">
        <f aca="false">IF(L230="-","   ",IF((G230-L230)&gt;=0,"ok","Limitar a água"))</f>
        <v>ok</v>
      </c>
    </row>
    <row r="231" customFormat="false" ht="12" hidden="false" customHeight="false" outlineLevel="0" collapsed="false">
      <c r="A231" s="16" t="n">
        <v>222</v>
      </c>
      <c r="B231" s="17" t="s">
        <v>239</v>
      </c>
      <c r="C231" s="21" t="n">
        <f aca="false">'População Atendida'!O229</f>
        <v>0.00359966028059895</v>
      </c>
      <c r="D231" s="18" t="n">
        <f aca="false">'População Atendida'!F229*(1+C231)</f>
        <v>2402.82834264041</v>
      </c>
      <c r="E231" s="18" t="n">
        <f aca="false">D231*(1+$C231)</f>
        <v>2411.47770838651</v>
      </c>
      <c r="F231" s="18" t="n">
        <f aca="false">E231*(1+$C231)</f>
        <v>2420.15820891094</v>
      </c>
      <c r="G231" s="18" t="n">
        <f aca="false">F231*(1+$C231)</f>
        <v>2428.86995628832</v>
      </c>
      <c r="H231" s="21" t="str">
        <f aca="false">IF('População Atendida'!S229="-","-",'População Atendida'!S229)</f>
        <v>-</v>
      </c>
      <c r="I231" s="18" t="str">
        <f aca="false">IF(H231="-","-",IF(('População Atendida'!J229*(1+H231))&lt;=D231,'População Atendida'!J229*(1+H231),D231))</f>
        <v>-</v>
      </c>
      <c r="J231" s="18" t="str">
        <f aca="false">IF(H231="-","-",IF((I231*(1+$H231))&lt;=E231,I231*(1+$H231),E231))</f>
        <v>-</v>
      </c>
      <c r="K231" s="18" t="str">
        <f aca="false">IF(I231="-","-",IF((J231*(1+$H231))&lt;=F231,J231*(1+$H231),F231))</f>
        <v>-</v>
      </c>
      <c r="L231" s="18" t="str">
        <f aca="false">IF(J231="-","-",IF((K231*(1+$H231))&lt;=G231,K231*(1+$H231),G231))</f>
        <v>-</v>
      </c>
      <c r="M231" s="18"/>
      <c r="N231" s="29" t="str">
        <f aca="false">IF(L231="-","   ",IF((G231-L231)&gt;=0,"ok","Limitar a água"))</f>
        <v>   </v>
      </c>
    </row>
    <row r="232" customFormat="false" ht="12" hidden="false" customHeight="false" outlineLevel="0" collapsed="false">
      <c r="A232" s="16" t="n">
        <v>223</v>
      </c>
      <c r="B232" s="17" t="s">
        <v>240</v>
      </c>
      <c r="C232" s="21" t="n">
        <f aca="false">'População Atendida'!O230</f>
        <v>0.00800001256605456</v>
      </c>
      <c r="D232" s="18" t="n">
        <f aca="false">'População Atendida'!F230*(1+C232)</f>
        <v>10343.6828489477</v>
      </c>
      <c r="E232" s="18" t="n">
        <f aca="false">D232*(1+$C232)</f>
        <v>10426.4324417186</v>
      </c>
      <c r="F232" s="18" t="n">
        <f aca="false">E232*(1+$C232)</f>
        <v>10509.8440322714</v>
      </c>
      <c r="G232" s="18" t="n">
        <f aca="false">F232*(1+$C232)</f>
        <v>10593.9229165969</v>
      </c>
      <c r="H232" s="21" t="str">
        <f aca="false">IF('População Atendida'!S230="-","-",'População Atendida'!S230)</f>
        <v>-</v>
      </c>
      <c r="I232" s="18" t="str">
        <f aca="false">IF(H232="-","-",IF(('População Atendida'!J230*(1+H232))&lt;=D232,'População Atendida'!J230*(1+H232),D232))</f>
        <v>-</v>
      </c>
      <c r="J232" s="18" t="str">
        <f aca="false">IF(H232="-","-",IF((I232*(1+$H232))&lt;=E232,I232*(1+$H232),E232))</f>
        <v>-</v>
      </c>
      <c r="K232" s="18" t="str">
        <f aca="false">IF(I232="-","-",IF((J232*(1+$H232))&lt;=F232,J232*(1+$H232),F232))</f>
        <v>-</v>
      </c>
      <c r="L232" s="18" t="str">
        <f aca="false">IF(J232="-","-",IF((K232*(1+$H232))&lt;=G232,K232*(1+$H232),G232))</f>
        <v>-</v>
      </c>
      <c r="M232" s="18"/>
      <c r="N232" s="29" t="str">
        <f aca="false">IF(L232="-","   ",IF((G232-L232)&gt;=0,"ok","Limitar a água"))</f>
        <v>   </v>
      </c>
    </row>
    <row r="233" customFormat="false" ht="12" hidden="false" customHeight="false" outlineLevel="0" collapsed="false">
      <c r="A233" s="16" t="n">
        <v>224</v>
      </c>
      <c r="B233" s="17" t="s">
        <v>241</v>
      </c>
      <c r="C233" s="21" t="n">
        <f aca="false">'População Atendida'!O231</f>
        <v>0.0206999056662176</v>
      </c>
      <c r="D233" s="18" t="n">
        <f aca="false">'População Atendida'!F231*(1+C233)</f>
        <v>4626.25087343873</v>
      </c>
      <c r="E233" s="18" t="n">
        <f aca="false">D233*(1+$C233)</f>
        <v>4722.01383010717</v>
      </c>
      <c r="F233" s="18" t="n">
        <f aca="false">E233*(1+$C233)</f>
        <v>4819.75907094497</v>
      </c>
      <c r="G233" s="18" t="n">
        <f aca="false">F233*(1+$C233)</f>
        <v>4919.52762904742</v>
      </c>
      <c r="H233" s="21" t="str">
        <f aca="false">IF('População Atendida'!S231="-","-",'População Atendida'!S231)</f>
        <v>-</v>
      </c>
      <c r="I233" s="18" t="str">
        <f aca="false">IF(H233="-","-",IF(('População Atendida'!J231*(1+H233))&lt;=D233,'População Atendida'!J231*(1+H233),D233))</f>
        <v>-</v>
      </c>
      <c r="J233" s="18" t="str">
        <f aca="false">IF(H233="-","-",IF((I233*(1+$H233))&lt;=E233,I233*(1+$H233),E233))</f>
        <v>-</v>
      </c>
      <c r="K233" s="18" t="str">
        <f aca="false">IF(I233="-","-",IF((J233*(1+$H233))&lt;=F233,J233*(1+$H233),F233))</f>
        <v>-</v>
      </c>
      <c r="L233" s="18" t="str">
        <f aca="false">IF(J233="-","-",IF((K233*(1+$H233))&lt;=G233,K233*(1+$H233),G233))</f>
        <v>-</v>
      </c>
      <c r="M233" s="18"/>
      <c r="N233" s="29" t="str">
        <f aca="false">IF(L233="-","   ",IF((G233-L233)&gt;=0,"ok","Limitar a água"))</f>
        <v>   </v>
      </c>
    </row>
    <row r="234" customFormat="false" ht="12" hidden="false" customHeight="false" outlineLevel="0" collapsed="false">
      <c r="A234" s="16" t="n">
        <v>225</v>
      </c>
      <c r="B234" s="17" t="s">
        <v>242</v>
      </c>
      <c r="C234" s="21" t="n">
        <f aca="false">'População Atendida'!O232</f>
        <v>0.00979923576403519</v>
      </c>
      <c r="D234" s="18" t="n">
        <f aca="false">'População Atendida'!F232*(1+C234)</f>
        <v>1736.18821801854</v>
      </c>
      <c r="E234" s="18" t="n">
        <f aca="false">D234*(1+$C234)</f>
        <v>1753.20153569764</v>
      </c>
      <c r="F234" s="18" t="n">
        <f aca="false">E234*(1+$C234)</f>
        <v>1770.38157088781</v>
      </c>
      <c r="G234" s="18" t="n">
        <f aca="false">F234*(1+$C234)</f>
        <v>1787.72995729324</v>
      </c>
      <c r="H234" s="21" t="str">
        <f aca="false">IF('População Atendida'!S232="-","-",'População Atendida'!S232)</f>
        <v>-</v>
      </c>
      <c r="I234" s="18" t="str">
        <f aca="false">IF(H234="-","-",IF(('População Atendida'!J232*(1+H234))&lt;=D234,'População Atendida'!J232*(1+H234),D234))</f>
        <v>-</v>
      </c>
      <c r="J234" s="18" t="str">
        <f aca="false">IF(H234="-","-",IF((I234*(1+$H234))&lt;=E234,I234*(1+$H234),E234))</f>
        <v>-</v>
      </c>
      <c r="K234" s="18" t="str">
        <f aca="false">IF(I234="-","-",IF((J234*(1+$H234))&lt;=F234,J234*(1+$H234),F234))</f>
        <v>-</v>
      </c>
      <c r="L234" s="18" t="str">
        <f aca="false">IF(J234="-","-",IF((K234*(1+$H234))&lt;=G234,K234*(1+$H234),G234))</f>
        <v>-</v>
      </c>
      <c r="M234" s="18"/>
      <c r="N234" s="29" t="str">
        <f aca="false">IF(L234="-","   ",IF((G234-L234)&gt;=0,"ok","Limitar a água"))</f>
        <v>   </v>
      </c>
    </row>
    <row r="235" customFormat="false" ht="12" hidden="false" customHeight="false" outlineLevel="0" collapsed="false">
      <c r="A235" s="12" t="s">
        <v>243</v>
      </c>
      <c r="B235" s="12"/>
      <c r="C235" s="27" t="s">
        <v>18</v>
      </c>
      <c r="D235" s="27" t="n">
        <f aca="false">SUBTOTAL(9,D10:D234)</f>
        <v>5951097.28399951</v>
      </c>
      <c r="E235" s="27" t="n">
        <f aca="false">SUBTOTAL(9,E10:E234)</f>
        <v>6052943.75349582</v>
      </c>
      <c r="F235" s="27" t="n">
        <f aca="false">SUBTOTAL(9,F10:F234)</f>
        <v>6155918.1796403</v>
      </c>
      <c r="G235" s="27" t="n">
        <f aca="false">SUBTOTAL(9,G10:G234)</f>
        <v>6255555.49908489</v>
      </c>
      <c r="H235" s="27" t="s">
        <v>18</v>
      </c>
      <c r="I235" s="27" t="n">
        <f aca="false">SUBTOTAL(9,I10:I234)</f>
        <v>4004073.00729105</v>
      </c>
      <c r="J235" s="27" t="n">
        <f aca="false">SUBTOTAL(9,J10:J234)</f>
        <v>4242830.35397832</v>
      </c>
      <c r="K235" s="27" t="n">
        <f aca="false">SUBTOTAL(9,K10:K234)</f>
        <v>4441347.13421006</v>
      </c>
      <c r="L235" s="27" t="n">
        <f aca="false">SUBTOTAL(9,L10:L234)</f>
        <v>4588601.14042418</v>
      </c>
      <c r="M235" s="27"/>
      <c r="N235" s="109" t="n">
        <f aca="false">L235/G235</f>
        <v>0.733524167613162</v>
      </c>
    </row>
  </sheetData>
  <autoFilter ref="C8:M234"/>
  <mergeCells count="8">
    <mergeCell ref="A1:M1"/>
    <mergeCell ref="A7:M7"/>
    <mergeCell ref="A8:A9"/>
    <mergeCell ref="B8:B9"/>
    <mergeCell ref="C8:G8"/>
    <mergeCell ref="H8:L8"/>
    <mergeCell ref="M8:M9"/>
    <mergeCell ref="A235:B235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O236"/>
  <sheetViews>
    <sheetView showFormulas="false" showGridLines="true" showRowColHeaders="true" showZeros="true" rightToLeft="false" tabSelected="false" showOutlineSymbols="true" defaultGridColor="true" view="normal" topLeftCell="A1" colorId="64" zoomScale="115" zoomScaleNormal="115" zoomScalePageLayoutView="100" workbookViewId="0">
      <pane xSplit="2" ySplit="10" topLeftCell="C11" activePane="bottomRight" state="frozen"/>
      <selection pane="topLeft" activeCell="A1" activeCellId="0" sqref="A1"/>
      <selection pane="topRight" activeCell="C1" activeCellId="0" sqref="C1"/>
      <selection pane="bottomLeft" activeCell="A11" activeCellId="0" sqref="A11"/>
      <selection pane="bottomRight" activeCell="G6" activeCellId="0" sqref="G6"/>
    </sheetView>
  </sheetViews>
  <sheetFormatPr defaultRowHeight="12" zeroHeight="false" outlineLevelRow="0" outlineLevelCol="0"/>
  <cols>
    <col collapsed="false" customWidth="true" hidden="false" outlineLevel="0" max="1" min="1" style="1" width="3.99"/>
    <col collapsed="false" customWidth="true" hidden="false" outlineLevel="0" max="2" min="2" style="1" width="25.86"/>
    <col collapsed="false" customWidth="true" hidden="false" outlineLevel="0" max="12" min="3" style="1" width="10.71"/>
    <col collapsed="false" customWidth="true" hidden="false" outlineLevel="0" max="13" min="13" style="1" width="14.7"/>
    <col collapsed="false" customWidth="true" hidden="false" outlineLevel="0" max="14" min="14" style="6" width="33.71"/>
    <col collapsed="false" customWidth="true" hidden="false" outlineLevel="0" max="15" min="15" style="4" width="15.29"/>
    <col collapsed="false" customWidth="true" hidden="false" outlineLevel="0" max="1025" min="16" style="4" width="9.14"/>
  </cols>
  <sheetData>
    <row r="1" s="6" customFormat="true" ht="18" hidden="false" customHeight="false" outlineLevel="0" collapsed="false">
      <c r="A1" s="7" t="s">
        <v>298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29"/>
    </row>
    <row r="2" s="6" customFormat="true" ht="12" hidden="false" customHeight="false" outlineLevel="0" collapsed="false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9"/>
    </row>
    <row r="3" customFormat="false" ht="12" hidden="false" customHeight="false" outlineLevel="0" collapsed="false">
      <c r="B3" s="8" t="s">
        <v>1</v>
      </c>
      <c r="C3" s="106"/>
      <c r="D3" s="2" t="s">
        <v>291</v>
      </c>
    </row>
    <row r="4" customFormat="false" ht="12" hidden="false" customHeight="false" outlineLevel="0" collapsed="false">
      <c r="C4" s="110"/>
      <c r="D4" s="2" t="s">
        <v>299</v>
      </c>
    </row>
    <row r="5" customFormat="false" ht="12" hidden="false" customHeight="false" outlineLevel="0" collapsed="false">
      <c r="C5" s="111"/>
      <c r="D5" s="2" t="s">
        <v>300</v>
      </c>
    </row>
    <row r="6" customFormat="false" ht="12" hidden="false" customHeight="false" outlineLevel="0" collapsed="false">
      <c r="C6" s="107"/>
      <c r="D6" s="2" t="s">
        <v>292</v>
      </c>
    </row>
    <row r="8" customFormat="false" ht="12" hidden="false" customHeight="false" outlineLevel="0" collapsed="false">
      <c r="A8" s="14" t="s">
        <v>245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29"/>
    </row>
    <row r="9" customFormat="false" ht="12" hidden="false" customHeight="false" outlineLevel="0" collapsed="false">
      <c r="A9" s="12" t="s">
        <v>7</v>
      </c>
      <c r="B9" s="12" t="s">
        <v>8</v>
      </c>
      <c r="C9" s="14" t="s">
        <v>9</v>
      </c>
      <c r="D9" s="14"/>
      <c r="E9" s="14"/>
      <c r="F9" s="14"/>
      <c r="G9" s="14"/>
      <c r="H9" s="14" t="s">
        <v>10</v>
      </c>
      <c r="I9" s="14"/>
      <c r="J9" s="14"/>
      <c r="K9" s="14"/>
      <c r="L9" s="14"/>
      <c r="M9" s="12" t="s">
        <v>261</v>
      </c>
    </row>
    <row r="10" customFormat="false" ht="12" hidden="false" customHeight="false" outlineLevel="0" collapsed="false">
      <c r="A10" s="12"/>
      <c r="B10" s="12"/>
      <c r="C10" s="12" t="s">
        <v>293</v>
      </c>
      <c r="D10" s="12" t="n">
        <v>2021</v>
      </c>
      <c r="E10" s="12" t="n">
        <v>2022</v>
      </c>
      <c r="F10" s="12" t="n">
        <v>2023</v>
      </c>
      <c r="G10" s="12" t="n">
        <v>2024</v>
      </c>
      <c r="H10" s="12" t="s">
        <v>293</v>
      </c>
      <c r="I10" s="12" t="n">
        <v>2021</v>
      </c>
      <c r="J10" s="12" t="n">
        <v>2022</v>
      </c>
      <c r="K10" s="12" t="n">
        <v>2023</v>
      </c>
      <c r="L10" s="12" t="n">
        <v>2024</v>
      </c>
      <c r="M10" s="12"/>
    </row>
    <row r="11" customFormat="false" ht="12" hidden="false" customHeight="false" outlineLevel="0" collapsed="false">
      <c r="A11" s="16" t="n">
        <v>1</v>
      </c>
      <c r="B11" s="16" t="s">
        <v>15</v>
      </c>
      <c r="C11" s="21" t="n">
        <f aca="false">'Ligações Ativas'!O8</f>
        <v>0.0184145655182376</v>
      </c>
      <c r="D11" s="18" t="n">
        <f aca="false">IF(C11="-","-",'Ligações Ativas'!F8*(1+C11))</f>
        <v>3178.47185898242</v>
      </c>
      <c r="E11" s="18" t="n">
        <f aca="false">IF(C11="-","-",D11*(1+$C11))</f>
        <v>3237.00203727753</v>
      </c>
      <c r="F11" s="18" t="n">
        <f aca="false">IF(D11="-","-",E11*(1+$C11))</f>
        <v>3296.61002337564</v>
      </c>
      <c r="G11" s="18" t="n">
        <f aca="false">IF(E11="-","-",F11*(1+$C11))</f>
        <v>3357.31566463917</v>
      </c>
      <c r="H11" s="21" t="n">
        <f aca="false">IF('Ligações Ativas'!S8="-","-",'Ligações Ativas'!S8)</f>
        <v>0.0282145534781661</v>
      </c>
      <c r="I11" s="18" t="n">
        <f aca="false">IF(H11="-","-",IF(('Ligações Ativas'!C8-'Ligações Ativas'!G8)&gt;=0,IF(('Ligações Ativas'!J8*(1+H11))&lt;=D11,'Ligações Ativas'!J8*(1+H11),D11),'Ligações Ativas'!J8*(1+H11)))</f>
        <v>1225.63174774597</v>
      </c>
      <c r="J11" s="18" t="n">
        <f aca="false">IF(H11="-","-",IF(('Ligações Ativas'!D8-'Ligações Ativas'!H8)&gt;=0,IF((I11*(1+$H11))&lt;=E11,I11*(1+$H11),E11),I11*(1+$H11)))</f>
        <v>1260.21240023729</v>
      </c>
      <c r="K11" s="18" t="n">
        <f aca="false">IF(I11="-","-",IF(('Ligações Ativas'!E8-'Ligações Ativas'!I8)&gt;=0,IF((J11*(1+$H11))&lt;=F11,J11*(1+$H11),F11),J11*(1+$H11)))</f>
        <v>1295.76873039763</v>
      </c>
      <c r="L11" s="18" t="n">
        <f aca="false">IF(J11="-","-",IF(('Ligações Ativas'!F8-'Ligações Ativas'!J8)&gt;=0,IF((K11*(1+$H11))&lt;=G11,K11*(1+$H11),G11),K11*(1+$H11)))</f>
        <v>1332.32826653677</v>
      </c>
      <c r="M11" s="18"/>
      <c r="O11" s="4" t="n">
        <f aca="false">'Ligações Ativas'!K8</f>
        <v>0</v>
      </c>
    </row>
    <row r="12" customFormat="false" ht="12" hidden="false" customHeight="false" outlineLevel="0" collapsed="false">
      <c r="A12" s="16" t="n">
        <v>2</v>
      </c>
      <c r="B12" s="16" t="s">
        <v>16</v>
      </c>
      <c r="C12" s="21" t="n">
        <f aca="false">'Ligações Ativas'!O9</f>
        <v>0.019313007300824</v>
      </c>
      <c r="D12" s="18" t="n">
        <f aca="false">IF(C12="-","-",'Ligações Ativas'!F9*(1+C12))</f>
        <v>7128.05586005466</v>
      </c>
      <c r="E12" s="18" t="n">
        <f aca="false">IF(C12="-","-",D12*(1+$C12))</f>
        <v>7265.72005492058</v>
      </c>
      <c r="F12" s="18" t="n">
        <f aca="false">IF(D12="-","-",E12*(1+$C12))</f>
        <v>7406.042959387</v>
      </c>
      <c r="G12" s="18" t="n">
        <f aca="false">IF(E12="-","-",F12*(1+$C12))</f>
        <v>7549.07592113186</v>
      </c>
      <c r="H12" s="21" t="n">
        <f aca="false">IF('Ligações Ativas'!S9="-","-",'Ligações Ativas'!S9)</f>
        <v>0.0914982582932786</v>
      </c>
      <c r="I12" s="18" t="n">
        <f aca="false">IF(H12="-","-",IF(('Ligações Ativas'!C9-'Ligações Ativas'!G9)&gt;=0,IF(('Ligações Ativas'!J9*(1+H12))&lt;=D12,'Ligações Ativas'!J9*(1+H12),D12),'Ligações Ativas'!J9*(1+H12)))</f>
        <v>3486.24543698873</v>
      </c>
      <c r="J12" s="18" t="n">
        <f aca="false">IF(H12="-","-",IF(('Ligações Ativas'!D9-'Ligações Ativas'!H9)&gt;=0,IF((I12*(1+$H12))&lt;=E12,I12*(1+$H12),E12),I12*(1+$H12)))</f>
        <v>3805.23082245609</v>
      </c>
      <c r="K12" s="18" t="n">
        <f aca="false">IF(I12="-","-",IF(('Ligações Ativas'!E9-'Ligações Ativas'!I9)&gt;=0,IF((J12*(1+$H12))&lt;=F12,J12*(1+$H12),F12),J12*(1+$H12)))</f>
        <v>4153.40281511472</v>
      </c>
      <c r="L12" s="18" t="n">
        <f aca="false">IF(J12="-","-",IF(('Ligações Ativas'!F9-'Ligações Ativas'!J9)&gt;=0,IF((K12*(1+$H12))&lt;=G12,K12*(1+$H12),G12),K12*(1+$H12)))</f>
        <v>4533.43193868812</v>
      </c>
      <c r="M12" s="18"/>
      <c r="O12" s="4" t="n">
        <f aca="false">'Ligações Ativas'!K9</f>
        <v>0</v>
      </c>
    </row>
    <row r="13" customFormat="false" ht="12" hidden="false" customHeight="false" outlineLevel="0" collapsed="false">
      <c r="A13" s="16" t="n">
        <v>3</v>
      </c>
      <c r="B13" s="16" t="s">
        <v>17</v>
      </c>
      <c r="C13" s="21" t="n">
        <f aca="false">'Ligações Ativas'!O10</f>
        <v>0.00979494572571757</v>
      </c>
      <c r="D13" s="18" t="n">
        <f aca="false">IF(C13="-","-",'Ligações Ativas'!F10*(1+C13))</f>
        <v>1051.19653850047</v>
      </c>
      <c r="E13" s="18" t="n">
        <f aca="false">IF(C13="-","-",D13*(1+$C13))</f>
        <v>1061.49295154215</v>
      </c>
      <c r="F13" s="18" t="n">
        <f aca="false">IF(D13="-","-",E13*(1+$C13))</f>
        <v>1071.89021739073</v>
      </c>
      <c r="G13" s="18" t="n">
        <f aca="false">IF(E13="-","-",F13*(1+$C13))</f>
        <v>1082.389323894</v>
      </c>
      <c r="H13" s="21" t="str">
        <f aca="false">IF('Ligações Ativas'!S10="-","-",'Ligações Ativas'!S10)</f>
        <v>-</v>
      </c>
      <c r="I13" s="18" t="str">
        <f aca="false">IF(H13="-","-",IF(('Ligações Ativas'!C10-'Ligações Ativas'!G10)&gt;=0,IF(('Ligações Ativas'!J10*(1+H13))&lt;=D13,'Ligações Ativas'!J10*(1+H13),D13),'Ligações Ativas'!J10*(1+H13)))</f>
        <v>-</v>
      </c>
      <c r="J13" s="18" t="str">
        <f aca="false">IF(H13="-","-",IF(('Ligações Ativas'!D10-'Ligações Ativas'!H10)&gt;=0,IF((I13*(1+$H13))&lt;=E13,I13*(1+$H13),E13),I13*(1+$H13)))</f>
        <v>-</v>
      </c>
      <c r="K13" s="18" t="str">
        <f aca="false">IF(I13="-","-",IF(('Ligações Ativas'!E10-'Ligações Ativas'!I10)&gt;=0,IF((J13*(1+$H13))&lt;=F13,J13*(1+$H13),F13),J13*(1+$H13)))</f>
        <v>-</v>
      </c>
      <c r="L13" s="18" t="str">
        <f aca="false">IF(J13="-","-",IF(('Ligações Ativas'!F10-'Ligações Ativas'!J10)&gt;=0,IF((K13*(1+$H13))&lt;=G13,K13*(1+$H13),G13),K13*(1+$H13)))</f>
        <v>-</v>
      </c>
      <c r="M13" s="18"/>
      <c r="O13" s="4" t="n">
        <f aca="false">'Ligações Ativas'!K10</f>
        <v>0</v>
      </c>
    </row>
    <row r="14" customFormat="false" ht="12" hidden="false" customHeight="false" outlineLevel="0" collapsed="false">
      <c r="A14" s="16" t="n">
        <v>4</v>
      </c>
      <c r="B14" s="16" t="s">
        <v>19</v>
      </c>
      <c r="C14" s="21" t="n">
        <f aca="false">'Ligações Ativas'!O11</f>
        <v>0.0187240954150137</v>
      </c>
      <c r="D14" s="18" t="n">
        <f aca="false">IF(C14="-","-",'Ligações Ativas'!F11*(1+C14))</f>
        <v>1505.67421302339</v>
      </c>
      <c r="E14" s="18" t="n">
        <f aca="false">IF(C14="-","-",D14*(1+$C14))</f>
        <v>1533.86660065197</v>
      </c>
      <c r="F14" s="18" t="n">
        <f aca="false">IF(D14="-","-",E14*(1+$C14))</f>
        <v>1562.58686523648</v>
      </c>
      <c r="G14" s="18" t="n">
        <f aca="false">IF(E14="-","-",F14*(1+$C14))</f>
        <v>1591.84489079541</v>
      </c>
      <c r="H14" s="21" t="str">
        <f aca="false">IF('Ligações Ativas'!S11="-","-",'Ligações Ativas'!S11)</f>
        <v>-</v>
      </c>
      <c r="I14" s="18" t="str">
        <f aca="false">IF(H14="-","-",IF(('Ligações Ativas'!C11-'Ligações Ativas'!G11)&gt;=0,IF(('Ligações Ativas'!J11*(1+H14))&lt;=D14,'Ligações Ativas'!J11*(1+H14),D14),'Ligações Ativas'!J11*(1+H14)))</f>
        <v>-</v>
      </c>
      <c r="J14" s="18" t="str">
        <f aca="false">IF(H14="-","-",IF(('Ligações Ativas'!D11-'Ligações Ativas'!H11)&gt;=0,IF((I14*(1+$H14))&lt;=E14,I14*(1+$H14),E14),I14*(1+$H14)))</f>
        <v>-</v>
      </c>
      <c r="K14" s="18" t="str">
        <f aca="false">IF(I14="-","-",IF(('Ligações Ativas'!E11-'Ligações Ativas'!I11)&gt;=0,IF((J14*(1+$H14))&lt;=F14,J14*(1+$H14),F14),J14*(1+$H14)))</f>
        <v>-</v>
      </c>
      <c r="L14" s="18" t="str">
        <f aca="false">IF(J14="-","-",IF(('Ligações Ativas'!F11-'Ligações Ativas'!J11)&gt;=0,IF((K14*(1+$H14))&lt;=G14,K14*(1+$H14),G14),K14*(1+$H14)))</f>
        <v>-</v>
      </c>
      <c r="M14" s="18"/>
      <c r="O14" s="4" t="n">
        <f aca="false">'Ligações Ativas'!K11</f>
        <v>0</v>
      </c>
    </row>
    <row r="15" customFormat="false" ht="12" hidden="false" customHeight="false" outlineLevel="0" collapsed="false">
      <c r="A15" s="16" t="n">
        <v>5</v>
      </c>
      <c r="B15" s="16" t="s">
        <v>20</v>
      </c>
      <c r="C15" s="21" t="n">
        <f aca="false">'Ligações Ativas'!O12</f>
        <v>0.0168001294028463</v>
      </c>
      <c r="D15" s="18" t="n">
        <f aca="false">IF(C15="-","-",'Ligações Ativas'!F12*(1+C15))</f>
        <v>793.10410093422</v>
      </c>
      <c r="E15" s="18" t="n">
        <f aca="false">IF(C15="-","-",D15*(1+$C15))</f>
        <v>806.428352459843</v>
      </c>
      <c r="F15" s="18" t="n">
        <f aca="false">IF(D15="-","-",E15*(1+$C15))</f>
        <v>819.976453135293</v>
      </c>
      <c r="G15" s="18" t="n">
        <f aca="false">IF(E15="-","-",F15*(1+$C15))</f>
        <v>833.752163655253</v>
      </c>
      <c r="H15" s="21" t="str">
        <f aca="false">IF('Ligações Ativas'!S12="-","-",'Ligações Ativas'!S12)</f>
        <v>-</v>
      </c>
      <c r="I15" s="18" t="str">
        <f aca="false">IF(H15="-","-",IF(('Ligações Ativas'!C12-'Ligações Ativas'!G12)&gt;=0,IF(('Ligações Ativas'!J12*(1+H15))&lt;=D15,'Ligações Ativas'!J12*(1+H15),D15),'Ligações Ativas'!J12*(1+H15)))</f>
        <v>-</v>
      </c>
      <c r="J15" s="18" t="str">
        <f aca="false">IF(H15="-","-",IF(('Ligações Ativas'!D12-'Ligações Ativas'!H12)&gt;=0,IF((I15*(1+$H15))&lt;=E15,I15*(1+$H15),E15),I15*(1+$H15)))</f>
        <v>-</v>
      </c>
      <c r="K15" s="18" t="str">
        <f aca="false">IF(I15="-","-",IF(('Ligações Ativas'!E12-'Ligações Ativas'!I12)&gt;=0,IF((J15*(1+$H15))&lt;=F15,J15*(1+$H15),F15),J15*(1+$H15)))</f>
        <v>-</v>
      </c>
      <c r="L15" s="18" t="str">
        <f aca="false">IF(J15="-","-",IF(('Ligações Ativas'!F12-'Ligações Ativas'!J12)&gt;=0,IF((K15*(1+$H15))&lt;=G15,K15*(1+$H15),G15),K15*(1+$H15)))</f>
        <v>-</v>
      </c>
      <c r="M15" s="18"/>
      <c r="O15" s="4" t="n">
        <f aca="false">'Ligações Ativas'!K12</f>
        <v>0</v>
      </c>
    </row>
    <row r="16" customFormat="false" ht="12" hidden="false" customHeight="false" outlineLevel="0" collapsed="false">
      <c r="A16" s="16" t="n">
        <v>6</v>
      </c>
      <c r="B16" s="16" t="s">
        <v>21</v>
      </c>
      <c r="C16" s="21" t="n">
        <f aca="false">'Ligações Ativas'!O13</f>
        <v>0.0432110243387661</v>
      </c>
      <c r="D16" s="18" t="n">
        <f aca="false">IF(C16="-","-",'Ligações Ativas'!F13*(1+C16))</f>
        <v>76560.2138651977</v>
      </c>
      <c r="E16" s="18" t="n">
        <f aca="false">IF(C16="-","-",D16*(1+$C16))</f>
        <v>79868.4591299079</v>
      </c>
      <c r="F16" s="18" t="n">
        <f aca="false">IF(D16="-","-",E16*(1+$C16))</f>
        <v>83319.6570612701</v>
      </c>
      <c r="G16" s="18" t="n">
        <f aca="false">IF(E16="-","-",F16*(1+$C16))</f>
        <v>86919.9847904422</v>
      </c>
      <c r="H16" s="25" t="n">
        <f aca="false">IF('Ligações Ativas'!S13="-","-",'Ligações Ativas'!S13)</f>
        <v>0.123815907059875</v>
      </c>
      <c r="I16" s="18" t="n">
        <f aca="false">IF(H16="-","-",IF(('Ligações Ativas'!C13-'Ligações Ativas'!G13)&gt;=0,IF(('Ligações Ativas'!J13*(1+H16))&lt;=D16,'Ligações Ativas'!J13*(1+H16),D16),'Ligações Ativas'!J13*(1+H16)))</f>
        <v>28265.0938784629</v>
      </c>
      <c r="J16" s="18" t="n">
        <f aca="false">IF(H16="-","-",IF(('Ligações Ativas'!D13-'Ligações Ativas'!H13)&gt;=0,IF((I16*(1+$H16))&lt;=E16,I16*(1+$H16),E16),I16*(1+$H16)))</f>
        <v>31764.7621151573</v>
      </c>
      <c r="K16" s="18" t="n">
        <f aca="false">IF(I16="-","-",IF(('Ligações Ativas'!E13-'Ligações Ativas'!I13)&gt;=0,IF((J16*(1+$H16))&lt;=F16,J16*(1+$H16),F16),J16*(1+$H16)))</f>
        <v>35697.7449489867</v>
      </c>
      <c r="L16" s="18" t="n">
        <f aca="false">IF(J16="-","-",IF(('Ligações Ativas'!F13-'Ligações Ativas'!J13)&gt;=0,IF((K16*(1+$H16))&lt;=G16,K16*(1+$H16),G16),K16*(1+$H16)))</f>
        <v>40117.6936198375</v>
      </c>
      <c r="M16" s="18"/>
      <c r="O16" s="4" t="n">
        <f aca="false">'Ligações Ativas'!K13</f>
        <v>0</v>
      </c>
    </row>
    <row r="17" customFormat="false" ht="12" hidden="false" customHeight="false" outlineLevel="0" collapsed="false">
      <c r="A17" s="16" t="n">
        <v>7</v>
      </c>
      <c r="B17" s="16" t="s">
        <v>23</v>
      </c>
      <c r="C17" s="21" t="n">
        <f aca="false">'Ligações Ativas'!O14</f>
        <v>0.0242704314031857</v>
      </c>
      <c r="D17" s="18" t="n">
        <f aca="false">IF(C17="-","-",'Ligações Ativas'!F14*(1+C17))</f>
        <v>9222.53096435428</v>
      </c>
      <c r="E17" s="18" t="n">
        <f aca="false">IF(C17="-","-",D17*(1+$C17))</f>
        <v>9446.3657694884</v>
      </c>
      <c r="F17" s="18" t="n">
        <f aca="false">IF(D17="-","-",E17*(1+$C17))</f>
        <v>9675.63314190617</v>
      </c>
      <c r="G17" s="18" t="n">
        <f aca="false">IF(E17="-","-",F17*(1+$C17))</f>
        <v>9910.46493235919</v>
      </c>
      <c r="H17" s="21" t="str">
        <f aca="false">IF('Ligações Ativas'!S14="-","-",'Ligações Ativas'!S14)</f>
        <v>-</v>
      </c>
      <c r="I17" s="18" t="str">
        <f aca="false">IF(H17="-","-",IF(('Ligações Ativas'!C14-'Ligações Ativas'!G14)&gt;=0,IF(('Ligações Ativas'!J14*(1+H17))&lt;=D17,'Ligações Ativas'!J14*(1+H17),D17),'Ligações Ativas'!J14*(1+H17)))</f>
        <v>-</v>
      </c>
      <c r="J17" s="18" t="str">
        <f aca="false">IF(H17="-","-",IF(('Ligações Ativas'!D14-'Ligações Ativas'!H14)&gt;=0,IF((I17*(1+$H17))&lt;=E17,I17*(1+$H17),E17),I17*(1+$H17)))</f>
        <v>-</v>
      </c>
      <c r="K17" s="18" t="str">
        <f aca="false">IF(I17="-","-",IF(('Ligações Ativas'!E14-'Ligações Ativas'!I14)&gt;=0,IF((J17*(1+$H17))&lt;=F17,J17*(1+$H17),F17),J17*(1+$H17)))</f>
        <v>-</v>
      </c>
      <c r="L17" s="18" t="str">
        <f aca="false">IF(J17="-","-",IF(('Ligações Ativas'!F14-'Ligações Ativas'!J14)&gt;=0,IF((K17*(1+$H17))&lt;=G17,K17*(1+$H17),G17),K17*(1+$H17)))</f>
        <v>-</v>
      </c>
      <c r="M17" s="18"/>
      <c r="O17" s="4" t="n">
        <f aca="false">'Ligações Ativas'!K14</f>
        <v>0</v>
      </c>
    </row>
    <row r="18" customFormat="false" ht="12" hidden="false" customHeight="false" outlineLevel="0" collapsed="false">
      <c r="A18" s="16" t="n">
        <v>8</v>
      </c>
      <c r="B18" s="16" t="s">
        <v>24</v>
      </c>
      <c r="C18" s="21" t="n">
        <f aca="false">'Ligações Ativas'!O15</f>
        <v>0.00842399832780042</v>
      </c>
      <c r="D18" s="18" t="n">
        <f aca="false">IF(C18="-","-",'Ligações Ativas'!F15*(1+C18))</f>
        <v>933.800622451543</v>
      </c>
      <c r="E18" s="18" t="n">
        <f aca="false">IF(C18="-","-",D18*(1+$C18))</f>
        <v>941.666957333574</v>
      </c>
      <c r="F18" s="18" t="n">
        <f aca="false">IF(D18="-","-",E18*(1+$C18))</f>
        <v>949.599558207497</v>
      </c>
      <c r="G18" s="18" t="n">
        <f aca="false">IF(E18="-","-",F18*(1+$C18))</f>
        <v>957.598983297917</v>
      </c>
      <c r="H18" s="21" t="str">
        <f aca="false">IF('Ligações Ativas'!S15="-","-",'Ligações Ativas'!S15)</f>
        <v>-</v>
      </c>
      <c r="I18" s="18" t="str">
        <f aca="false">IF(H18="-","-",IF(('Ligações Ativas'!C15-'Ligações Ativas'!G15)&gt;=0,IF(('Ligações Ativas'!J15*(1+H18))&lt;=D18,'Ligações Ativas'!J15*(1+H18),D18),'Ligações Ativas'!J15*(1+H18)))</f>
        <v>-</v>
      </c>
      <c r="J18" s="18" t="str">
        <f aca="false">IF(H18="-","-",IF(('Ligações Ativas'!D15-'Ligações Ativas'!H15)&gt;=0,IF((I18*(1+$H18))&lt;=E18,I18*(1+$H18),E18),I18*(1+$H18)))</f>
        <v>-</v>
      </c>
      <c r="K18" s="18" t="str">
        <f aca="false">IF(I18="-","-",IF(('Ligações Ativas'!E15-'Ligações Ativas'!I15)&gt;=0,IF((J18*(1+$H18))&lt;=F18,J18*(1+$H18),F18),J18*(1+$H18)))</f>
        <v>-</v>
      </c>
      <c r="L18" s="18" t="str">
        <f aca="false">IF(J18="-","-",IF(('Ligações Ativas'!F15-'Ligações Ativas'!J15)&gt;=0,IF((K18*(1+$H18))&lt;=G18,K18*(1+$H18),G18),K18*(1+$H18)))</f>
        <v>-</v>
      </c>
      <c r="M18" s="18"/>
      <c r="O18" s="4" t="n">
        <f aca="false">'Ligações Ativas'!K15</f>
        <v>0</v>
      </c>
    </row>
    <row r="19" customFormat="false" ht="12" hidden="false" customHeight="false" outlineLevel="0" collapsed="false">
      <c r="A19" s="16" t="n">
        <v>9</v>
      </c>
      <c r="B19" s="16" t="s">
        <v>25</v>
      </c>
      <c r="C19" s="21" t="n">
        <f aca="false">'Ligações Ativas'!O16</f>
        <v>0.0237284635200129</v>
      </c>
      <c r="D19" s="18" t="n">
        <f aca="false">IF(C19="-","-",'Ligações Ativas'!F16*(1+C19))</f>
        <v>2264.48736130627</v>
      </c>
      <c r="E19" s="18" t="n">
        <f aca="false">IF(C19="-","-",D19*(1+$C19))</f>
        <v>2318.22016705056</v>
      </c>
      <c r="F19" s="18" t="n">
        <f aca="false">IF(D19="-","-",E19*(1+$C19))</f>
        <v>2373.22796971577</v>
      </c>
      <c r="G19" s="18" t="n">
        <f aca="false">IF(E19="-","-",F19*(1+$C19))</f>
        <v>2429.54102301985</v>
      </c>
      <c r="H19" s="21" t="str">
        <f aca="false">IF('Ligações Ativas'!S16="-","-",'Ligações Ativas'!S16)</f>
        <v>-</v>
      </c>
      <c r="I19" s="18" t="str">
        <f aca="false">IF(H19="-","-",IF(('Ligações Ativas'!C16-'Ligações Ativas'!G16)&gt;=0,IF(('Ligações Ativas'!J16*(1+H19))&lt;=D19,'Ligações Ativas'!J16*(1+H19),D19),'Ligações Ativas'!J16*(1+H19)))</f>
        <v>-</v>
      </c>
      <c r="J19" s="18" t="str">
        <f aca="false">IF(H19="-","-",IF(('Ligações Ativas'!D16-'Ligações Ativas'!H16)&gt;=0,IF((I19*(1+$H19))&lt;=E19,I19*(1+$H19),E19),I19*(1+$H19)))</f>
        <v>-</v>
      </c>
      <c r="K19" s="18" t="str">
        <f aca="false">IF(I19="-","-",IF(('Ligações Ativas'!E16-'Ligações Ativas'!I16)&gt;=0,IF((J19*(1+$H19))&lt;=F19,J19*(1+$H19),F19),J19*(1+$H19)))</f>
        <v>-</v>
      </c>
      <c r="L19" s="18" t="str">
        <f aca="false">IF(J19="-","-",IF(('Ligações Ativas'!F16-'Ligações Ativas'!J16)&gt;=0,IF((K19*(1+$H19))&lt;=G19,K19*(1+$H19),G19),K19*(1+$H19)))</f>
        <v>-</v>
      </c>
      <c r="M19" s="18"/>
      <c r="O19" s="4" t="n">
        <f aca="false">'Ligações Ativas'!K16</f>
        <v>0</v>
      </c>
    </row>
    <row r="20" customFormat="false" ht="12" hidden="false" customHeight="false" outlineLevel="0" collapsed="false">
      <c r="A20" s="16" t="n">
        <v>10</v>
      </c>
      <c r="B20" s="16" t="s">
        <v>26</v>
      </c>
      <c r="C20" s="21" t="n">
        <f aca="false">'Ligações Ativas'!O17</f>
        <v>0.0412686745777115</v>
      </c>
      <c r="D20" s="18" t="n">
        <f aca="false">IF(C20="-","-",'Ligações Ativas'!F17*(1+C20))</f>
        <v>3546.56110561169</v>
      </c>
      <c r="E20" s="18" t="n">
        <f aca="false">IF(C20="-","-",D20*(1+$C20))</f>
        <v>3692.92298174914</v>
      </c>
      <c r="F20" s="18" t="n">
        <f aca="false">IF(D20="-","-",E20*(1+$C20))</f>
        <v>3845.3250185235</v>
      </c>
      <c r="G20" s="18" t="n">
        <f aca="false">IF(E20="-","-",F20*(1+$C20))</f>
        <v>4004.01648535848</v>
      </c>
      <c r="H20" s="21" t="str">
        <f aca="false">IF('Ligações Ativas'!S17="-","-",'Ligações Ativas'!S17)</f>
        <v>-</v>
      </c>
      <c r="I20" s="18" t="str">
        <f aca="false">IF(H20="-","-",IF(('Ligações Ativas'!C17-'Ligações Ativas'!G17)&gt;=0,IF(('Ligações Ativas'!J17*(1+H20))&lt;=D20,'Ligações Ativas'!J17*(1+H20),D20),'Ligações Ativas'!J17*(1+H20)))</f>
        <v>-</v>
      </c>
      <c r="J20" s="18" t="str">
        <f aca="false">IF(H20="-","-",IF(('Ligações Ativas'!D17-'Ligações Ativas'!H17)&gt;=0,IF((I20*(1+$H20))&lt;=E20,I20*(1+$H20),E20),I20*(1+$H20)))</f>
        <v>-</v>
      </c>
      <c r="K20" s="18" t="str">
        <f aca="false">IF(I20="-","-",IF(('Ligações Ativas'!E17-'Ligações Ativas'!I17)&gt;=0,IF((J20*(1+$H20))&lt;=F20,J20*(1+$H20),F20),J20*(1+$H20)))</f>
        <v>-</v>
      </c>
      <c r="L20" s="18" t="str">
        <f aca="false">IF(J20="-","-",IF(('Ligações Ativas'!F17-'Ligações Ativas'!J17)&gt;=0,IF((K20*(1+$H20))&lt;=G20,K20*(1+$H20),G20),K20*(1+$H20)))</f>
        <v>-</v>
      </c>
      <c r="M20" s="18"/>
      <c r="O20" s="4" t="n">
        <f aca="false">'Ligações Ativas'!K17</f>
        <v>0</v>
      </c>
    </row>
    <row r="21" customFormat="false" ht="12" hidden="false" customHeight="false" outlineLevel="0" collapsed="false">
      <c r="A21" s="16" t="n">
        <v>11</v>
      </c>
      <c r="B21" s="16" t="s">
        <v>27</v>
      </c>
      <c r="C21" s="21" t="n">
        <f aca="false">'Ligações Ativas'!O18</f>
        <v>0.0186567002176768</v>
      </c>
      <c r="D21" s="18" t="n">
        <f aca="false">IF(C21="-","-",'Ligações Ativas'!F18*(1+C21))</f>
        <v>3436.94770653444</v>
      </c>
      <c r="E21" s="18" t="n">
        <f aca="false">IF(C21="-","-",D21*(1+$C21))</f>
        <v>3501.06980955909</v>
      </c>
      <c r="F21" s="18" t="n">
        <f aca="false">IF(D21="-","-",E21*(1+$C21))</f>
        <v>3566.38821943719</v>
      </c>
      <c r="G21" s="18" t="n">
        <f aca="false">IF(E21="-","-",F21*(1+$C21))</f>
        <v>3632.92525530708</v>
      </c>
      <c r="H21" s="25" t="n">
        <f aca="false">IF('Ligações Ativas'!S18="-","-",'Ligações Ativas'!S18)</f>
        <v>0.211689237348539</v>
      </c>
      <c r="I21" s="18" t="n">
        <f aca="false">IF(H21="-","-",IF(('Ligações Ativas'!C18-'Ligações Ativas'!G18)&gt;=0,IF(('Ligações Ativas'!J18*(1+H21))&lt;=D21,'Ligações Ativas'!J18*(1+H21),D21),'Ligações Ativas'!J18*(1+H21)))</f>
        <v>2059.87170349252</v>
      </c>
      <c r="J21" s="18" t="n">
        <f aca="false">IF(H21="-","-",IF(('Ligações Ativas'!D18-'Ligações Ativas'!H18)&gt;=0,IF((I21*(1+$H21))&lt;=E21,I21*(1+$H21),E21),I21*(1+$H21)))</f>
        <v>2495.92437344068</v>
      </c>
      <c r="K21" s="18" t="n">
        <f aca="false">IF(I21="-","-",IF(('Ligações Ativas'!E18-'Ligações Ativas'!I18)&gt;=0,IF((J21*(1+$H21))&lt;=F21,J21*(1+$H21),F21),J21*(1+$H21)))</f>
        <v>3024.28470053397</v>
      </c>
      <c r="L21" s="18" t="n">
        <f aca="false">IF(J21="-","-",IF(('Ligações Ativas'!F18-'Ligações Ativas'!J18)&gt;=0,IF((K21*(1+$H21))&lt;=G21,K21*(1+$H21),G21),K21*(1+$H21)))</f>
        <v>3632.92525530708</v>
      </c>
      <c r="M21" s="18"/>
      <c r="N21" s="6" t="s">
        <v>295</v>
      </c>
      <c r="O21" s="4" t="n">
        <f aca="false">'Ligações Ativas'!K18</f>
        <v>0</v>
      </c>
    </row>
    <row r="22" customFormat="false" ht="12" hidden="false" customHeight="false" outlineLevel="0" collapsed="false">
      <c r="A22" s="16" t="n">
        <v>12</v>
      </c>
      <c r="B22" s="16" t="s">
        <v>29</v>
      </c>
      <c r="C22" s="21" t="n">
        <f aca="false">'Ligações Ativas'!O19</f>
        <v>0.0178845396319529</v>
      </c>
      <c r="D22" s="18" t="n">
        <f aca="false">IF(C22="-","-",'Ligações Ativas'!F19*(1+C22))</f>
        <v>668.750142538193</v>
      </c>
      <c r="E22" s="18" t="n">
        <f aca="false">IF(C22="-","-",D22*(1+$C22))</f>
        <v>680.710430966292</v>
      </c>
      <c r="F22" s="18" t="n">
        <f aca="false">IF(D22="-","-",E22*(1+$C22))</f>
        <v>692.884623646792</v>
      </c>
      <c r="G22" s="18" t="n">
        <f aca="false">IF(E22="-","-",F22*(1+$C22))</f>
        <v>705.276546158774</v>
      </c>
      <c r="H22" s="21" t="str">
        <f aca="false">IF('Ligações Ativas'!S19="-","-",'Ligações Ativas'!S19)</f>
        <v>-</v>
      </c>
      <c r="I22" s="18" t="str">
        <f aca="false">IF(H22="-","-",IF(('Ligações Ativas'!C19-'Ligações Ativas'!G19)&gt;=0,IF(('Ligações Ativas'!J19*(1+H22))&lt;=D22,'Ligações Ativas'!J19*(1+H22),D22),'Ligações Ativas'!J19*(1+H22)))</f>
        <v>-</v>
      </c>
      <c r="J22" s="18" t="str">
        <f aca="false">IF(H22="-","-",IF(('Ligações Ativas'!D19-'Ligações Ativas'!H19)&gt;=0,IF((I22*(1+$H22))&lt;=E22,I22*(1+$H22),E22),I22*(1+$H22)))</f>
        <v>-</v>
      </c>
      <c r="K22" s="18" t="str">
        <f aca="false">IF(I22="-","-",IF(('Ligações Ativas'!E19-'Ligações Ativas'!I19)&gt;=0,IF((J22*(1+$H22))&lt;=F22,J22*(1+$H22),F22),J22*(1+$H22)))</f>
        <v>-</v>
      </c>
      <c r="L22" s="18" t="str">
        <f aca="false">IF(J22="-","-",IF(('Ligações Ativas'!F19-'Ligações Ativas'!J19)&gt;=0,IF((K22*(1+$H22))&lt;=G22,K22*(1+$H22),G22),K22*(1+$H22)))</f>
        <v>-</v>
      </c>
      <c r="M22" s="18"/>
      <c r="O22" s="4" t="n">
        <f aca="false">'Ligações Ativas'!K19</f>
        <v>0</v>
      </c>
    </row>
    <row r="23" customFormat="false" ht="12" hidden="false" customHeight="false" outlineLevel="0" collapsed="false">
      <c r="A23" s="16" t="n">
        <v>13</v>
      </c>
      <c r="B23" s="16" t="s">
        <v>30</v>
      </c>
      <c r="C23" s="21" t="n">
        <f aca="false">'Ligações Ativas'!O20</f>
        <v>0.0199265763244709</v>
      </c>
      <c r="D23" s="18" t="n">
        <f aca="false">IF(C23="-","-",'Ligações Ativas'!F20*(1+C23))</f>
        <v>2505.95959802922</v>
      </c>
      <c r="E23" s="18" t="n">
        <f aca="false">IF(C23="-","-",D23*(1+$C23))</f>
        <v>2555.89479322539</v>
      </c>
      <c r="F23" s="18" t="n">
        <f aca="false">IF(D23="-","-",E23*(1+$C23))</f>
        <v>2606.82502589992</v>
      </c>
      <c r="G23" s="18" t="n">
        <f aca="false">IF(E23="-","-",F23*(1+$C23))</f>
        <v>2658.77012374305</v>
      </c>
      <c r="H23" s="21" t="str">
        <f aca="false">IF('Ligações Ativas'!S20="-","-",'Ligações Ativas'!S20)</f>
        <v>-</v>
      </c>
      <c r="I23" s="18" t="str">
        <f aca="false">IF(H23="-","-",IF(('Ligações Ativas'!C20-'Ligações Ativas'!G20)&gt;=0,IF(('Ligações Ativas'!J20*(1+H23))&lt;=D23,'Ligações Ativas'!J20*(1+H23),D23),'Ligações Ativas'!J20*(1+H23)))</f>
        <v>-</v>
      </c>
      <c r="J23" s="18" t="str">
        <f aca="false">IF(H23="-","-",IF(('Ligações Ativas'!D20-'Ligações Ativas'!H20)&gt;=0,IF((I23*(1+$H23))&lt;=E23,I23*(1+$H23),E23),I23*(1+$H23)))</f>
        <v>-</v>
      </c>
      <c r="K23" s="18" t="str">
        <f aca="false">IF(I23="-","-",IF(('Ligações Ativas'!E20-'Ligações Ativas'!I20)&gt;=0,IF((J23*(1+$H23))&lt;=F23,J23*(1+$H23),F23),J23*(1+$H23)))</f>
        <v>-</v>
      </c>
      <c r="L23" s="18" t="str">
        <f aca="false">IF(J23="-","-",IF(('Ligações Ativas'!F20-'Ligações Ativas'!J20)&gt;=0,IF((K23*(1+$H23))&lt;=G23,K23*(1+$H23),G23),K23*(1+$H23)))</f>
        <v>-</v>
      </c>
      <c r="M23" s="18"/>
      <c r="O23" s="4" t="n">
        <f aca="false">'Ligações Ativas'!K20</f>
        <v>0</v>
      </c>
    </row>
    <row r="24" customFormat="false" ht="12" hidden="false" customHeight="false" outlineLevel="0" collapsed="false">
      <c r="A24" s="16" t="n">
        <v>14</v>
      </c>
      <c r="B24" s="16" t="s">
        <v>31</v>
      </c>
      <c r="C24" s="21" t="n">
        <f aca="false">'Ligações Ativas'!O21</f>
        <v>0.0140090464186423</v>
      </c>
      <c r="D24" s="18" t="n">
        <f aca="false">IF(C24="-","-",'Ligações Ativas'!F21*(1+C24))</f>
        <v>1439.89284591447</v>
      </c>
      <c r="E24" s="18" t="n">
        <f aca="false">IF(C24="-","-",D24*(1+$C24))</f>
        <v>1460.06437163076</v>
      </c>
      <c r="F24" s="18" t="n">
        <f aca="false">IF(D24="-","-",E24*(1+$C24))</f>
        <v>1480.51848118714</v>
      </c>
      <c r="G24" s="18" t="n">
        <f aca="false">IF(E24="-","-",F24*(1+$C24))</f>
        <v>1501.25913331375</v>
      </c>
      <c r="H24" s="21" t="str">
        <f aca="false">IF('Ligações Ativas'!S21="-","-",'Ligações Ativas'!S21)</f>
        <v>-</v>
      </c>
      <c r="I24" s="18" t="str">
        <f aca="false">IF(H24="-","-",IF(('Ligações Ativas'!C21-'Ligações Ativas'!G21)&gt;=0,IF(('Ligações Ativas'!J21*(1+H24))&lt;=D24,'Ligações Ativas'!J21*(1+H24),D24),'Ligações Ativas'!J21*(1+H24)))</f>
        <v>-</v>
      </c>
      <c r="J24" s="18" t="str">
        <f aca="false">IF(H24="-","-",IF(('Ligações Ativas'!D21-'Ligações Ativas'!H21)&gt;=0,IF((I24*(1+$H24))&lt;=E24,I24*(1+$H24),E24),I24*(1+$H24)))</f>
        <v>-</v>
      </c>
      <c r="K24" s="18" t="str">
        <f aca="false">IF(I24="-","-",IF(('Ligações Ativas'!E21-'Ligações Ativas'!I21)&gt;=0,IF((J24*(1+$H24))&lt;=F24,J24*(1+$H24),F24),J24*(1+$H24)))</f>
        <v>-</v>
      </c>
      <c r="L24" s="18" t="str">
        <f aca="false">IF(J24="-","-",IF(('Ligações Ativas'!F21-'Ligações Ativas'!J21)&gt;=0,IF((K24*(1+$H24))&lt;=G24,K24*(1+$H24),G24),K24*(1+$H24)))</f>
        <v>-</v>
      </c>
      <c r="M24" s="18"/>
      <c r="O24" s="4" t="n">
        <f aca="false">'Ligações Ativas'!K21</f>
        <v>0</v>
      </c>
    </row>
    <row r="25" customFormat="false" ht="12" hidden="false" customHeight="false" outlineLevel="0" collapsed="false">
      <c r="A25" s="16" t="n">
        <v>15</v>
      </c>
      <c r="B25" s="16" t="s">
        <v>32</v>
      </c>
      <c r="C25" s="21" t="n">
        <f aca="false">'Ligações Ativas'!O22</f>
        <v>0.0332322105048328</v>
      </c>
      <c r="D25" s="18" t="n">
        <f aca="false">IF(C25="-","-",'Ligações Ativas'!F22*(1+C25))</f>
        <v>151024.45251286</v>
      </c>
      <c r="E25" s="18" t="n">
        <f aca="false">IF(C25="-","-",D25*(1+$C25))</f>
        <v>156043.328910144</v>
      </c>
      <c r="F25" s="18" t="n">
        <f aca="false">IF(D25="-","-",E25*(1+$C25))</f>
        <v>161228.993664361</v>
      </c>
      <c r="G25" s="18" t="n">
        <f aca="false">IF(E25="-","-",F25*(1+$C25))</f>
        <v>166586.989521298</v>
      </c>
      <c r="H25" s="21" t="n">
        <f aca="false">IF('Ligações Ativas'!S22="-","-",'Ligações Ativas'!S22)</f>
        <v>0.0918560619505662</v>
      </c>
      <c r="I25" s="18" t="n">
        <f aca="false">IF(H25="-","-",IF(('Ligações Ativas'!C22-'Ligações Ativas'!G22)&gt;=0,IF(('Ligações Ativas'!J22*(1+H25))&lt;=D25,'Ligações Ativas'!J22*(1+H25),D25),'Ligações Ativas'!J22*(1+H25)))</f>
        <v>105474.387440487</v>
      </c>
      <c r="J25" s="18" t="n">
        <f aca="false">IF(H25="-","-",IF(('Ligações Ativas'!D22-'Ligações Ativas'!H22)&gt;=0,IF((I25*(1+$H25))&lt;=E25,I25*(1+$H25),E25),I25*(1+$H25)))</f>
        <v>115162.849307418</v>
      </c>
      <c r="K25" s="18" t="n">
        <f aca="false">IF(I25="-","-",IF(('Ligações Ativas'!E22-'Ligações Ativas'!I22)&gt;=0,IF((J25*(1+$H25))&lt;=F25,J25*(1+$H25),F25),J25*(1+$H25)))</f>
        <v>125741.255127804</v>
      </c>
      <c r="L25" s="18" t="n">
        <f aca="false">IF(J25="-","-",IF(('Ligações Ativas'!F22-'Ligações Ativas'!J22)&gt;=0,IF((K25*(1+$H25))&lt;=G25,K25*(1+$H25),G25),K25*(1+$H25)))</f>
        <v>137291.351648565</v>
      </c>
      <c r="M25" s="18"/>
      <c r="O25" s="4" t="n">
        <f aca="false">'Ligações Ativas'!K22</f>
        <v>0</v>
      </c>
    </row>
    <row r="26" customFormat="false" ht="12" hidden="false" customHeight="false" outlineLevel="0" collapsed="false">
      <c r="A26" s="16" t="n">
        <v>16</v>
      </c>
      <c r="B26" s="16" t="s">
        <v>33</v>
      </c>
      <c r="C26" s="21" t="n">
        <f aca="false">'Ligações Ativas'!O23</f>
        <v>0.00952848822454924</v>
      </c>
      <c r="D26" s="18" t="n">
        <f aca="false">IF(C26="-","-",'Ligações Ativas'!F23*(1+C26))</f>
        <v>576.440766776218</v>
      </c>
      <c r="E26" s="18" t="n">
        <f aca="false">IF(C26="-","-",D26*(1+$C26))</f>
        <v>581.933375834595</v>
      </c>
      <c r="F26" s="18" t="n">
        <f aca="false">IF(D26="-","-",E26*(1+$C26))</f>
        <v>587.478321153707</v>
      </c>
      <c r="G26" s="18" t="n">
        <f aca="false">IF(E26="-","-",F26*(1+$C26))</f>
        <v>593.076101418998</v>
      </c>
      <c r="H26" s="21" t="str">
        <f aca="false">IF('Ligações Ativas'!S23="-","-",'Ligações Ativas'!S23)</f>
        <v>-</v>
      </c>
      <c r="I26" s="18" t="str">
        <f aca="false">IF(H26="-","-",IF(('Ligações Ativas'!C23-'Ligações Ativas'!G23)&gt;=0,IF(('Ligações Ativas'!J23*(1+H26))&lt;=D26,'Ligações Ativas'!J23*(1+H26),D26),'Ligações Ativas'!J23*(1+H26)))</f>
        <v>-</v>
      </c>
      <c r="J26" s="18" t="str">
        <f aca="false">IF(H26="-","-",IF(('Ligações Ativas'!D23-'Ligações Ativas'!H23)&gt;=0,IF((I26*(1+$H26))&lt;=E26,I26*(1+$H26),E26),I26*(1+$H26)))</f>
        <v>-</v>
      </c>
      <c r="K26" s="18" t="str">
        <f aca="false">IF(I26="-","-",IF(('Ligações Ativas'!E23-'Ligações Ativas'!I23)&gt;=0,IF((J26*(1+$H26))&lt;=F26,J26*(1+$H26),F26),J26*(1+$H26)))</f>
        <v>-</v>
      </c>
      <c r="L26" s="18" t="str">
        <f aca="false">IF(J26="-","-",IF(('Ligações Ativas'!F23-'Ligações Ativas'!J23)&gt;=0,IF((K26*(1+$H26))&lt;=G26,K26*(1+$H26),G26),K26*(1+$H26)))</f>
        <v>-</v>
      </c>
      <c r="M26" s="18"/>
      <c r="O26" s="4" t="n">
        <f aca="false">'Ligações Ativas'!K23</f>
        <v>0</v>
      </c>
    </row>
    <row r="27" customFormat="false" ht="12" hidden="false" customHeight="false" outlineLevel="0" collapsed="false">
      <c r="A27" s="16" t="n">
        <v>17</v>
      </c>
      <c r="B27" s="16" t="s">
        <v>34</v>
      </c>
      <c r="C27" s="21" t="n">
        <f aca="false">'Ligações Ativas'!O24</f>
        <v>0.0241832388605121</v>
      </c>
      <c r="D27" s="18" t="n">
        <f aca="false">IF(C27="-","-",'Ligações Ativas'!F24*(1+C27))</f>
        <v>7866.75145768759</v>
      </c>
      <c r="E27" s="18" t="n">
        <f aca="false">IF(C27="-","-",D27*(1+$C27))</f>
        <v>8056.99498724514</v>
      </c>
      <c r="F27" s="18" t="n">
        <f aca="false">IF(D27="-","-",E27*(1+$C27))</f>
        <v>8251.83922151963</v>
      </c>
      <c r="G27" s="18" t="n">
        <f aca="false">IF(E27="-","-",F27*(1+$C27))</f>
        <v>8451.39542045218</v>
      </c>
      <c r="H27" s="21" t="n">
        <f aca="false">IF('Ligações Ativas'!S24="-","-",'Ligações Ativas'!S24)</f>
        <v>0.0164515846191256</v>
      </c>
      <c r="I27" s="18" t="n">
        <f aca="false">IF(H27="-","-",IF(('Ligações Ativas'!C24-'Ligações Ativas'!G24)&gt;=0,IF(('Ligações Ativas'!J24*(1+H27))&lt;=D27,'Ligações Ativas'!J24*(1+H27),D27),'Ligações Ativas'!J24*(1+H27)))</f>
        <v>3210.97055581182</v>
      </c>
      <c r="J27" s="18" t="n">
        <f aca="false">IF(H27="-","-",IF(('Ligações Ativas'!D24-'Ligações Ativas'!H24)&gt;=0,IF((I27*(1+$H27))&lt;=E27,I27*(1+$H27),E27),I27*(1+$H27)))</f>
        <v>3263.79610962028</v>
      </c>
      <c r="K27" s="18" t="n">
        <f aca="false">IF(I27="-","-",IF(('Ligações Ativas'!E24-'Ligações Ativas'!I24)&gt;=0,IF((J27*(1+$H27))&lt;=F27,J27*(1+$H27),F27),J27*(1+$H27)))</f>
        <v>3317.49072749727</v>
      </c>
      <c r="L27" s="18" t="n">
        <f aca="false">IF(J27="-","-",IF(('Ligações Ativas'!F24-'Ligações Ativas'!J24)&gt;=0,IF((K27*(1+$H27))&lt;=G27,K27*(1+$H27),G27),K27*(1+$H27)))</f>
        <v>3372.06870692385</v>
      </c>
      <c r="M27" s="18"/>
      <c r="O27" s="4" t="n">
        <f aca="false">'Ligações Ativas'!K24</f>
        <v>0</v>
      </c>
    </row>
    <row r="28" customFormat="false" ht="12" hidden="false" customHeight="false" outlineLevel="0" collapsed="false">
      <c r="A28" s="16" t="n">
        <v>18</v>
      </c>
      <c r="B28" s="16" t="s">
        <v>35</v>
      </c>
      <c r="C28" s="21" t="n">
        <f aca="false">'Ligações Ativas'!O25</f>
        <v>0.0389421070333631</v>
      </c>
      <c r="D28" s="18" t="n">
        <f aca="false">IF(C28="-","-",'Ligações Ativas'!F25*(1+C28))</f>
        <v>146545.901023377</v>
      </c>
      <c r="E28" s="18" t="n">
        <f aca="false">IF(C28="-","-",D28*(1+$C28))</f>
        <v>152252.70718633</v>
      </c>
      <c r="F28" s="18" t="n">
        <f aca="false">IF(D28="-","-",E28*(1+$C28))</f>
        <v>158181.748405699</v>
      </c>
      <c r="G28" s="18" t="n">
        <f aca="false">IF(E28="-","-",F28*(1+$C28))</f>
        <v>164341.678982839</v>
      </c>
      <c r="H28" s="21" t="n">
        <f aca="false">IF('Ligações Ativas'!S25="-","-",'Ligações Ativas'!S25)</f>
        <v>0.232434108480645</v>
      </c>
      <c r="I28" s="18" t="n">
        <f aca="false">IF(H28="-","-",IF(('Ligações Ativas'!C25-'Ligações Ativas'!G25)&gt;=0,IF(('Ligações Ativas'!J25*(1+H28))&lt;=D28,'Ligações Ativas'!J25*(1+H28),D28),'Ligações Ativas'!J25*(1+H28)))</f>
        <v>114979.940150702</v>
      </c>
      <c r="J28" s="18" t="n">
        <f aca="false">IF(H28="-","-",IF(('Ligações Ativas'!D25-'Ligações Ativas'!H25)&gt;=0,IF((I28*(1+$H28))&lt;=E28,I28*(1+$H28),E28),I28*(1+$H28)))</f>
        <v>141705.200032788</v>
      </c>
      <c r="K28" s="18" t="n">
        <f aca="false">IF(I28="-","-",IF(('Ligações Ativas'!E25-'Ligações Ativas'!I25)&gt;=0,IF((J28*(1+$H28))&lt;=F28,J28*(1+$H28),F28),J28*(1+$H28)))</f>
        <v>158181.748405699</v>
      </c>
      <c r="L28" s="18" t="n">
        <f aca="false">IF(J28="-","-",IF(('Ligações Ativas'!F25-'Ligações Ativas'!J25)&gt;=0,IF((K28*(1+$H28))&lt;=G28,K28*(1+$H28),G28),K28*(1+$H28)))</f>
        <v>164341.678982839</v>
      </c>
      <c r="M28" s="18"/>
      <c r="N28" s="6" t="s">
        <v>295</v>
      </c>
      <c r="O28" s="4" t="n">
        <f aca="false">'Ligações Ativas'!K25</f>
        <v>0</v>
      </c>
    </row>
    <row r="29" customFormat="false" ht="12" hidden="false" customHeight="false" outlineLevel="0" collapsed="false">
      <c r="A29" s="16" t="n">
        <v>19</v>
      </c>
      <c r="B29" s="16" t="s">
        <v>36</v>
      </c>
      <c r="C29" s="21" t="n">
        <f aca="false">'Ligações Ativas'!O26</f>
        <v>0.00345439323158483</v>
      </c>
      <c r="D29" s="18" t="n">
        <f aca="false">IF(C29="-","-",'Ligações Ativas'!F26*(1+C29))</f>
        <v>1181.06582083358</v>
      </c>
      <c r="E29" s="18" t="n">
        <f aca="false">IF(C29="-","-",D29*(1+$C29))</f>
        <v>1185.14568661112</v>
      </c>
      <c r="F29" s="18" t="n">
        <f aca="false">IF(D29="-","-",E29*(1+$C29))</f>
        <v>1189.23964584939</v>
      </c>
      <c r="G29" s="18" t="n">
        <f aca="false">IF(E29="-","-",F29*(1+$C29))</f>
        <v>1193.34774723275</v>
      </c>
      <c r="H29" s="21" t="n">
        <f aca="false">IF('Ligações Ativas'!S26="-","-",'Ligações Ativas'!S26)</f>
        <v>0.00614437361931668</v>
      </c>
      <c r="I29" s="18" t="n">
        <f aca="false">IF(H29="-","-",IF(('Ligações Ativas'!C26-'Ligações Ativas'!G26)&gt;=0,IF(('Ligações Ativas'!J26*(1+H29))&lt;=D29,'Ligações Ativas'!J26*(1+H29),D29),'Ligações Ativas'!J26*(1+H29)))</f>
        <v>1163.10289590393</v>
      </c>
      <c r="J29" s="18" t="n">
        <f aca="false">IF(H29="-","-",IF(('Ligações Ativas'!D26-'Ligações Ativas'!H26)&gt;=0,IF((I29*(1+$H29))&lt;=E29,I29*(1+$H29),E29),I29*(1+$H29)))</f>
        <v>1170.24943465407</v>
      </c>
      <c r="K29" s="18" t="n">
        <f aca="false">IF(I29="-","-",IF(('Ligações Ativas'!E26-'Ligações Ativas'!I26)&gt;=0,IF((J29*(1+$H29))&lt;=F29,J29*(1+$H29),F29),J29*(1+$H29)))</f>
        <v>1177.43988440838</v>
      </c>
      <c r="L29" s="18" t="n">
        <f aca="false">IF(J29="-","-",IF(('Ligações Ativas'!F26-'Ligações Ativas'!J26)&gt;=0,IF((K29*(1+$H29))&lt;=G29,K29*(1+$H29),G29),K29*(1+$H29)))</f>
        <v>1184.67451497247</v>
      </c>
      <c r="M29" s="18"/>
      <c r="O29" s="4" t="n">
        <f aca="false">'Ligações Ativas'!K26</f>
        <v>0</v>
      </c>
    </row>
    <row r="30" customFormat="false" ht="12" hidden="false" customHeight="false" outlineLevel="0" collapsed="false">
      <c r="A30" s="16" t="n">
        <v>20</v>
      </c>
      <c r="B30" s="16" t="s">
        <v>37</v>
      </c>
      <c r="C30" s="21" t="n">
        <f aca="false">'Ligações Ativas'!O27</f>
        <v>0.0273959287480442</v>
      </c>
      <c r="D30" s="18" t="n">
        <f aca="false">IF(C30="-","-",'Ligações Ativas'!F27*(1+C30))</f>
        <v>1675.68275978806</v>
      </c>
      <c r="E30" s="18" t="n">
        <f aca="false">IF(C30="-","-",D30*(1+$C30))</f>
        <v>1721.58964527954</v>
      </c>
      <c r="F30" s="18" t="n">
        <f aca="false">IF(D30="-","-",E30*(1+$C30))</f>
        <v>1768.75419253499</v>
      </c>
      <c r="G30" s="18" t="n">
        <f aca="false">IF(E30="-","-",F30*(1+$C30))</f>
        <v>1817.21085636648</v>
      </c>
      <c r="H30" s="21" t="str">
        <f aca="false">IF('Ligações Ativas'!S27="-","-",'Ligações Ativas'!S27)</f>
        <v>-</v>
      </c>
      <c r="I30" s="18" t="str">
        <f aca="false">IF(H30="-","-",IF(('Ligações Ativas'!C27-'Ligações Ativas'!G27)&gt;=0,IF(('Ligações Ativas'!J27*(1+H30))&lt;=D30,'Ligações Ativas'!J27*(1+H30),D30),'Ligações Ativas'!J27*(1+H30)))</f>
        <v>-</v>
      </c>
      <c r="J30" s="18" t="str">
        <f aca="false">IF(H30="-","-",IF(('Ligações Ativas'!D27-'Ligações Ativas'!H27)&gt;=0,IF((I30*(1+$H30))&lt;=E30,I30*(1+$H30),E30),I30*(1+$H30)))</f>
        <v>-</v>
      </c>
      <c r="K30" s="18" t="str">
        <f aca="false">IF(I30="-","-",IF(('Ligações Ativas'!E27-'Ligações Ativas'!I27)&gt;=0,IF((J30*(1+$H30))&lt;=F30,J30*(1+$H30),F30),J30*(1+$H30)))</f>
        <v>-</v>
      </c>
      <c r="L30" s="18" t="str">
        <f aca="false">IF(J30="-","-",IF(('Ligações Ativas'!F27-'Ligações Ativas'!J27)&gt;=0,IF((K30*(1+$H30))&lt;=G30,K30*(1+$H30),G30),K30*(1+$H30)))</f>
        <v>-</v>
      </c>
      <c r="M30" s="18"/>
      <c r="O30" s="4" t="n">
        <f aca="false">'Ligações Ativas'!K27</f>
        <v>0</v>
      </c>
    </row>
    <row r="31" customFormat="false" ht="12" hidden="false" customHeight="false" outlineLevel="0" collapsed="false">
      <c r="A31" s="16" t="n">
        <v>21</v>
      </c>
      <c r="B31" s="16" t="s">
        <v>38</v>
      </c>
      <c r="C31" s="21" t="n">
        <f aca="false">'Ligações Ativas'!O28</f>
        <v>0.0146018977160339</v>
      </c>
      <c r="D31" s="18" t="n">
        <f aca="false">IF(C31="-","-",'Ligações Ativas'!F28*(1+C31))</f>
        <v>1718.73561473096</v>
      </c>
      <c r="E31" s="18" t="n">
        <f aca="false">IF(C31="-","-",D31*(1+$C31))</f>
        <v>1743.83241637817</v>
      </c>
      <c r="F31" s="18" t="n">
        <f aca="false">IF(D31="-","-",E31*(1+$C31))</f>
        <v>1769.29567895603</v>
      </c>
      <c r="G31" s="18" t="n">
        <f aca="false">IF(E31="-","-",F31*(1+$C31))</f>
        <v>1795.13075348956</v>
      </c>
      <c r="H31" s="21" t="str">
        <f aca="false">IF('Ligações Ativas'!S28="-","-",'Ligações Ativas'!S28)</f>
        <v>-</v>
      </c>
      <c r="I31" s="18" t="str">
        <f aca="false">IF(H31="-","-",IF(('Ligações Ativas'!C28-'Ligações Ativas'!G28)&gt;=0,IF(('Ligações Ativas'!J28*(1+H31))&lt;=D31,'Ligações Ativas'!J28*(1+H31),D31),'Ligações Ativas'!J28*(1+H31)))</f>
        <v>-</v>
      </c>
      <c r="J31" s="18" t="str">
        <f aca="false">IF(H31="-","-",IF(('Ligações Ativas'!D28-'Ligações Ativas'!H28)&gt;=0,IF((I31*(1+$H31))&lt;=E31,I31*(1+$H31),E31),I31*(1+$H31)))</f>
        <v>-</v>
      </c>
      <c r="K31" s="18" t="str">
        <f aca="false">IF(I31="-","-",IF(('Ligações Ativas'!E28-'Ligações Ativas'!I28)&gt;=0,IF((J31*(1+$H31))&lt;=F31,J31*(1+$H31),F31),J31*(1+$H31)))</f>
        <v>-</v>
      </c>
      <c r="L31" s="18" t="str">
        <f aca="false">IF(J31="-","-",IF(('Ligações Ativas'!F28-'Ligações Ativas'!J28)&gt;=0,IF((K31*(1+$H31))&lt;=G31,K31*(1+$H31),G31),K31*(1+$H31)))</f>
        <v>-</v>
      </c>
      <c r="M31" s="18"/>
      <c r="O31" s="4" t="n">
        <f aca="false">'Ligações Ativas'!K28</f>
        <v>0</v>
      </c>
    </row>
    <row r="32" customFormat="false" ht="12" hidden="false" customHeight="false" outlineLevel="0" collapsed="false">
      <c r="A32" s="16" t="n">
        <v>22</v>
      </c>
      <c r="B32" s="16" t="s">
        <v>39</v>
      </c>
      <c r="C32" s="21" t="n">
        <f aca="false">'Ligações Ativas'!O29</f>
        <v>0.0157176304392774</v>
      </c>
      <c r="D32" s="18" t="n">
        <f aca="false">IF(C32="-","-",'Ligações Ativas'!F29*(1+C32))</f>
        <v>8022.13784520941</v>
      </c>
      <c r="E32" s="18" t="n">
        <f aca="false">IF(C32="-","-",D32*(1+$C32))</f>
        <v>8148.22684319336</v>
      </c>
      <c r="F32" s="18" t="n">
        <f aca="false">IF(D32="-","-",E32*(1+$C32))</f>
        <v>8276.29766145007</v>
      </c>
      <c r="G32" s="18" t="n">
        <f aca="false">IF(E32="-","-",F32*(1+$C32))</f>
        <v>8406.3814494982</v>
      </c>
      <c r="H32" s="21" t="str">
        <f aca="false">IF('Ligações Ativas'!S29="-","-",'Ligações Ativas'!S29)</f>
        <v>-</v>
      </c>
      <c r="I32" s="18" t="str">
        <f aca="false">IF(H32="-","-",IF(('Ligações Ativas'!C29-'Ligações Ativas'!G29)&gt;=0,IF(('Ligações Ativas'!J29*(1+H32))&lt;=D32,'Ligações Ativas'!J29*(1+H32),D32),'Ligações Ativas'!J29*(1+H32)))</f>
        <v>-</v>
      </c>
      <c r="J32" s="18" t="str">
        <f aca="false">IF(H32="-","-",IF(('Ligações Ativas'!D29-'Ligações Ativas'!H29)&gt;=0,IF((I32*(1+$H32))&lt;=E32,I32*(1+$H32),E32),I32*(1+$H32)))</f>
        <v>-</v>
      </c>
      <c r="K32" s="18" t="str">
        <f aca="false">IF(I32="-","-",IF(('Ligações Ativas'!E29-'Ligações Ativas'!I29)&gt;=0,IF((J32*(1+$H32))&lt;=F32,J32*(1+$H32),F32),J32*(1+$H32)))</f>
        <v>-</v>
      </c>
      <c r="L32" s="18" t="str">
        <f aca="false">IF(J32="-","-",IF(('Ligações Ativas'!F29-'Ligações Ativas'!J29)&gt;=0,IF((K32*(1+$H32))&lt;=G32,K32*(1+$H32),G32),K32*(1+$H32)))</f>
        <v>-</v>
      </c>
      <c r="M32" s="18"/>
      <c r="O32" s="4" t="n">
        <f aca="false">'Ligações Ativas'!K29</f>
        <v>0</v>
      </c>
    </row>
    <row r="33" customFormat="false" ht="12" hidden="false" customHeight="false" outlineLevel="0" collapsed="false">
      <c r="A33" s="16" t="n">
        <v>23</v>
      </c>
      <c r="B33" s="16" t="s">
        <v>40</v>
      </c>
      <c r="C33" s="21" t="n">
        <f aca="false">'Ligações Ativas'!O30</f>
        <v>0.0203927479722528</v>
      </c>
      <c r="D33" s="18" t="n">
        <f aca="false">IF(C33="-","-",'Ligações Ativas'!F30*(1+C33))</f>
        <v>3149.95241299034</v>
      </c>
      <c r="E33" s="18" t="n">
        <f aca="false">IF(C33="-","-",D33*(1+$C33))</f>
        <v>3214.18859867305</v>
      </c>
      <c r="F33" s="18" t="n">
        <f aca="false">IF(D33="-","-",E33*(1+$C33))</f>
        <v>3279.73473670107</v>
      </c>
      <c r="G33" s="18" t="n">
        <f aca="false">IF(E33="-","-",F33*(1+$C33))</f>
        <v>3346.61754060246</v>
      </c>
      <c r="H33" s="21" t="str">
        <f aca="false">IF('Ligações Ativas'!S30="-","-",'Ligações Ativas'!S30)</f>
        <v>-</v>
      </c>
      <c r="I33" s="18" t="str">
        <f aca="false">IF(H33="-","-",IF(('Ligações Ativas'!C30-'Ligações Ativas'!G30)&gt;=0,IF(('Ligações Ativas'!J30*(1+H33))&lt;=D33,'Ligações Ativas'!J30*(1+H33),D33),'Ligações Ativas'!J30*(1+H33)))</f>
        <v>-</v>
      </c>
      <c r="J33" s="18" t="str">
        <f aca="false">IF(H33="-","-",IF(('Ligações Ativas'!D30-'Ligações Ativas'!H30)&gt;=0,IF((I33*(1+$H33))&lt;=E33,I33*(1+$H33),E33),I33*(1+$H33)))</f>
        <v>-</v>
      </c>
      <c r="K33" s="18" t="str">
        <f aca="false">IF(I33="-","-",IF(('Ligações Ativas'!E30-'Ligações Ativas'!I30)&gt;=0,IF((J33*(1+$H33))&lt;=F33,J33*(1+$H33),F33),J33*(1+$H33)))</f>
        <v>-</v>
      </c>
      <c r="L33" s="18" t="str">
        <f aca="false">IF(J33="-","-",IF(('Ligações Ativas'!F30-'Ligações Ativas'!J30)&gt;=0,IF((K33*(1+$H33))&lt;=G33,K33*(1+$H33),G33),K33*(1+$H33)))</f>
        <v>-</v>
      </c>
      <c r="M33" s="18"/>
      <c r="O33" s="4" t="n">
        <f aca="false">'Ligações Ativas'!K30</f>
        <v>0</v>
      </c>
    </row>
    <row r="34" customFormat="false" ht="12" hidden="false" customHeight="false" outlineLevel="0" collapsed="false">
      <c r="A34" s="16" t="n">
        <v>24</v>
      </c>
      <c r="B34" s="16" t="s">
        <v>41</v>
      </c>
      <c r="C34" s="21" t="n">
        <f aca="false">'Ligações Ativas'!O31</f>
        <v>0.00728900914028287</v>
      </c>
      <c r="D34" s="18" t="n">
        <f aca="false">IF(C34="-","-",'Ligações Ativas'!F31*(1+C34))</f>
        <v>2477.9309624851</v>
      </c>
      <c r="E34" s="18" t="n">
        <f aca="false">IF(C34="-","-",D34*(1+$C34))</f>
        <v>2495.99262391964</v>
      </c>
      <c r="F34" s="18" t="n">
        <f aca="false">IF(D34="-","-",E34*(1+$C34))</f>
        <v>2514.18593696947</v>
      </c>
      <c r="G34" s="18" t="n">
        <f aca="false">IF(E34="-","-",F34*(1+$C34))</f>
        <v>2532.51186124441</v>
      </c>
      <c r="H34" s="21" t="n">
        <f aca="false">IF('Ligações Ativas'!S31="-","-",'Ligações Ativas'!S31)</f>
        <v>0.00803985887821123</v>
      </c>
      <c r="I34" s="18" t="n">
        <f aca="false">IF(H34="-","-",IF(('Ligações Ativas'!C31-'Ligações Ativas'!G31)&gt;=0,IF(('Ligações Ativas'!J31*(1+H34))&lt;=D34,'Ligações Ativas'!J31*(1+H34),D34),'Ligações Ativas'!J31*(1+H34)))</f>
        <v>1531.212545636</v>
      </c>
      <c r="J34" s="18" t="n">
        <f aca="false">IF(H34="-","-",IF(('Ligações Ativas'!D31-'Ligações Ativas'!H31)&gt;=0,IF((I34*(1+$H34))&lt;=E34,I34*(1+$H34),E34),I34*(1+$H34)))</f>
        <v>1543.52327841546</v>
      </c>
      <c r="K34" s="18" t="n">
        <f aca="false">IF(I34="-","-",IF(('Ligações Ativas'!E31-'Ligações Ativas'!I31)&gt;=0,IF((J34*(1+$H34))&lt;=F34,J34*(1+$H34),F34),J34*(1+$H34)))</f>
        <v>1555.93298774916</v>
      </c>
      <c r="L34" s="18" t="n">
        <f aca="false">IF(J34="-","-",IF(('Ligações Ativas'!F31-'Ligações Ativas'!J31)&gt;=0,IF((K34*(1+$H34))&lt;=G34,K34*(1+$H34),G34),K34*(1+$H34)))</f>
        <v>1568.44246939461</v>
      </c>
      <c r="M34" s="18"/>
      <c r="O34" s="4" t="n">
        <f aca="false">'Ligações Ativas'!K31</f>
        <v>0</v>
      </c>
    </row>
    <row r="35" customFormat="false" ht="12" hidden="false" customHeight="false" outlineLevel="0" collapsed="false">
      <c r="A35" s="16" t="n">
        <v>25</v>
      </c>
      <c r="B35" s="16" t="s">
        <v>42</v>
      </c>
      <c r="C35" s="21" t="n">
        <f aca="false">'Ligações Ativas'!O32</f>
        <v>0.0418259212438432</v>
      </c>
      <c r="D35" s="18" t="n">
        <f aca="false">IF(C35="-","-",'Ligações Ativas'!F32*(1+C35))</f>
        <v>1358.54100130197</v>
      </c>
      <c r="E35" s="18" t="n">
        <f aca="false">IF(C35="-","-",D35*(1+$C35))</f>
        <v>1415.36323022896</v>
      </c>
      <c r="F35" s="18" t="n">
        <f aca="false">IF(D35="-","-",E35*(1+$C35))</f>
        <v>1474.56210122795</v>
      </c>
      <c r="G35" s="18" t="n">
        <f aca="false">IF(E35="-","-",F35*(1+$C35))</f>
        <v>1536.23701954306</v>
      </c>
      <c r="H35" s="21" t="str">
        <f aca="false">IF('Ligações Ativas'!S32="-","-",'Ligações Ativas'!S32)</f>
        <v>-</v>
      </c>
      <c r="I35" s="18" t="str">
        <f aca="false">IF(H35="-","-",IF(('Ligações Ativas'!C32-'Ligações Ativas'!G32)&gt;=0,IF(('Ligações Ativas'!J32*(1+H35))&lt;=D35,'Ligações Ativas'!J32*(1+H35),D35),'Ligações Ativas'!J32*(1+H35)))</f>
        <v>-</v>
      </c>
      <c r="J35" s="18" t="str">
        <f aca="false">IF(H35="-","-",IF(('Ligações Ativas'!D32-'Ligações Ativas'!H32)&gt;=0,IF((I35*(1+$H35))&lt;=E35,I35*(1+$H35),E35),I35*(1+$H35)))</f>
        <v>-</v>
      </c>
      <c r="K35" s="18" t="str">
        <f aca="false">IF(I35="-","-",IF(('Ligações Ativas'!E32-'Ligações Ativas'!I32)&gt;=0,IF((J35*(1+$H35))&lt;=F35,J35*(1+$H35),F35),J35*(1+$H35)))</f>
        <v>-</v>
      </c>
      <c r="L35" s="18" t="str">
        <f aca="false">IF(J35="-","-",IF(('Ligações Ativas'!F32-'Ligações Ativas'!J32)&gt;=0,IF((K35*(1+$H35))&lt;=G35,K35*(1+$H35),G35),K35*(1+$H35)))</f>
        <v>-</v>
      </c>
      <c r="M35" s="18"/>
      <c r="O35" s="4" t="n">
        <f aca="false">'Ligações Ativas'!K32</f>
        <v>0</v>
      </c>
    </row>
    <row r="36" customFormat="false" ht="12" hidden="false" customHeight="false" outlineLevel="0" collapsed="false">
      <c r="A36" s="16" t="n">
        <v>26</v>
      </c>
      <c r="B36" s="16" t="s">
        <v>43</v>
      </c>
      <c r="C36" s="21" t="n">
        <f aca="false">'Ligações Ativas'!O33</f>
        <v>0.013572156505313</v>
      </c>
      <c r="D36" s="18" t="n">
        <f aca="false">IF(C36="-","-",'Ligações Ativas'!F33*(1+C36))</f>
        <v>3836.37061237261</v>
      </c>
      <c r="E36" s="18" t="n">
        <f aca="false">IF(C36="-","-",D36*(1+$C36))</f>
        <v>3888.43843473611</v>
      </c>
      <c r="F36" s="18" t="n">
        <f aca="false">IF(D36="-","-",E36*(1+$C36))</f>
        <v>3941.21292973363</v>
      </c>
      <c r="G36" s="18" t="n">
        <f aca="false">IF(E36="-","-",F36*(1+$C36))</f>
        <v>3994.70368843674</v>
      </c>
      <c r="H36" s="21" t="n">
        <f aca="false">IF('Ligações Ativas'!S33="-","-",'Ligações Ativas'!S33)</f>
        <v>0.0575810525049348</v>
      </c>
      <c r="I36" s="18" t="n">
        <f aca="false">IF(H36="-","-",IF(('Ligações Ativas'!C33-'Ligações Ativas'!G33)&gt;=0,IF(('Ligações Ativas'!J33*(1+H36))&lt;=D36,'Ligações Ativas'!J33*(1+H36),D36),'Ligações Ativas'!J33*(1+H36)))</f>
        <v>1600.12013243997</v>
      </c>
      <c r="J36" s="18" t="n">
        <f aca="false">IF(H36="-","-",IF(('Ligações Ativas'!D33-'Ligações Ativas'!H33)&gt;=0,IF((I36*(1+$H36))&lt;=E36,I36*(1+$H36),E36),I36*(1+$H36)))</f>
        <v>1692.2567338002</v>
      </c>
      <c r="K36" s="18" t="n">
        <f aca="false">IF(I36="-","-",IF(('Ligações Ativas'!E33-'Ligações Ativas'!I33)&gt;=0,IF((J36*(1+$H36))&lt;=F36,J36*(1+$H36),F36),J36*(1+$H36)))</f>
        <v>1789.69865764097</v>
      </c>
      <c r="L36" s="18" t="n">
        <f aca="false">IF(J36="-","-",IF(('Ligações Ativas'!F33-'Ligações Ativas'!J33)&gt;=0,IF((K36*(1+$H36))&lt;=G36,K36*(1+$H36),G36),K36*(1+$H36)))</f>
        <v>1892.75139001461</v>
      </c>
      <c r="M36" s="18"/>
      <c r="O36" s="4" t="n">
        <f aca="false">'Ligações Ativas'!K33</f>
        <v>0</v>
      </c>
    </row>
    <row r="37" customFormat="false" ht="12" hidden="false" customHeight="false" outlineLevel="0" collapsed="false">
      <c r="A37" s="16" t="n">
        <v>27</v>
      </c>
      <c r="B37" s="16" t="s">
        <v>44</v>
      </c>
      <c r="C37" s="21" t="n">
        <f aca="false">'Ligações Ativas'!O34</f>
        <v>0.00599256176581349</v>
      </c>
      <c r="D37" s="18" t="n">
        <f aca="false">IF(C37="-","-",'Ligações Ativas'!F34*(1+C37))</f>
        <v>1472.77311042515</v>
      </c>
      <c r="E37" s="18" t="n">
        <f aca="false">IF(C37="-","-",D37*(1+$C37))</f>
        <v>1481.5987942564</v>
      </c>
      <c r="F37" s="18" t="n">
        <f aca="false">IF(D37="-","-",E37*(1+$C37))</f>
        <v>1490.47736654314</v>
      </c>
      <c r="G37" s="18" t="n">
        <f aca="false">IF(E37="-","-",F37*(1+$C37))</f>
        <v>1499.4091442227</v>
      </c>
      <c r="H37" s="21" t="str">
        <f aca="false">IF('Ligações Ativas'!S34="-","-",'Ligações Ativas'!S34)</f>
        <v>-</v>
      </c>
      <c r="I37" s="18" t="str">
        <f aca="false">IF(H37="-","-",IF(('Ligações Ativas'!C34-'Ligações Ativas'!G34)&gt;=0,IF(('Ligações Ativas'!J34*(1+H37))&lt;=D37,'Ligações Ativas'!J34*(1+H37),D37),'Ligações Ativas'!J34*(1+H37)))</f>
        <v>-</v>
      </c>
      <c r="J37" s="18" t="str">
        <f aca="false">IF(H37="-","-",IF(('Ligações Ativas'!D34-'Ligações Ativas'!H34)&gt;=0,IF((I37*(1+$H37))&lt;=E37,I37*(1+$H37),E37),I37*(1+$H37)))</f>
        <v>-</v>
      </c>
      <c r="K37" s="18" t="str">
        <f aca="false">IF(I37="-","-",IF(('Ligações Ativas'!E34-'Ligações Ativas'!I34)&gt;=0,IF((J37*(1+$H37))&lt;=F37,J37*(1+$H37),F37),J37*(1+$H37)))</f>
        <v>-</v>
      </c>
      <c r="L37" s="18" t="str">
        <f aca="false">IF(J37="-","-",IF(('Ligações Ativas'!F34-'Ligações Ativas'!J34)&gt;=0,IF((K37*(1+$H37))&lt;=G37,K37*(1+$H37),G37),K37*(1+$H37)))</f>
        <v>-</v>
      </c>
      <c r="M37" s="18"/>
      <c r="O37" s="4" t="n">
        <f aca="false">'Ligações Ativas'!K34</f>
        <v>0</v>
      </c>
    </row>
    <row r="38" customFormat="false" ht="12" hidden="false" customHeight="false" outlineLevel="0" collapsed="false">
      <c r="A38" s="16" t="n">
        <v>28</v>
      </c>
      <c r="B38" s="16" t="s">
        <v>45</v>
      </c>
      <c r="C38" s="21" t="n">
        <f aca="false">'Ligações Ativas'!O35</f>
        <v>0.0211363678589551</v>
      </c>
      <c r="D38" s="18" t="n">
        <f aca="false">IF(C38="-","-",'Ligações Ativas'!F35*(1+C38))</f>
        <v>1127.33455011629</v>
      </c>
      <c r="E38" s="18" t="n">
        <f aca="false">IF(C38="-","-",D38*(1+$C38))</f>
        <v>1151.16230786765</v>
      </c>
      <c r="F38" s="18" t="n">
        <f aca="false">IF(D38="-","-",E38*(1+$C38))</f>
        <v>1175.49369787211</v>
      </c>
      <c r="G38" s="18" t="n">
        <f aca="false">IF(E38="-","-",F38*(1+$C38))</f>
        <v>1200.33936508622</v>
      </c>
      <c r="H38" s="21" t="str">
        <f aca="false">IF('Ligações Ativas'!S35="-","-",'Ligações Ativas'!S35)</f>
        <v>-</v>
      </c>
      <c r="I38" s="18" t="str">
        <f aca="false">IF(H38="-","-",IF(('Ligações Ativas'!C35-'Ligações Ativas'!G35)&gt;=0,IF(('Ligações Ativas'!J35*(1+H38))&lt;=D38,'Ligações Ativas'!J35*(1+H38),D38),'Ligações Ativas'!J35*(1+H38)))</f>
        <v>-</v>
      </c>
      <c r="J38" s="18" t="str">
        <f aca="false">IF(H38="-","-",IF(('Ligações Ativas'!D35-'Ligações Ativas'!H35)&gt;=0,IF((I38*(1+$H38))&lt;=E38,I38*(1+$H38),E38),I38*(1+$H38)))</f>
        <v>-</v>
      </c>
      <c r="K38" s="18" t="str">
        <f aca="false">IF(I38="-","-",IF(('Ligações Ativas'!E35-'Ligações Ativas'!I35)&gt;=0,IF((J38*(1+$H38))&lt;=F38,J38*(1+$H38),F38),J38*(1+$H38)))</f>
        <v>-</v>
      </c>
      <c r="L38" s="18" t="str">
        <f aca="false">IF(J38="-","-",IF(('Ligações Ativas'!F35-'Ligações Ativas'!J35)&gt;=0,IF((K38*(1+$H38))&lt;=G38,K38*(1+$H38),G38),K38*(1+$H38)))</f>
        <v>-</v>
      </c>
      <c r="M38" s="18"/>
      <c r="O38" s="4" t="n">
        <f aca="false">'Ligações Ativas'!K35</f>
        <v>0</v>
      </c>
    </row>
    <row r="39" customFormat="false" ht="12" hidden="false" customHeight="false" outlineLevel="0" collapsed="false">
      <c r="A39" s="16" t="n">
        <v>29</v>
      </c>
      <c r="B39" s="16" t="s">
        <v>46</v>
      </c>
      <c r="C39" s="21" t="n">
        <f aca="false">'Ligações Ativas'!O36</f>
        <v>0.0306886416569843</v>
      </c>
      <c r="D39" s="18" t="n">
        <f aca="false">IF(C39="-","-",'Ligações Ativas'!F36*(1+C39))</f>
        <v>761.678906184511</v>
      </c>
      <c r="E39" s="18" t="n">
        <f aca="false">IF(C39="-","-",D39*(1+$C39))</f>
        <v>785.053797194092</v>
      </c>
      <c r="F39" s="18" t="n">
        <f aca="false">IF(D39="-","-",E39*(1+$C39))</f>
        <v>809.146031857636</v>
      </c>
      <c r="G39" s="18" t="n">
        <f aca="false">IF(E39="-","-",F39*(1+$C39))</f>
        <v>833.977624477486</v>
      </c>
      <c r="H39" s="21" t="str">
        <f aca="false">IF('Ligações Ativas'!S36="-","-",'Ligações Ativas'!S36)</f>
        <v>-</v>
      </c>
      <c r="I39" s="18" t="str">
        <f aca="false">IF(H39="-","-",IF(('Ligações Ativas'!C36-'Ligações Ativas'!G36)&gt;=0,IF(('Ligações Ativas'!J36*(1+H39))&lt;=D39,'Ligações Ativas'!J36*(1+H39),D39),'Ligações Ativas'!J36*(1+H39)))</f>
        <v>-</v>
      </c>
      <c r="J39" s="18" t="str">
        <f aca="false">IF(H39="-","-",IF(('Ligações Ativas'!D36-'Ligações Ativas'!H36)&gt;=0,IF((I39*(1+$H39))&lt;=E39,I39*(1+$H39),E39),I39*(1+$H39)))</f>
        <v>-</v>
      </c>
      <c r="K39" s="18" t="str">
        <f aca="false">IF(I39="-","-",IF(('Ligações Ativas'!E36-'Ligações Ativas'!I36)&gt;=0,IF((J39*(1+$H39))&lt;=F39,J39*(1+$H39),F39),J39*(1+$H39)))</f>
        <v>-</v>
      </c>
      <c r="L39" s="18" t="str">
        <f aca="false">IF(J39="-","-",IF(('Ligações Ativas'!F36-'Ligações Ativas'!J36)&gt;=0,IF((K39*(1+$H39))&lt;=G39,K39*(1+$H39),G39),K39*(1+$H39)))</f>
        <v>-</v>
      </c>
      <c r="M39" s="18"/>
      <c r="O39" s="4" t="n">
        <f aca="false">'Ligações Ativas'!K36</f>
        <v>0</v>
      </c>
    </row>
    <row r="40" customFormat="false" ht="12" hidden="false" customHeight="false" outlineLevel="0" collapsed="false">
      <c r="A40" s="16" t="n">
        <v>30</v>
      </c>
      <c r="B40" s="16" t="s">
        <v>47</v>
      </c>
      <c r="C40" s="21" t="n">
        <f aca="false">'Ligações Ativas'!O37</f>
        <v>0.0381080491955663</v>
      </c>
      <c r="D40" s="18" t="n">
        <f aca="false">IF(C40="-","-",'Ligações Ativas'!F37*(1+C40))</f>
        <v>3785.98005541623</v>
      </c>
      <c r="E40" s="18" t="n">
        <f aca="false">IF(C40="-","-",D40*(1+$C40))</f>
        <v>3930.25636962146</v>
      </c>
      <c r="F40" s="18" t="n">
        <f aca="false">IF(D40="-","-",E40*(1+$C40))</f>
        <v>4080.03077270619</v>
      </c>
      <c r="G40" s="18" t="n">
        <f aca="false">IF(E40="-","-",F40*(1+$C40))</f>
        <v>4235.5127861119</v>
      </c>
      <c r="H40" s="21" t="str">
        <f aca="false">IF('Ligações Ativas'!S37="-","-",'Ligações Ativas'!S37)</f>
        <v>-</v>
      </c>
      <c r="I40" s="18" t="str">
        <f aca="false">IF(H40="-","-",IF(('Ligações Ativas'!C37-'Ligações Ativas'!G37)&gt;=0,IF(('Ligações Ativas'!J37*(1+H40))&lt;=D40,'Ligações Ativas'!J37*(1+H40),D40),'Ligações Ativas'!J37*(1+H40)))</f>
        <v>-</v>
      </c>
      <c r="J40" s="18" t="str">
        <f aca="false">IF(H40="-","-",IF(('Ligações Ativas'!D37-'Ligações Ativas'!H37)&gt;=0,IF((I40*(1+$H40))&lt;=E40,I40*(1+$H40),E40),I40*(1+$H40)))</f>
        <v>-</v>
      </c>
      <c r="K40" s="18" t="str">
        <f aca="false">IF(I40="-","-",IF(('Ligações Ativas'!E37-'Ligações Ativas'!I37)&gt;=0,IF((J40*(1+$H40))&lt;=F40,J40*(1+$H40),F40),J40*(1+$H40)))</f>
        <v>-</v>
      </c>
      <c r="L40" s="18" t="str">
        <f aca="false">IF(J40="-","-",IF(('Ligações Ativas'!F37-'Ligações Ativas'!J37)&gt;=0,IF((K40*(1+$H40))&lt;=G40,K40*(1+$H40),G40),K40*(1+$H40)))</f>
        <v>-</v>
      </c>
      <c r="M40" s="18"/>
      <c r="O40" s="4" t="n">
        <f aca="false">'Ligações Ativas'!K37</f>
        <v>0</v>
      </c>
    </row>
    <row r="41" customFormat="false" ht="12" hidden="false" customHeight="false" outlineLevel="0" collapsed="false">
      <c r="A41" s="16" t="n">
        <v>31</v>
      </c>
      <c r="B41" s="16" t="s">
        <v>48</v>
      </c>
      <c r="C41" s="21" t="n">
        <f aca="false">'Ligações Ativas'!O38</f>
        <v>0.0202588994597452</v>
      </c>
      <c r="D41" s="18" t="n">
        <f aca="false">IF(C41="-","-",'Ligações Ativas'!F38*(1+C41))</f>
        <v>9823.05268399843</v>
      </c>
      <c r="E41" s="18" t="n">
        <f aca="false">IF(C41="-","-",D41*(1+$C41))</f>
        <v>10022.0569207113</v>
      </c>
      <c r="F41" s="18" t="n">
        <f aca="false">IF(D41="-","-",E41*(1+$C41))</f>
        <v>10225.0927642479</v>
      </c>
      <c r="G41" s="18" t="n">
        <f aca="false">IF(E41="-","-",F41*(1+$C41))</f>
        <v>10432.2418905253</v>
      </c>
      <c r="H41" s="21" t="n">
        <f aca="false">IF('Ligações Ativas'!S38="-","-",'Ligações Ativas'!S38)</f>
        <v>0.0454437418476858</v>
      </c>
      <c r="I41" s="18" t="n">
        <f aca="false">IF(H41="-","-",IF(('Ligações Ativas'!C38-'Ligações Ativas'!G38)&gt;=0,IF(('Ligações Ativas'!J38*(1+H41))&lt;=D41,'Ligações Ativas'!J38*(1+H41),D41),'Ligações Ativas'!J38*(1+H41)))</f>
        <v>5835.66696699378</v>
      </c>
      <c r="J41" s="18" t="n">
        <f aca="false">IF(H41="-","-",IF(('Ligações Ativas'!D38-'Ligações Ativas'!H38)&gt;=0,IF((I41*(1+$H41))&lt;=E41,I41*(1+$H41),E41),I41*(1+$H41)))</f>
        <v>6100.86151015092</v>
      </c>
      <c r="K41" s="18" t="n">
        <f aca="false">IF(I41="-","-",IF(('Ligações Ativas'!E38-'Ligações Ativas'!I38)&gt;=0,IF((J41*(1+$H41))&lt;=F41,J41*(1+$H41),F41),J41*(1+$H41)))</f>
        <v>6378.1074856667</v>
      </c>
      <c r="L41" s="18" t="n">
        <f aca="false">IF(J41="-","-",IF(('Ligações Ativas'!F38-'Ligações Ativas'!J38)&gt;=0,IF((K41*(1+$H41))&lt;=G41,K41*(1+$H41),G41),K41*(1+$H41)))</f>
        <v>6667.95255572213</v>
      </c>
      <c r="M41" s="18"/>
      <c r="O41" s="4" t="n">
        <f aca="false">'Ligações Ativas'!K38</f>
        <v>0</v>
      </c>
    </row>
    <row r="42" customFormat="false" ht="12" hidden="false" customHeight="false" outlineLevel="0" collapsed="false">
      <c r="A42" s="16" t="n">
        <v>32</v>
      </c>
      <c r="B42" s="16" t="s">
        <v>49</v>
      </c>
      <c r="C42" s="21" t="n">
        <f aca="false">'Ligações Ativas'!O39</f>
        <v>0.00985510462457594</v>
      </c>
      <c r="D42" s="18" t="n">
        <f aca="false">IF(C42="-","-",'Ligações Ativas'!F39*(1+C42))</f>
        <v>3100.25517119745</v>
      </c>
      <c r="E42" s="18" t="n">
        <f aca="false">IF(C42="-","-",D42*(1+$C42))</f>
        <v>3130.80851027248</v>
      </c>
      <c r="F42" s="18" t="n">
        <f aca="false">IF(D42="-","-",E42*(1+$C42))</f>
        <v>3161.66295570073</v>
      </c>
      <c r="G42" s="18" t="n">
        <f aca="false">IF(E42="-","-",F42*(1+$C42))</f>
        <v>3192.8214749168</v>
      </c>
      <c r="H42" s="21" t="str">
        <f aca="false">IF('Ligações Ativas'!S39="-","-",'Ligações Ativas'!S39)</f>
        <v>-</v>
      </c>
      <c r="I42" s="18" t="str">
        <f aca="false">IF(H42="-","-",IF(('Ligações Ativas'!C39-'Ligações Ativas'!G39)&gt;=0,IF(('Ligações Ativas'!J39*(1+H42))&lt;=D42,'Ligações Ativas'!J39*(1+H42),D42),'Ligações Ativas'!J39*(1+H42)))</f>
        <v>-</v>
      </c>
      <c r="J42" s="18" t="str">
        <f aca="false">IF(H42="-","-",IF(('Ligações Ativas'!D39-'Ligações Ativas'!H39)&gt;=0,IF((I42*(1+$H42))&lt;=E42,I42*(1+$H42),E42),I42*(1+$H42)))</f>
        <v>-</v>
      </c>
      <c r="K42" s="18" t="str">
        <f aca="false">IF(I42="-","-",IF(('Ligações Ativas'!E39-'Ligações Ativas'!I39)&gt;=0,IF((J42*(1+$H42))&lt;=F42,J42*(1+$H42),F42),J42*(1+$H42)))</f>
        <v>-</v>
      </c>
      <c r="L42" s="18" t="str">
        <f aca="false">IF(J42="-","-",IF(('Ligações Ativas'!F39-'Ligações Ativas'!J39)&gt;=0,IF((K42*(1+$H42))&lt;=G42,K42*(1+$H42),G42),K42*(1+$H42)))</f>
        <v>-</v>
      </c>
      <c r="M42" s="18"/>
      <c r="O42" s="4" t="n">
        <f aca="false">'Ligações Ativas'!K39</f>
        <v>0</v>
      </c>
    </row>
    <row r="43" customFormat="false" ht="12" hidden="false" customHeight="false" outlineLevel="0" collapsed="false">
      <c r="A43" s="16" t="n">
        <v>33</v>
      </c>
      <c r="B43" s="16" t="s">
        <v>50</v>
      </c>
      <c r="C43" s="21" t="n">
        <f aca="false">'Ligações Ativas'!O40</f>
        <v>0.0146856278065322</v>
      </c>
      <c r="D43" s="18" t="n">
        <f aca="false">IF(C43="-","-",'Ligações Ativas'!F40*(1+C43))</f>
        <v>8170.2486750982</v>
      </c>
      <c r="E43" s="18" t="n">
        <f aca="false">IF(C43="-","-",D43*(1+$C43))</f>
        <v>8290.2339062275</v>
      </c>
      <c r="F43" s="18" t="n">
        <f aca="false">IF(D43="-","-",E43*(1+$C43))</f>
        <v>8411.98119580345</v>
      </c>
      <c r="G43" s="18" t="n">
        <f aca="false">IF(E43="-","-",F43*(1+$C43))</f>
        <v>8535.51642076057</v>
      </c>
      <c r="H43" s="21" t="n">
        <f aca="false">IF('Ligações Ativas'!S40="-","-",'Ligações Ativas'!S40)</f>
        <v>0.0140972891743415</v>
      </c>
      <c r="I43" s="18" t="n">
        <f aca="false">IF(H43="-","-",IF(('Ligações Ativas'!C40-'Ligações Ativas'!G40)&gt;=0,IF(('Ligações Ativas'!J40*(1+H43))&lt;=D43,'Ligações Ativas'!J40*(1+H43),D43),'Ligações Ativas'!J40*(1+H43)))</f>
        <v>8708.05342214007</v>
      </c>
      <c r="J43" s="18" t="n">
        <f aca="false">IF(H43="-","-",IF(('Ligações Ativas'!D40-'Ligações Ativas'!H40)&gt;=0,IF((I43*(1+$H43))&lt;=E43,I43*(1+$H43),E43),I43*(1+$H43)))</f>
        <v>8830.8133693776</v>
      </c>
      <c r="K43" s="18" t="n">
        <f aca="false">IF(I43="-","-",IF(('Ligações Ativas'!E40-'Ligações Ativas'!I40)&gt;=0,IF((J43*(1+$H43))&lt;=F43,J43*(1+$H43),F43),J43*(1+$H43)))</f>
        <v>8955.30389909035</v>
      </c>
      <c r="L43" s="18" t="n">
        <f aca="false">IF(J43="-","-",IF(('Ligações Ativas'!F40-'Ligações Ativas'!J40)&gt;=0,IF((K43*(1+$H43))&lt;=G43,K43*(1+$H43),G43),K43*(1+$H43)))</f>
        <v>9081.54940779994</v>
      </c>
      <c r="M43" s="18"/>
      <c r="N43" s="6" t="s">
        <v>301</v>
      </c>
      <c r="O43" s="4" t="n">
        <f aca="false">'Ligações Ativas'!K40</f>
        <v>0</v>
      </c>
    </row>
    <row r="44" customFormat="false" ht="12" hidden="false" customHeight="false" outlineLevel="0" collapsed="false">
      <c r="A44" s="16" t="n">
        <v>34</v>
      </c>
      <c r="B44" s="16" t="s">
        <v>51</v>
      </c>
      <c r="C44" s="21" t="n">
        <f aca="false">'Ligações Ativas'!O41</f>
        <v>0.0349973414843196</v>
      </c>
      <c r="D44" s="18" t="n">
        <f aca="false">IF(C44="-","-",'Ligações Ativas'!F41*(1+C44))</f>
        <v>4118.25442176611</v>
      </c>
      <c r="E44" s="18" t="n">
        <f aca="false">IF(C44="-","-",D44*(1+$C44))</f>
        <v>4262.38237808397</v>
      </c>
      <c r="F44" s="18" t="n">
        <f aca="false">IF(D44="-","-",E44*(1+$C44))</f>
        <v>4411.55442970652</v>
      </c>
      <c r="G44" s="18" t="n">
        <f aca="false">IF(E44="-","-",F44*(1+$C44))</f>
        <v>4565.94710655962</v>
      </c>
      <c r="H44" s="21" t="str">
        <f aca="false">IF('Ligações Ativas'!S41="-","-",'Ligações Ativas'!S41)</f>
        <v>-</v>
      </c>
      <c r="I44" s="18" t="str">
        <f aca="false">IF(H44="-","-",IF(('Ligações Ativas'!C41-'Ligações Ativas'!G41)&gt;=0,IF(('Ligações Ativas'!J41*(1+H44))&lt;=D44,'Ligações Ativas'!J41*(1+H44),D44),'Ligações Ativas'!J41*(1+H44)))</f>
        <v>-</v>
      </c>
      <c r="J44" s="18" t="str">
        <f aca="false">IF(H44="-","-",IF(('Ligações Ativas'!D41-'Ligações Ativas'!H41)&gt;=0,IF((I44*(1+$H44))&lt;=E44,I44*(1+$H44),E44),I44*(1+$H44)))</f>
        <v>-</v>
      </c>
      <c r="K44" s="18" t="str">
        <f aca="false">IF(I44="-","-",IF(('Ligações Ativas'!E41-'Ligações Ativas'!I41)&gt;=0,IF((J44*(1+$H44))&lt;=F44,J44*(1+$H44),F44),J44*(1+$H44)))</f>
        <v>-</v>
      </c>
      <c r="L44" s="18" t="str">
        <f aca="false">IF(J44="-","-",IF(('Ligações Ativas'!F41-'Ligações Ativas'!J41)&gt;=0,IF((K44*(1+$H44))&lt;=G44,K44*(1+$H44),G44),K44*(1+$H44)))</f>
        <v>-</v>
      </c>
      <c r="M44" s="18"/>
      <c r="O44" s="4" t="n">
        <f aca="false">'Ligações Ativas'!K41</f>
        <v>0</v>
      </c>
    </row>
    <row r="45" customFormat="false" ht="12" hidden="false" customHeight="false" outlineLevel="0" collapsed="false">
      <c r="A45" s="16" t="n">
        <v>35</v>
      </c>
      <c r="B45" s="16" t="s">
        <v>52</v>
      </c>
      <c r="C45" s="21" t="n">
        <f aca="false">'Ligações Ativas'!O42</f>
        <v>0.0569088567332495</v>
      </c>
      <c r="D45" s="18" t="n">
        <f aca="false">IF(C45="-","-",'Ligações Ativas'!F42*(1+C45))</f>
        <v>802.193822260536</v>
      </c>
      <c r="E45" s="18" t="n">
        <f aca="false">IF(C45="-","-",D45*(1+$C45))</f>
        <v>847.845755563859</v>
      </c>
      <c r="F45" s="18" t="n">
        <f aca="false">IF(D45="-","-",E45*(1+$C45))</f>
        <v>896.095688199137</v>
      </c>
      <c r="G45" s="18" t="n">
        <f aca="false">IF(E45="-","-",F45*(1+$C45))</f>
        <v>947.091469338144</v>
      </c>
      <c r="H45" s="21" t="str">
        <f aca="false">IF('Ligações Ativas'!S42="-","-",'Ligações Ativas'!S42)</f>
        <v>-</v>
      </c>
      <c r="I45" s="18" t="str">
        <f aca="false">IF(H45="-","-",IF(('Ligações Ativas'!C42-'Ligações Ativas'!G42)&gt;=0,IF(('Ligações Ativas'!J42*(1+H45))&lt;=D45,'Ligações Ativas'!J42*(1+H45),D45),'Ligações Ativas'!J42*(1+H45)))</f>
        <v>-</v>
      </c>
      <c r="J45" s="18" t="str">
        <f aca="false">IF(H45="-","-",IF(('Ligações Ativas'!D42-'Ligações Ativas'!H42)&gt;=0,IF((I45*(1+$H45))&lt;=E45,I45*(1+$H45),E45),I45*(1+$H45)))</f>
        <v>-</v>
      </c>
      <c r="K45" s="18" t="str">
        <f aca="false">IF(I45="-","-",IF(('Ligações Ativas'!E42-'Ligações Ativas'!I42)&gt;=0,IF((J45*(1+$H45))&lt;=F45,J45*(1+$H45),F45),J45*(1+$H45)))</f>
        <v>-</v>
      </c>
      <c r="L45" s="18" t="str">
        <f aca="false">IF(J45="-","-",IF(('Ligações Ativas'!F42-'Ligações Ativas'!J42)&gt;=0,IF((K45*(1+$H45))&lt;=G45,K45*(1+$H45),G45),K45*(1+$H45)))</f>
        <v>-</v>
      </c>
      <c r="M45" s="18"/>
      <c r="O45" s="4" t="n">
        <f aca="false">'Ligações Ativas'!K42</f>
        <v>0</v>
      </c>
    </row>
    <row r="46" customFormat="false" ht="12" hidden="false" customHeight="false" outlineLevel="0" collapsed="false">
      <c r="A46" s="16" t="n">
        <v>36</v>
      </c>
      <c r="B46" s="16" t="s">
        <v>53</v>
      </c>
      <c r="C46" s="21" t="n">
        <f aca="false">'Ligações Ativas'!O43</f>
        <v>0.0273620188867413</v>
      </c>
      <c r="D46" s="18" t="n">
        <f aca="false">IF(C46="-","-",'Ligações Ativas'!F43*(1+C46))</f>
        <v>1849.25163399613</v>
      </c>
      <c r="E46" s="18" t="n">
        <f aca="false">IF(C46="-","-",D46*(1+$C46))</f>
        <v>1899.85089213187</v>
      </c>
      <c r="F46" s="18" t="n">
        <f aca="false">IF(D46="-","-",E46*(1+$C46))</f>
        <v>1951.83464812438</v>
      </c>
      <c r="G46" s="18" t="n">
        <f aca="false">IF(E46="-","-",F46*(1+$C46))</f>
        <v>2005.24078463015</v>
      </c>
      <c r="H46" s="21" t="str">
        <f aca="false">IF('Ligações Ativas'!S43="-","-",'Ligações Ativas'!S43)</f>
        <v>-</v>
      </c>
      <c r="I46" s="18" t="str">
        <f aca="false">IF(H46="-","-",IF(('Ligações Ativas'!C43-'Ligações Ativas'!G43)&gt;=0,IF(('Ligações Ativas'!J43*(1+H46))&lt;=D46,'Ligações Ativas'!J43*(1+H46),D46),'Ligações Ativas'!J43*(1+H46)))</f>
        <v>-</v>
      </c>
      <c r="J46" s="18" t="str">
        <f aca="false">IF(H46="-","-",IF(('Ligações Ativas'!D43-'Ligações Ativas'!H43)&gt;=0,IF((I46*(1+$H46))&lt;=E46,I46*(1+$H46),E46),I46*(1+$H46)))</f>
        <v>-</v>
      </c>
      <c r="K46" s="18" t="str">
        <f aca="false">IF(I46="-","-",IF(('Ligações Ativas'!E43-'Ligações Ativas'!I43)&gt;=0,IF((J46*(1+$H46))&lt;=F46,J46*(1+$H46),F46),J46*(1+$H46)))</f>
        <v>-</v>
      </c>
      <c r="L46" s="18" t="str">
        <f aca="false">IF(J46="-","-",IF(('Ligações Ativas'!F43-'Ligações Ativas'!J43)&gt;=0,IF((K46*(1+$H46))&lt;=G46,K46*(1+$H46),G46),K46*(1+$H46)))</f>
        <v>-</v>
      </c>
      <c r="M46" s="18"/>
      <c r="O46" s="4" t="n">
        <f aca="false">'Ligações Ativas'!K43</f>
        <v>0</v>
      </c>
    </row>
    <row r="47" customFormat="false" ht="12" hidden="false" customHeight="false" outlineLevel="0" collapsed="false">
      <c r="A47" s="16" t="n">
        <v>37</v>
      </c>
      <c r="B47" s="16" t="s">
        <v>54</v>
      </c>
      <c r="C47" s="21" t="n">
        <f aca="false">'Ligações Ativas'!O44</f>
        <v>0.00848983524172595</v>
      </c>
      <c r="D47" s="18" t="n">
        <f aca="false">IF(C47="-","-",'Ligações Ativas'!F44*(1+C47))</f>
        <v>2255.99176143574</v>
      </c>
      <c r="E47" s="18" t="n">
        <f aca="false">IF(C47="-","-",D47*(1+$C47))</f>
        <v>2275.14475979702</v>
      </c>
      <c r="F47" s="18" t="n">
        <f aca="false">IF(D47="-","-",E47*(1+$C47))</f>
        <v>2294.46036395877</v>
      </c>
      <c r="G47" s="18" t="n">
        <f aca="false">IF(E47="-","-",F47*(1+$C47))</f>
        <v>2313.93995441746</v>
      </c>
      <c r="H47" s="21" t="n">
        <f aca="false">IF('Ligações Ativas'!S44="-","-",'Ligações Ativas'!S44)</f>
        <v>0.0130736529102025</v>
      </c>
      <c r="I47" s="18" t="n">
        <f aca="false">IF(H47="-","-",IF(('Ligações Ativas'!C44-'Ligações Ativas'!G44)&gt;=0,IF(('Ligações Ativas'!J44*(1+H47))&lt;=D47,'Ligações Ativas'!J44*(1+H47),D47),'Ligações Ativas'!J44*(1+H47)))</f>
        <v>1885.33006806589</v>
      </c>
      <c r="J47" s="18" t="n">
        <f aca="false">IF(H47="-","-",IF(('Ligações Ativas'!D44-'Ligações Ativas'!H44)&gt;=0,IF((I47*(1+$H47))&lt;=E47,I47*(1+$H47),E47),I47*(1+$H47)))</f>
        <v>1909.97821899695</v>
      </c>
      <c r="K47" s="18" t="n">
        <f aca="false">IF(I47="-","-",IF(('Ligações Ativas'!E44-'Ligações Ativas'!I44)&gt;=0,IF((J47*(1+$H47))&lt;=F47,J47*(1+$H47),F47),J47*(1+$H47)))</f>
        <v>1934.94861129816</v>
      </c>
      <c r="L47" s="18" t="n">
        <f aca="false">IF(J47="-","-",IF(('Ligações Ativas'!F44-'Ligações Ativas'!J44)&gt;=0,IF((K47*(1+$H47))&lt;=G47,K47*(1+$H47),G47),K47*(1+$H47)))</f>
        <v>1960.24545784135</v>
      </c>
      <c r="M47" s="18"/>
      <c r="O47" s="4" t="n">
        <f aca="false">'Ligações Ativas'!K44</f>
        <v>0</v>
      </c>
    </row>
    <row r="48" customFormat="false" ht="12" hidden="false" customHeight="false" outlineLevel="0" collapsed="false">
      <c r="A48" s="16" t="n">
        <v>38</v>
      </c>
      <c r="B48" s="16" t="s">
        <v>55</v>
      </c>
      <c r="C48" s="21" t="n">
        <f aca="false">'Ligações Ativas'!O45</f>
        <v>0.0199662077995434</v>
      </c>
      <c r="D48" s="18" t="n">
        <f aca="false">IF(C48="-","-",'Ligações Ativas'!F45*(1+C48))</f>
        <v>5031.49330307515</v>
      </c>
      <c r="E48" s="18" t="n">
        <f aca="false">IF(C48="-","-",D48*(1+$C48))</f>
        <v>5131.95314390636</v>
      </c>
      <c r="F48" s="18" t="n">
        <f aca="false">IF(D48="-","-",E48*(1+$C48))</f>
        <v>5234.41878679511</v>
      </c>
      <c r="G48" s="18" t="n">
        <f aca="false">IF(E48="-","-",F48*(1+$C48))</f>
        <v>5338.93028000209</v>
      </c>
      <c r="H48" s="21" t="n">
        <f aca="false">IF('Ligações Ativas'!S45="-","-",'Ligações Ativas'!S45)</f>
        <v>0.00534602849290661</v>
      </c>
      <c r="I48" s="18" t="n">
        <f aca="false">IF(H48="-","-",IF(('Ligações Ativas'!C45-'Ligações Ativas'!G45)&gt;=0,IF(('Ligações Ativas'!J45*(1+H48))&lt;=D48,'Ligações Ativas'!J45*(1+H48),D48),'Ligações Ativas'!J45*(1+H48)))</f>
        <v>645.432150292446</v>
      </c>
      <c r="J48" s="18" t="n">
        <f aca="false">IF(H48="-","-",IF(('Ligações Ativas'!D45-'Ligações Ativas'!H45)&gt;=0,IF((I48*(1+$H48))&lt;=E48,I48*(1+$H48),E48),I48*(1+$H48)))</f>
        <v>648.882648958147</v>
      </c>
      <c r="K48" s="18" t="n">
        <f aca="false">IF(I48="-","-",IF(('Ligações Ativas'!E45-'Ligações Ativas'!I45)&gt;=0,IF((J48*(1+$H48))&lt;=F48,J48*(1+$H48),F48),J48*(1+$H48)))</f>
        <v>652.35159408803</v>
      </c>
      <c r="L48" s="18" t="n">
        <f aca="false">IF(J48="-","-",IF(('Ligações Ativas'!F45-'Ligações Ativas'!J45)&gt;=0,IF((K48*(1+$H48))&lt;=G48,K48*(1+$H48),G48),K48*(1+$H48)))</f>
        <v>655.839084297418</v>
      </c>
      <c r="M48" s="18"/>
      <c r="O48" s="4" t="n">
        <f aca="false">'Ligações Ativas'!K45</f>
        <v>0</v>
      </c>
    </row>
    <row r="49" customFormat="false" ht="12" hidden="false" customHeight="false" outlineLevel="0" collapsed="false">
      <c r="A49" s="16" t="n">
        <v>39</v>
      </c>
      <c r="B49" s="16" t="s">
        <v>56</v>
      </c>
      <c r="C49" s="21" t="n">
        <f aca="false">'Ligações Ativas'!O46</f>
        <v>0.0198613655679245</v>
      </c>
      <c r="D49" s="18" t="n">
        <f aca="false">IF(C49="-","-",'Ligações Ativas'!F46*(1+C49))</f>
        <v>1370.69367532329</v>
      </c>
      <c r="E49" s="18" t="n">
        <f aca="false">IF(C49="-","-",D49*(1+$C49))</f>
        <v>1397.91752349053</v>
      </c>
      <c r="F49" s="18" t="n">
        <f aca="false">IF(D49="-","-",E49*(1+$C49))</f>
        <v>1425.68207445838</v>
      </c>
      <c r="G49" s="18" t="n">
        <f aca="false">IF(E49="-","-",F49*(1+$C49))</f>
        <v>1453.99806732284</v>
      </c>
      <c r="H49" s="21" t="str">
        <f aca="false">IF('Ligações Ativas'!S46="-","-",'Ligações Ativas'!S46)</f>
        <v>-</v>
      </c>
      <c r="I49" s="18" t="str">
        <f aca="false">IF(H49="-","-",IF(('Ligações Ativas'!C46-'Ligações Ativas'!G46)&gt;=0,IF(('Ligações Ativas'!J46*(1+H49))&lt;=D49,'Ligações Ativas'!J46*(1+H49),D49),'Ligações Ativas'!J46*(1+H49)))</f>
        <v>-</v>
      </c>
      <c r="J49" s="18" t="str">
        <f aca="false">IF(H49="-","-",IF(('Ligações Ativas'!D46-'Ligações Ativas'!H46)&gt;=0,IF((I49*(1+$H49))&lt;=E49,I49*(1+$H49),E49),I49*(1+$H49)))</f>
        <v>-</v>
      </c>
      <c r="K49" s="18" t="str">
        <f aca="false">IF(I49="-","-",IF(('Ligações Ativas'!E46-'Ligações Ativas'!I46)&gt;=0,IF((J49*(1+$H49))&lt;=F49,J49*(1+$H49),F49),J49*(1+$H49)))</f>
        <v>-</v>
      </c>
      <c r="L49" s="18" t="str">
        <f aca="false">IF(J49="-","-",IF(('Ligações Ativas'!F46-'Ligações Ativas'!J46)&gt;=0,IF((K49*(1+$H49))&lt;=G49,K49*(1+$H49),G49),K49*(1+$H49)))</f>
        <v>-</v>
      </c>
      <c r="M49" s="18"/>
      <c r="O49" s="4" t="n">
        <f aca="false">'Ligações Ativas'!K46</f>
        <v>0</v>
      </c>
    </row>
    <row r="50" customFormat="false" ht="12" hidden="false" customHeight="false" outlineLevel="0" collapsed="false">
      <c r="A50" s="16" t="n">
        <v>40</v>
      </c>
      <c r="B50" s="16" t="s">
        <v>57</v>
      </c>
      <c r="C50" s="21" t="n">
        <f aca="false">'Ligações Ativas'!O47</f>
        <v>0.0169339910795499</v>
      </c>
      <c r="D50" s="18" t="n">
        <f aca="false">IF(C50="-","-",'Ligações Ativas'!F47*(1+C50))</f>
        <v>973.205829463129</v>
      </c>
      <c r="E50" s="18" t="n">
        <f aca="false">IF(C50="-","-",D50*(1+$C50))</f>
        <v>989.686088297824</v>
      </c>
      <c r="F50" s="18" t="n">
        <f aca="false">IF(D50="-","-",E50*(1+$C50))</f>
        <v>1006.44542368861</v>
      </c>
      <c r="G50" s="18" t="n">
        <f aca="false">IF(E50="-","-",F50*(1+$C50))</f>
        <v>1023.48856151541</v>
      </c>
      <c r="H50" s="21" t="str">
        <f aca="false">IF('Ligações Ativas'!S47="-","-",'Ligações Ativas'!S47)</f>
        <v>-</v>
      </c>
      <c r="I50" s="18" t="str">
        <f aca="false">IF(H50="-","-",IF(('Ligações Ativas'!C47-'Ligações Ativas'!G47)&gt;=0,IF(('Ligações Ativas'!J47*(1+H50))&lt;=D50,'Ligações Ativas'!J47*(1+H50),D50),'Ligações Ativas'!J47*(1+H50)))</f>
        <v>-</v>
      </c>
      <c r="J50" s="18" t="str">
        <f aca="false">IF(H50="-","-",IF(('Ligações Ativas'!D47-'Ligações Ativas'!H47)&gt;=0,IF((I50*(1+$H50))&lt;=E50,I50*(1+$H50),E50),I50*(1+$H50)))</f>
        <v>-</v>
      </c>
      <c r="K50" s="18" t="str">
        <f aca="false">IF(I50="-","-",IF(('Ligações Ativas'!E47-'Ligações Ativas'!I47)&gt;=0,IF((J50*(1+$H50))&lt;=F50,J50*(1+$H50),F50),J50*(1+$H50)))</f>
        <v>-</v>
      </c>
      <c r="L50" s="18" t="str">
        <f aca="false">IF(J50="-","-",IF(('Ligações Ativas'!F47-'Ligações Ativas'!J47)&gt;=0,IF((K50*(1+$H50))&lt;=G50,K50*(1+$H50),G50),K50*(1+$H50)))</f>
        <v>-</v>
      </c>
      <c r="M50" s="18"/>
      <c r="O50" s="4" t="n">
        <f aca="false">'Ligações Ativas'!K47</f>
        <v>0</v>
      </c>
    </row>
    <row r="51" customFormat="false" ht="12" hidden="false" customHeight="false" outlineLevel="0" collapsed="false">
      <c r="A51" s="16" t="n">
        <v>41</v>
      </c>
      <c r="B51" s="16" t="s">
        <v>58</v>
      </c>
      <c r="C51" s="21" t="n">
        <f aca="false">'Ligações Ativas'!O48</f>
        <v>0.0152719652078765</v>
      </c>
      <c r="D51" s="18" t="n">
        <f aca="false">IF(C51="-","-",'Ligações Ativas'!F48*(1+C51))</f>
        <v>2696.56233959212</v>
      </c>
      <c r="E51" s="18" t="n">
        <f aca="false">IF(C51="-","-",D51*(1+$C51))</f>
        <v>2737.74414582324</v>
      </c>
      <c r="F51" s="18" t="n">
        <f aca="false">IF(D51="-","-",E51*(1+$C51))</f>
        <v>2779.55487916632</v>
      </c>
      <c r="G51" s="18" t="n">
        <f aca="false">IF(E51="-","-",F51*(1+$C51))</f>
        <v>2822.00414457433</v>
      </c>
      <c r="H51" s="21" t="str">
        <f aca="false">IF('Ligações Ativas'!S48="-","-",'Ligações Ativas'!S48)</f>
        <v>-</v>
      </c>
      <c r="I51" s="18" t="str">
        <f aca="false">IF(H51="-","-",IF(('Ligações Ativas'!C48-'Ligações Ativas'!G48)&gt;=0,IF(('Ligações Ativas'!J48*(1+H51))&lt;=D51,'Ligações Ativas'!J48*(1+H51),D51),'Ligações Ativas'!J48*(1+H51)))</f>
        <v>-</v>
      </c>
      <c r="J51" s="18" t="str">
        <f aca="false">IF(H51="-","-",IF(('Ligações Ativas'!D48-'Ligações Ativas'!H48)&gt;=0,IF((I51*(1+$H51))&lt;=E51,I51*(1+$H51),E51),I51*(1+$H51)))</f>
        <v>-</v>
      </c>
      <c r="K51" s="18" t="str">
        <f aca="false">IF(I51="-","-",IF(('Ligações Ativas'!E48-'Ligações Ativas'!I48)&gt;=0,IF((J51*(1+$H51))&lt;=F51,J51*(1+$H51),F51),J51*(1+$H51)))</f>
        <v>-</v>
      </c>
      <c r="L51" s="18" t="str">
        <f aca="false">IF(J51="-","-",IF(('Ligações Ativas'!F48-'Ligações Ativas'!J48)&gt;=0,IF((K51*(1+$H51))&lt;=G51,K51*(1+$H51),G51),K51*(1+$H51)))</f>
        <v>-</v>
      </c>
      <c r="M51" s="18"/>
      <c r="O51" s="4" t="n">
        <f aca="false">'Ligações Ativas'!K48</f>
        <v>0</v>
      </c>
    </row>
    <row r="52" customFormat="false" ht="12" hidden="false" customHeight="false" outlineLevel="0" collapsed="false">
      <c r="A52" s="16" t="n">
        <v>42</v>
      </c>
      <c r="B52" s="16" t="s">
        <v>59</v>
      </c>
      <c r="C52" s="21" t="n">
        <f aca="false">'Ligações Ativas'!O49</f>
        <v>0.0350212374473604</v>
      </c>
      <c r="D52" s="18" t="n">
        <f aca="false">IF(C52="-","-",'Ligações Ativas'!F49*(1+C52))</f>
        <v>4308.79341149336</v>
      </c>
      <c r="E52" s="18" t="n">
        <f aca="false">IF(C52="-","-",D52*(1+$C52))</f>
        <v>4459.69268866889</v>
      </c>
      <c r="F52" s="18" t="n">
        <f aca="false">IF(D52="-","-",E52*(1+$C52))</f>
        <v>4615.87664526102</v>
      </c>
      <c r="G52" s="18" t="n">
        <f aca="false">IF(E52="-","-",F52*(1+$C52))</f>
        <v>4777.53035728243</v>
      </c>
      <c r="H52" s="21" t="str">
        <f aca="false">IF('Ligações Ativas'!S49="-","-",'Ligações Ativas'!S49)</f>
        <v>-</v>
      </c>
      <c r="I52" s="18" t="str">
        <f aca="false">IF(H52="-","-",IF(('Ligações Ativas'!C49-'Ligações Ativas'!G49)&gt;=0,IF(('Ligações Ativas'!J49*(1+H52))&lt;=D52,'Ligações Ativas'!J49*(1+H52),D52),'Ligações Ativas'!J49*(1+H52)))</f>
        <v>-</v>
      </c>
      <c r="J52" s="18" t="str">
        <f aca="false">IF(H52="-","-",IF(('Ligações Ativas'!D49-'Ligações Ativas'!H49)&gt;=0,IF((I52*(1+$H52))&lt;=E52,I52*(1+$H52),E52),I52*(1+$H52)))</f>
        <v>-</v>
      </c>
      <c r="K52" s="18" t="str">
        <f aca="false">IF(I52="-","-",IF(('Ligações Ativas'!E49-'Ligações Ativas'!I49)&gt;=0,IF((J52*(1+$H52))&lt;=F52,J52*(1+$H52),F52),J52*(1+$H52)))</f>
        <v>-</v>
      </c>
      <c r="L52" s="18" t="str">
        <f aca="false">IF(J52="-","-",IF(('Ligações Ativas'!F49-'Ligações Ativas'!J49)&gt;=0,IF((K52*(1+$H52))&lt;=G52,K52*(1+$H52),G52),K52*(1+$H52)))</f>
        <v>-</v>
      </c>
      <c r="M52" s="18"/>
      <c r="O52" s="4" t="n">
        <f aca="false">'Ligações Ativas'!K49</f>
        <v>0</v>
      </c>
    </row>
    <row r="53" customFormat="false" ht="12" hidden="false" customHeight="false" outlineLevel="0" collapsed="false">
      <c r="A53" s="16" t="n">
        <v>43</v>
      </c>
      <c r="B53" s="16" t="s">
        <v>60</v>
      </c>
      <c r="C53" s="21" t="n">
        <f aca="false">'Ligações Ativas'!O50</f>
        <v>0.0130647095208898</v>
      </c>
      <c r="D53" s="18" t="n">
        <f aca="false">IF(C53="-","-",'Ligações Ativas'!F50*(1+C53))</f>
        <v>2599.5240446306</v>
      </c>
      <c r="E53" s="18" t="n">
        <f aca="false">IF(C53="-","-",D53*(1+$C53))</f>
        <v>2633.48607116627</v>
      </c>
      <c r="F53" s="18" t="n">
        <f aca="false">IF(D53="-","-",E53*(1+$C53))</f>
        <v>2667.89180171337</v>
      </c>
      <c r="G53" s="18" t="n">
        <f aca="false">IF(E53="-","-",F53*(1+$C53))</f>
        <v>2702.74703313592</v>
      </c>
      <c r="H53" s="21" t="n">
        <f aca="false">IF('Ligações Ativas'!S50="-","-",'Ligações Ativas'!S50)</f>
        <v>0.0173888522239108</v>
      </c>
      <c r="I53" s="18" t="n">
        <f aca="false">IF(H53="-","-",IF(('Ligações Ativas'!C50-'Ligações Ativas'!G50)&gt;=0,IF(('Ligações Ativas'!J50*(1+H53))&lt;=D53,'Ligações Ativas'!J50*(1+H53),D53),'Ligações Ativas'!J50*(1+H53)))</f>
        <v>1799.7608795841</v>
      </c>
      <c r="J53" s="18" t="n">
        <f aca="false">IF(H53="-","-",IF(('Ligações Ativas'!D50-'Ligações Ativas'!H50)&gt;=0,IF((I53*(1+$H53))&lt;=E53,I53*(1+$H53),E53),I53*(1+$H53)))</f>
        <v>1831.05665555756</v>
      </c>
      <c r="K53" s="18" t="n">
        <f aca="false">IF(I53="-","-",IF(('Ligações Ativas'!E50-'Ligações Ativas'!I50)&gt;=0,IF((J53*(1+$H53))&lt;=F53,J53*(1+$H53),F53),J53*(1+$H53)))</f>
        <v>1862.89662915466</v>
      </c>
      <c r="L53" s="18" t="n">
        <f aca="false">IF(J53="-","-",IF(('Ligações Ativas'!F50-'Ligações Ativas'!J50)&gt;=0,IF((K53*(1+$H53))&lt;=G53,K53*(1+$H53),G53),K53*(1+$H53)))</f>
        <v>1895.29026334745</v>
      </c>
      <c r="M53" s="18"/>
      <c r="O53" s="4" t="n">
        <f aca="false">'Ligações Ativas'!K50</f>
        <v>0</v>
      </c>
    </row>
    <row r="54" customFormat="false" ht="12" hidden="false" customHeight="false" outlineLevel="0" collapsed="false">
      <c r="A54" s="16" t="n">
        <v>44</v>
      </c>
      <c r="B54" s="16" t="s">
        <v>61</v>
      </c>
      <c r="C54" s="21" t="n">
        <f aca="false">'Ligações Ativas'!O51</f>
        <v>0.0200961308232826</v>
      </c>
      <c r="D54" s="18" t="n">
        <f aca="false">IF(C54="-","-",'Ligações Ativas'!F51*(1+C54))</f>
        <v>5138.22421095687</v>
      </c>
      <c r="E54" s="18" t="n">
        <f aca="false">IF(C54="-","-",D54*(1+$C54))</f>
        <v>5241.48263689962</v>
      </c>
      <c r="F54" s="18" t="n">
        <f aca="false">IF(D54="-","-",E54*(1+$C54))</f>
        <v>5346.81615767872</v>
      </c>
      <c r="G54" s="18" t="n">
        <f aca="false">IF(E54="-","-",F54*(1+$C54))</f>
        <v>5454.26647467147</v>
      </c>
      <c r="H54" s="21" t="n">
        <f aca="false">IF('Ligações Ativas'!S51="-","-",'Ligações Ativas'!S51)</f>
        <v>0.025419080820775</v>
      </c>
      <c r="I54" s="18" t="n">
        <f aca="false">IF(H54="-","-",IF(('Ligações Ativas'!C51-'Ligações Ativas'!G51)&gt;=0,IF(('Ligações Ativas'!J51*(1+H54))&lt;=D54,'Ligações Ativas'!J51*(1+H54),D54),'Ligações Ativas'!J51*(1+H54)))</f>
        <v>5051.21439212314</v>
      </c>
      <c r="J54" s="18" t="n">
        <f aca="false">IF(H54="-","-",IF(('Ligações Ativas'!D51-'Ligações Ativas'!H51)&gt;=0,IF((I54*(1+$H54))&lt;=E54,I54*(1+$H54),E54),I54*(1+$H54)))</f>
        <v>5179.61161899958</v>
      </c>
      <c r="K54" s="18" t="n">
        <f aca="false">IF(I54="-","-",IF(('Ligações Ativas'!E51-'Ligações Ativas'!I51)&gt;=0,IF((J54*(1+$H54))&lt;=F54,J54*(1+$H54),F54),J54*(1+$H54)))</f>
        <v>5311.27258536315</v>
      </c>
      <c r="L54" s="18" t="n">
        <f aca="false">IF(J54="-","-",IF(('Ligações Ativas'!F51-'Ligações Ativas'!J51)&gt;=0,IF((K54*(1+$H54))&lt;=G54,K54*(1+$H54),G54),K54*(1+$H54)))</f>
        <v>5446.28025247167</v>
      </c>
      <c r="M54" s="18"/>
      <c r="O54" s="4" t="n">
        <f aca="false">'Ligações Ativas'!K51</f>
        <v>0</v>
      </c>
    </row>
    <row r="55" customFormat="false" ht="12" hidden="false" customHeight="false" outlineLevel="0" collapsed="false">
      <c r="A55" s="16" t="n">
        <v>45</v>
      </c>
      <c r="B55" s="16" t="s">
        <v>62</v>
      </c>
      <c r="C55" s="21" t="n">
        <f aca="false">'Ligações Ativas'!O52</f>
        <v>0.0179459160220074</v>
      </c>
      <c r="D55" s="18" t="n">
        <f aca="false">IF(C55="-","-",'Ligações Ativas'!F52*(1+C55))</f>
        <v>6665.50985811211</v>
      </c>
      <c r="E55" s="18" t="n">
        <f aca="false">IF(C55="-","-",D55*(1+$C55))</f>
        <v>6785.12853826965</v>
      </c>
      <c r="F55" s="18" t="n">
        <f aca="false">IF(D55="-","-",E55*(1+$C55))</f>
        <v>6906.89388521596</v>
      </c>
      <c r="G55" s="18" t="n">
        <f aca="false">IF(E55="-","-",F55*(1+$C55))</f>
        <v>7030.84442285296</v>
      </c>
      <c r="H55" s="21" t="n">
        <f aca="false">IF('Ligações Ativas'!S52="-","-",'Ligações Ativas'!S52)</f>
        <v>0.0171492536075061</v>
      </c>
      <c r="I55" s="18" t="n">
        <f aca="false">IF(H55="-","-",IF(('Ligações Ativas'!C52-'Ligações Ativas'!G52)&gt;=0,IF(('Ligações Ativas'!J52*(1+H55))&lt;=D55,'Ligações Ativas'!J52*(1+H55),D55),'Ligações Ativas'!J52*(1+H55)))</f>
        <v>5707.22446199172</v>
      </c>
      <c r="J55" s="18" t="n">
        <f aca="false">IF(H55="-","-",IF(('Ligações Ativas'!D52-'Ligações Ativas'!H52)&gt;=0,IF((I55*(1+$H55))&lt;=E55,I55*(1+$H55),E55),I55*(1+$H55)))</f>
        <v>5805.09910168537</v>
      </c>
      <c r="K55" s="18" t="n">
        <f aca="false">IF(I55="-","-",IF(('Ligações Ativas'!E52-'Ligações Ativas'!I52)&gt;=0,IF((J55*(1+$H55))&lt;=F55,J55*(1+$H55),F55),J55*(1+$H55)))</f>
        <v>5904.65221839688</v>
      </c>
      <c r="L55" s="18" t="n">
        <f aca="false">IF(J55="-","-",IF(('Ligações Ativas'!F52-'Ligações Ativas'!J52)&gt;=0,IF((K55*(1+$H55))&lt;=G55,K55*(1+$H55),G55),K55*(1+$H55)))</f>
        <v>6005.91259675429</v>
      </c>
      <c r="M55" s="18"/>
      <c r="O55" s="4" t="n">
        <f aca="false">'Ligações Ativas'!K52</f>
        <v>0</v>
      </c>
    </row>
    <row r="56" customFormat="false" ht="12" hidden="false" customHeight="false" outlineLevel="0" collapsed="false">
      <c r="A56" s="16" t="n">
        <v>46</v>
      </c>
      <c r="B56" s="16" t="s">
        <v>63</v>
      </c>
      <c r="C56" s="21" t="n">
        <f aca="false">'Ligações Ativas'!O53</f>
        <v>0.0254513464754024</v>
      </c>
      <c r="D56" s="18" t="n">
        <f aca="false">IF(C56="-","-",'Ligações Ativas'!F53*(1+C56))</f>
        <v>1186.44720787204</v>
      </c>
      <c r="E56" s="18" t="n">
        <f aca="false">IF(C56="-","-",D56*(1+$C56))</f>
        <v>1216.64388683437</v>
      </c>
      <c r="F56" s="18" t="n">
        <f aca="false">IF(D56="-","-",E56*(1+$C56))</f>
        <v>1247.60911193537</v>
      </c>
      <c r="G56" s="18" t="n">
        <f aca="false">IF(E56="-","-",F56*(1+$C56))</f>
        <v>1279.3624437091</v>
      </c>
      <c r="H56" s="21" t="str">
        <f aca="false">IF('Ligações Ativas'!S53="-","-",'Ligações Ativas'!S53)</f>
        <v>-</v>
      </c>
      <c r="I56" s="18" t="str">
        <f aca="false">IF(H56="-","-",IF(('Ligações Ativas'!C53-'Ligações Ativas'!G53)&gt;=0,IF(('Ligações Ativas'!J53*(1+H56))&lt;=D56,'Ligações Ativas'!J53*(1+H56),D56),'Ligações Ativas'!J53*(1+H56)))</f>
        <v>-</v>
      </c>
      <c r="J56" s="18" t="str">
        <f aca="false">IF(H56="-","-",IF(('Ligações Ativas'!D53-'Ligações Ativas'!H53)&gt;=0,IF((I56*(1+$H56))&lt;=E56,I56*(1+$H56),E56),I56*(1+$H56)))</f>
        <v>-</v>
      </c>
      <c r="K56" s="18" t="str">
        <f aca="false">IF(I56="-","-",IF(('Ligações Ativas'!E53-'Ligações Ativas'!I53)&gt;=0,IF((J56*(1+$H56))&lt;=F56,J56*(1+$H56),F56),J56*(1+$H56)))</f>
        <v>-</v>
      </c>
      <c r="L56" s="18" t="str">
        <f aca="false">IF(J56="-","-",IF(('Ligações Ativas'!F53-'Ligações Ativas'!J53)&gt;=0,IF((K56*(1+$H56))&lt;=G56,K56*(1+$H56),G56),K56*(1+$H56)))</f>
        <v>-</v>
      </c>
      <c r="M56" s="18"/>
      <c r="O56" s="4" t="n">
        <f aca="false">'Ligações Ativas'!K53</f>
        <v>0</v>
      </c>
    </row>
    <row r="57" customFormat="false" ht="12" hidden="false" customHeight="false" outlineLevel="0" collapsed="false">
      <c r="A57" s="16" t="n">
        <v>47</v>
      </c>
      <c r="B57" s="16" t="s">
        <v>64</v>
      </c>
      <c r="C57" s="21" t="n">
        <f aca="false">'Ligações Ativas'!O54</f>
        <v>0.0632780381062007</v>
      </c>
      <c r="D57" s="18" t="n">
        <f aca="false">IF(C57="-","-",'Ligações Ativas'!F54*(1+C57))</f>
        <v>1338.66704997571</v>
      </c>
      <c r="E57" s="18" t="n">
        <f aca="false">IF(C57="-","-",D57*(1+$C57))</f>
        <v>1423.37527457558</v>
      </c>
      <c r="F57" s="18" t="n">
        <f aca="false">IF(D57="-","-",E57*(1+$C57))</f>
        <v>1513.4436694396</v>
      </c>
      <c r="G57" s="18" t="n">
        <f aca="false">IF(E57="-","-",F57*(1+$C57))</f>
        <v>1609.21141562599</v>
      </c>
      <c r="H57" s="21" t="str">
        <f aca="false">IF('Ligações Ativas'!S54="-","-",'Ligações Ativas'!S54)</f>
        <v>-</v>
      </c>
      <c r="I57" s="18" t="str">
        <f aca="false">IF(H57="-","-",IF(('Ligações Ativas'!C54-'Ligações Ativas'!G54)&gt;=0,IF(('Ligações Ativas'!J54*(1+H57))&lt;=D57,'Ligações Ativas'!J54*(1+H57),D57),'Ligações Ativas'!J54*(1+H57)))</f>
        <v>-</v>
      </c>
      <c r="J57" s="18" t="str">
        <f aca="false">IF(H57="-","-",IF(('Ligações Ativas'!D54-'Ligações Ativas'!H54)&gt;=0,IF((I57*(1+$H57))&lt;=E57,I57*(1+$H57),E57),I57*(1+$H57)))</f>
        <v>-</v>
      </c>
      <c r="K57" s="18" t="str">
        <f aca="false">IF(I57="-","-",IF(('Ligações Ativas'!E54-'Ligações Ativas'!I54)&gt;=0,IF((J57*(1+$H57))&lt;=F57,J57*(1+$H57),F57),J57*(1+$H57)))</f>
        <v>-</v>
      </c>
      <c r="L57" s="18" t="str">
        <f aca="false">IF(J57="-","-",IF(('Ligações Ativas'!F54-'Ligações Ativas'!J54)&gt;=0,IF((K57*(1+$H57))&lt;=G57,K57*(1+$H57),G57),K57*(1+$H57)))</f>
        <v>-</v>
      </c>
      <c r="M57" s="18"/>
      <c r="O57" s="4" t="n">
        <f aca="false">'Ligações Ativas'!K54</f>
        <v>0</v>
      </c>
    </row>
    <row r="58" customFormat="false" ht="12" hidden="false" customHeight="false" outlineLevel="0" collapsed="false">
      <c r="A58" s="16" t="n">
        <v>48</v>
      </c>
      <c r="B58" s="16" t="s">
        <v>65</v>
      </c>
      <c r="C58" s="21" t="n">
        <f aca="false">'Ligações Ativas'!O55</f>
        <v>0.0159715009512649</v>
      </c>
      <c r="D58" s="18" t="n">
        <f aca="false">IF(C58="-","-",'Ligações Ativas'!F55*(1+C58))</f>
        <v>1270.98034769003</v>
      </c>
      <c r="E58" s="18" t="n">
        <f aca="false">IF(C58="-","-",D58*(1+$C58))</f>
        <v>1291.2798115222</v>
      </c>
      <c r="F58" s="18" t="n">
        <f aca="false">IF(D58="-","-",E58*(1+$C58))</f>
        <v>1311.90348826028</v>
      </c>
      <c r="G58" s="18" t="n">
        <f aca="false">IF(E58="-","-",F58*(1+$C58))</f>
        <v>1332.856556071</v>
      </c>
      <c r="H58" s="21" t="str">
        <f aca="false">IF('Ligações Ativas'!S55="-","-",'Ligações Ativas'!S55)</f>
        <v>-</v>
      </c>
      <c r="I58" s="18" t="str">
        <f aca="false">IF(H58="-","-",IF(('Ligações Ativas'!C55-'Ligações Ativas'!G55)&gt;=0,IF(('Ligações Ativas'!J55*(1+H58))&lt;=D58,'Ligações Ativas'!J55*(1+H58),D58),'Ligações Ativas'!J55*(1+H58)))</f>
        <v>-</v>
      </c>
      <c r="J58" s="18" t="str">
        <f aca="false">IF(H58="-","-",IF(('Ligações Ativas'!D55-'Ligações Ativas'!H55)&gt;=0,IF((I58*(1+$H58))&lt;=E58,I58*(1+$H58),E58),I58*(1+$H58)))</f>
        <v>-</v>
      </c>
      <c r="K58" s="18" t="str">
        <f aca="false">IF(I58="-","-",IF(('Ligações Ativas'!E55-'Ligações Ativas'!I55)&gt;=0,IF((J58*(1+$H58))&lt;=F58,J58*(1+$H58),F58),J58*(1+$H58)))</f>
        <v>-</v>
      </c>
      <c r="L58" s="18" t="str">
        <f aca="false">IF(J58="-","-",IF(('Ligações Ativas'!F55-'Ligações Ativas'!J55)&gt;=0,IF((K58*(1+$H58))&lt;=G58,K58*(1+$H58),G58),K58*(1+$H58)))</f>
        <v>-</v>
      </c>
      <c r="M58" s="18"/>
      <c r="O58" s="4" t="n">
        <f aca="false">'Ligações Ativas'!K55</f>
        <v>0</v>
      </c>
    </row>
    <row r="59" customFormat="false" ht="12" hidden="false" customHeight="false" outlineLevel="0" collapsed="false">
      <c r="A59" s="16" t="n">
        <v>49</v>
      </c>
      <c r="B59" s="16" t="s">
        <v>66</v>
      </c>
      <c r="C59" s="21" t="n">
        <f aca="false">'Ligações Ativas'!O56</f>
        <v>0.0137621550455954</v>
      </c>
      <c r="D59" s="18" t="n">
        <f aca="false">IF(C59="-","-",'Ligações Ativas'!F56*(1+C59))</f>
        <v>4594.37008666664</v>
      </c>
      <c r="E59" s="18" t="n">
        <f aca="false">IF(C59="-","-",D59*(1+$C59))</f>
        <v>4657.59852013619</v>
      </c>
      <c r="F59" s="18" t="n">
        <f aca="false">IF(D59="-","-",E59*(1+$C59))</f>
        <v>4721.69711311044</v>
      </c>
      <c r="G59" s="18" t="n">
        <f aca="false">IF(E59="-","-",F59*(1+$C59))</f>
        <v>4786.6778408594</v>
      </c>
      <c r="H59" s="21" t="str">
        <f aca="false">IF('Ligações Ativas'!S56="-","-",'Ligações Ativas'!S56)</f>
        <v>-</v>
      </c>
      <c r="I59" s="18" t="str">
        <f aca="false">IF(H59="-","-",IF(('Ligações Ativas'!C56-'Ligações Ativas'!G56)&gt;=0,IF(('Ligações Ativas'!J56*(1+H59))&lt;=D59,'Ligações Ativas'!J56*(1+H59),D59),'Ligações Ativas'!J56*(1+H59)))</f>
        <v>-</v>
      </c>
      <c r="J59" s="18" t="str">
        <f aca="false">IF(H59="-","-",IF(('Ligações Ativas'!D56-'Ligações Ativas'!H56)&gt;=0,IF((I59*(1+$H59))&lt;=E59,I59*(1+$H59),E59),I59*(1+$H59)))</f>
        <v>-</v>
      </c>
      <c r="K59" s="18" t="str">
        <f aca="false">IF(I59="-","-",IF(('Ligações Ativas'!E56-'Ligações Ativas'!I56)&gt;=0,IF((J59*(1+$H59))&lt;=F59,J59*(1+$H59),F59),J59*(1+$H59)))</f>
        <v>-</v>
      </c>
      <c r="L59" s="18" t="str">
        <f aca="false">IF(J59="-","-",IF(('Ligações Ativas'!F56-'Ligações Ativas'!J56)&gt;=0,IF((K59*(1+$H59))&lt;=G59,K59*(1+$H59),G59),K59*(1+$H59)))</f>
        <v>-</v>
      </c>
      <c r="M59" s="18"/>
      <c r="O59" s="4" t="n">
        <f aca="false">'Ligações Ativas'!K56</f>
        <v>0</v>
      </c>
    </row>
    <row r="60" customFormat="false" ht="12" hidden="false" customHeight="false" outlineLevel="0" collapsed="false">
      <c r="A60" s="16" t="n">
        <v>50</v>
      </c>
      <c r="B60" s="16" t="s">
        <v>67</v>
      </c>
      <c r="C60" s="21" t="n">
        <f aca="false">'Ligações Ativas'!O57</f>
        <v>0.0305350203491633</v>
      </c>
      <c r="D60" s="18" t="n">
        <f aca="false">IF(C60="-","-",'Ligações Ativas'!F57*(1+C60))</f>
        <v>2496.98635430602</v>
      </c>
      <c r="E60" s="18" t="n">
        <f aca="false">IF(C60="-","-",D60*(1+$C60))</f>
        <v>2573.23188344634</v>
      </c>
      <c r="F60" s="18" t="n">
        <f aca="false">IF(D60="-","-",E60*(1+$C60))</f>
        <v>2651.80557137049</v>
      </c>
      <c r="G60" s="18" t="n">
        <f aca="false">IF(E60="-","-",F60*(1+$C60))</f>
        <v>2732.77850845431</v>
      </c>
      <c r="H60" s="21" t="str">
        <f aca="false">IF('Ligações Ativas'!S57="-","-",'Ligações Ativas'!S57)</f>
        <v>-</v>
      </c>
      <c r="I60" s="18" t="str">
        <f aca="false">IF(H60="-","-",IF(('Ligações Ativas'!C57-'Ligações Ativas'!G57)&gt;=0,IF(('Ligações Ativas'!J57*(1+H60))&lt;=D60,'Ligações Ativas'!J57*(1+H60),D60),'Ligações Ativas'!J57*(1+H60)))</f>
        <v>-</v>
      </c>
      <c r="J60" s="18" t="str">
        <f aca="false">IF(H60="-","-",IF(('Ligações Ativas'!D57-'Ligações Ativas'!H57)&gt;=0,IF((I60*(1+$H60))&lt;=E60,I60*(1+$H60),E60),I60*(1+$H60)))</f>
        <v>-</v>
      </c>
      <c r="K60" s="18" t="str">
        <f aca="false">IF(I60="-","-",IF(('Ligações Ativas'!E57-'Ligações Ativas'!I57)&gt;=0,IF((J60*(1+$H60))&lt;=F60,J60*(1+$H60),F60),J60*(1+$H60)))</f>
        <v>-</v>
      </c>
      <c r="L60" s="18" t="str">
        <f aca="false">IF(J60="-","-",IF(('Ligações Ativas'!F57-'Ligações Ativas'!J57)&gt;=0,IF((K60*(1+$H60))&lt;=G60,K60*(1+$H60),G60),K60*(1+$H60)))</f>
        <v>-</v>
      </c>
      <c r="M60" s="18"/>
      <c r="O60" s="4" t="n">
        <f aca="false">'Ligações Ativas'!K57</f>
        <v>0</v>
      </c>
    </row>
    <row r="61" customFormat="false" ht="12" hidden="false" customHeight="false" outlineLevel="0" collapsed="false">
      <c r="A61" s="16" t="n">
        <v>51</v>
      </c>
      <c r="B61" s="16" t="s">
        <v>68</v>
      </c>
      <c r="C61" s="21" t="n">
        <f aca="false">'Ligações Ativas'!O58</f>
        <v>0.0292753530298734</v>
      </c>
      <c r="D61" s="18" t="n">
        <f aca="false">IF(C61="-","-",'Ligações Ativas'!F58*(1+C61))</f>
        <v>2445.55823879898</v>
      </c>
      <c r="E61" s="18" t="n">
        <f aca="false">IF(C61="-","-",D61*(1+$C61))</f>
        <v>2517.15281959493</v>
      </c>
      <c r="F61" s="18" t="n">
        <f aca="false">IF(D61="-","-",E61*(1+$C61))</f>
        <v>2590.84335701872</v>
      </c>
      <c r="G61" s="18" t="n">
        <f aca="false">IF(E61="-","-",F61*(1+$C61))</f>
        <v>2666.69121094054</v>
      </c>
      <c r="H61" s="21" t="str">
        <f aca="false">IF('Ligações Ativas'!S58="-","-",'Ligações Ativas'!S58)</f>
        <v>-</v>
      </c>
      <c r="I61" s="18" t="str">
        <f aca="false">IF(H61="-","-",IF(('Ligações Ativas'!C58-'Ligações Ativas'!G58)&gt;=0,IF(('Ligações Ativas'!J58*(1+H61))&lt;=D61,'Ligações Ativas'!J58*(1+H61),D61),'Ligações Ativas'!J58*(1+H61)))</f>
        <v>-</v>
      </c>
      <c r="J61" s="18" t="str">
        <f aca="false">IF(H61="-","-",IF(('Ligações Ativas'!D58-'Ligações Ativas'!H58)&gt;=0,IF((I61*(1+$H61))&lt;=E61,I61*(1+$H61),E61),I61*(1+$H61)))</f>
        <v>-</v>
      </c>
      <c r="K61" s="18" t="str">
        <f aca="false">IF(I61="-","-",IF(('Ligações Ativas'!E58-'Ligações Ativas'!I58)&gt;=0,IF((J61*(1+$H61))&lt;=F61,J61*(1+$H61),F61),J61*(1+$H61)))</f>
        <v>-</v>
      </c>
      <c r="L61" s="18" t="str">
        <f aca="false">IF(J61="-","-",IF(('Ligações Ativas'!F58-'Ligações Ativas'!J58)&gt;=0,IF((K61*(1+$H61))&lt;=G61,K61*(1+$H61),G61),K61*(1+$H61)))</f>
        <v>-</v>
      </c>
      <c r="M61" s="18"/>
      <c r="O61" s="4" t="n">
        <f aca="false">'Ligações Ativas'!K58</f>
        <v>0</v>
      </c>
    </row>
    <row r="62" customFormat="false" ht="12" hidden="false" customHeight="false" outlineLevel="0" collapsed="false">
      <c r="A62" s="16" t="n">
        <v>52</v>
      </c>
      <c r="B62" s="16" t="s">
        <v>69</v>
      </c>
      <c r="C62" s="21" t="n">
        <f aca="false">'Ligações Ativas'!O59</f>
        <v>0.0177587879956803</v>
      </c>
      <c r="D62" s="18" t="n">
        <f aca="false">IF(C62="-","-",'Ligações Ativas'!F59*(1+C62))</f>
        <v>8171.58530881732</v>
      </c>
      <c r="E62" s="18" t="n">
        <f aca="false">IF(C62="-","-",D62*(1+$C62))</f>
        <v>8316.70275990522</v>
      </c>
      <c r="F62" s="18" t="n">
        <f aca="false">IF(D62="-","-",E62*(1+$C62))</f>
        <v>8464.39732104147</v>
      </c>
      <c r="G62" s="18" t="n">
        <f aca="false">IF(E62="-","-",F62*(1+$C62))</f>
        <v>8614.71475857705</v>
      </c>
      <c r="H62" s="21" t="n">
        <f aca="false">IF('Ligações Ativas'!S59="-","-",'Ligações Ativas'!S59)</f>
        <v>0.0184346699746024</v>
      </c>
      <c r="I62" s="18" t="n">
        <f aca="false">IF(H62="-","-",IF(('Ligações Ativas'!C59-'Ligações Ativas'!G59)&gt;=0,IF(('Ligações Ativas'!J59*(1+H62))&lt;=D62,'Ligações Ativas'!J59*(1+H62),D62),'Ligações Ativas'!J59*(1+H62)))</f>
        <v>5914.05012854252</v>
      </c>
      <c r="J62" s="18" t="n">
        <f aca="false">IF(H62="-","-",IF(('Ligações Ativas'!D59-'Ligações Ativas'!H59)&gt;=0,IF((I62*(1+$H62))&lt;=E62,I62*(1+$H62),E62),I62*(1+$H62)))</f>
        <v>6023.07369087545</v>
      </c>
      <c r="K62" s="18" t="n">
        <f aca="false">IF(I62="-","-",IF(('Ligações Ativas'!E59-'Ligações Ativas'!I59)&gt;=0,IF((J62*(1+$H62))&lt;=F62,J62*(1+$H62),F62),J62*(1+$H62)))</f>
        <v>6134.10706659945</v>
      </c>
      <c r="L62" s="18" t="n">
        <f aca="false">IF(J62="-","-",IF(('Ligações Ativas'!F59-'Ligações Ativas'!J59)&gt;=0,IF((K62*(1+$H62))&lt;=G62,K62*(1+$H62),G62),K62*(1+$H62)))</f>
        <v>6247.18730596109</v>
      </c>
      <c r="M62" s="18"/>
      <c r="O62" s="4" t="n">
        <f aca="false">'Ligações Ativas'!K59</f>
        <v>0</v>
      </c>
    </row>
    <row r="63" customFormat="false" ht="12" hidden="false" customHeight="false" outlineLevel="0" collapsed="false">
      <c r="A63" s="16" t="n">
        <v>53</v>
      </c>
      <c r="B63" s="16" t="s">
        <v>70</v>
      </c>
      <c r="C63" s="21" t="n">
        <f aca="false">'Ligações Ativas'!O60</f>
        <v>-0.00594699429343674</v>
      </c>
      <c r="D63" s="18" t="n">
        <f aca="false">IF(C63="-","-",'Ligações Ativas'!F60*(1+C63))</f>
        <v>1630.24692935876</v>
      </c>
      <c r="E63" s="18" t="n">
        <f aca="false">IF(C63="-","-",D63*(1+$C63))</f>
        <v>1620.55186017297</v>
      </c>
      <c r="F63" s="18" t="n">
        <f aca="false">IF(D63="-","-",E63*(1+$C63))</f>
        <v>1610.91444750831</v>
      </c>
      <c r="G63" s="18" t="n">
        <f aca="false">IF(E63="-","-",F63*(1+$C63))</f>
        <v>1601.33434848176</v>
      </c>
      <c r="H63" s="21" t="str">
        <f aca="false">IF('Ligações Ativas'!S60="-","-",'Ligações Ativas'!S60)</f>
        <v>-</v>
      </c>
      <c r="I63" s="18" t="str">
        <f aca="false">IF(H63="-","-",IF(('Ligações Ativas'!C60-'Ligações Ativas'!G60)&gt;=0,IF(('Ligações Ativas'!J60*(1+H63))&lt;=D63,'Ligações Ativas'!J60*(1+H63),D63),'Ligações Ativas'!J60*(1+H63)))</f>
        <v>-</v>
      </c>
      <c r="J63" s="18" t="str">
        <f aca="false">IF(H63="-","-",IF(('Ligações Ativas'!D60-'Ligações Ativas'!H60)&gt;=0,IF((I63*(1+$H63))&lt;=E63,I63*(1+$H63),E63),I63*(1+$H63)))</f>
        <v>-</v>
      </c>
      <c r="K63" s="18" t="str">
        <f aca="false">IF(I63="-","-",IF(('Ligações Ativas'!E60-'Ligações Ativas'!I60)&gt;=0,IF((J63*(1+$H63))&lt;=F63,J63*(1+$H63),F63),J63*(1+$H63)))</f>
        <v>-</v>
      </c>
      <c r="L63" s="18" t="str">
        <f aca="false">IF(J63="-","-",IF(('Ligações Ativas'!F60-'Ligações Ativas'!J60)&gt;=0,IF((K63*(1+$H63))&lt;=G63,K63*(1+$H63),G63),K63*(1+$H63)))</f>
        <v>-</v>
      </c>
      <c r="M63" s="18"/>
      <c r="O63" s="4" t="n">
        <f aca="false">'Ligações Ativas'!K60</f>
        <v>0</v>
      </c>
    </row>
    <row r="64" customFormat="false" ht="12" hidden="false" customHeight="false" outlineLevel="0" collapsed="false">
      <c r="A64" s="16" t="n">
        <v>54</v>
      </c>
      <c r="B64" s="16" t="s">
        <v>71</v>
      </c>
      <c r="C64" s="21" t="n">
        <f aca="false">'Ligações Ativas'!O61</f>
        <v>0.0107166760595795</v>
      </c>
      <c r="D64" s="18" t="n">
        <f aca="false">IF(C64="-","-",'Ligações Ativas'!F61*(1+C64))</f>
        <v>3436.43669860257</v>
      </c>
      <c r="E64" s="18" t="n">
        <f aca="false">IF(C64="-","-",D64*(1+$C64))</f>
        <v>3473.26387750074</v>
      </c>
      <c r="F64" s="18" t="n">
        <f aca="false">IF(D64="-","-",E64*(1+$C64))</f>
        <v>3510.48572134536</v>
      </c>
      <c r="G64" s="18" t="n">
        <f aca="false">IF(E64="-","-",F64*(1+$C64))</f>
        <v>3548.1064596328</v>
      </c>
      <c r="H64" s="21" t="str">
        <f aca="false">IF('Ligações Ativas'!S61="-","-",'Ligações Ativas'!S61)</f>
        <v>-</v>
      </c>
      <c r="I64" s="18" t="str">
        <f aca="false">IF(H64="-","-",IF(('Ligações Ativas'!C61-'Ligações Ativas'!G61)&gt;=0,IF(('Ligações Ativas'!J61*(1+H64))&lt;=D64,'Ligações Ativas'!J61*(1+H64),D64),'Ligações Ativas'!J61*(1+H64)))</f>
        <v>-</v>
      </c>
      <c r="J64" s="18" t="str">
        <f aca="false">IF(H64="-","-",IF(('Ligações Ativas'!D61-'Ligações Ativas'!H61)&gt;=0,IF((I64*(1+$H64))&lt;=E64,I64*(1+$H64),E64),I64*(1+$H64)))</f>
        <v>-</v>
      </c>
      <c r="K64" s="18" t="str">
        <f aca="false">IF(I64="-","-",IF(('Ligações Ativas'!E61-'Ligações Ativas'!I61)&gt;=0,IF((J64*(1+$H64))&lt;=F64,J64*(1+$H64),F64),J64*(1+$H64)))</f>
        <v>-</v>
      </c>
      <c r="L64" s="18" t="str">
        <f aca="false">IF(J64="-","-",IF(('Ligações Ativas'!F61-'Ligações Ativas'!J61)&gt;=0,IF((K64*(1+$H64))&lt;=G64,K64*(1+$H64),G64),K64*(1+$H64)))</f>
        <v>-</v>
      </c>
      <c r="M64" s="18"/>
      <c r="O64" s="4" t="n">
        <f aca="false">'Ligações Ativas'!K61</f>
        <v>0</v>
      </c>
    </row>
    <row r="65" customFormat="false" ht="12" hidden="false" customHeight="false" outlineLevel="0" collapsed="false">
      <c r="A65" s="16" t="n">
        <v>55</v>
      </c>
      <c r="B65" s="16" t="s">
        <v>72</v>
      </c>
      <c r="C65" s="21" t="n">
        <f aca="false">'Ligações Ativas'!O62</f>
        <v>0.00821099912638577</v>
      </c>
      <c r="D65" s="18" t="n">
        <f aca="false">IF(C65="-","-",'Ligações Ativas'!F62*(1+C65))</f>
        <v>1415.52824277345</v>
      </c>
      <c r="E65" s="18" t="n">
        <f aca="false">IF(C65="-","-",D65*(1+$C65))</f>
        <v>1427.15114393823</v>
      </c>
      <c r="F65" s="18" t="n">
        <f aca="false">IF(D65="-","-",E65*(1+$C65))</f>
        <v>1438.86948073433</v>
      </c>
      <c r="G65" s="18" t="n">
        <f aca="false">IF(E65="-","-",F65*(1+$C65))</f>
        <v>1450.68403678362</v>
      </c>
      <c r="H65" s="21" t="str">
        <f aca="false">IF('Ligações Ativas'!S62="-","-",'Ligações Ativas'!S62)</f>
        <v>-</v>
      </c>
      <c r="I65" s="18" t="str">
        <f aca="false">IF(H65="-","-",IF(('Ligações Ativas'!C62-'Ligações Ativas'!G62)&gt;=0,IF(('Ligações Ativas'!J62*(1+H65))&lt;=D65,'Ligações Ativas'!J62*(1+H65),D65),'Ligações Ativas'!J62*(1+H65)))</f>
        <v>-</v>
      </c>
      <c r="J65" s="18" t="str">
        <f aca="false">IF(H65="-","-",IF(('Ligações Ativas'!D62-'Ligações Ativas'!H62)&gt;=0,IF((I65*(1+$H65))&lt;=E65,I65*(1+$H65),E65),I65*(1+$H65)))</f>
        <v>-</v>
      </c>
      <c r="K65" s="18" t="str">
        <f aca="false">IF(I65="-","-",IF(('Ligações Ativas'!E62-'Ligações Ativas'!I62)&gt;=0,IF((J65*(1+$H65))&lt;=F65,J65*(1+$H65),F65),J65*(1+$H65)))</f>
        <v>-</v>
      </c>
      <c r="L65" s="18" t="str">
        <f aca="false">IF(J65="-","-",IF(('Ligações Ativas'!F62-'Ligações Ativas'!J62)&gt;=0,IF((K65*(1+$H65))&lt;=G65,K65*(1+$H65),G65),K65*(1+$H65)))</f>
        <v>-</v>
      </c>
      <c r="M65" s="18"/>
      <c r="O65" s="4" t="n">
        <f aca="false">'Ligações Ativas'!K62</f>
        <v>0</v>
      </c>
    </row>
    <row r="66" customFormat="false" ht="12" hidden="false" customHeight="false" outlineLevel="0" collapsed="false">
      <c r="A66" s="16" t="n">
        <v>56</v>
      </c>
      <c r="B66" s="16" t="s">
        <v>73</v>
      </c>
      <c r="C66" s="21" t="n">
        <f aca="false">'Ligações Ativas'!O63</f>
        <v>0.0288729349869915</v>
      </c>
      <c r="D66" s="18" t="n">
        <f aca="false">IF(C66="-","-",'Ligações Ativas'!F63*(1+C66))</f>
        <v>1936.33886364552</v>
      </c>
      <c r="E66" s="18" t="n">
        <f aca="false">IF(C66="-","-",D66*(1+$C66))</f>
        <v>1992.24664976834</v>
      </c>
      <c r="F66" s="18" t="n">
        <f aca="false">IF(D66="-","-",E66*(1+$C66))</f>
        <v>2049.76865776515</v>
      </c>
      <c r="G66" s="18" t="n">
        <f aca="false">IF(E66="-","-",F66*(1+$C66))</f>
        <v>2108.95149495918</v>
      </c>
      <c r="H66" s="21" t="str">
        <f aca="false">IF('Ligações Ativas'!S63="-","-",'Ligações Ativas'!S63)</f>
        <v>-</v>
      </c>
      <c r="I66" s="18" t="str">
        <f aca="false">IF(H66="-","-",IF(('Ligações Ativas'!C63-'Ligações Ativas'!G63)&gt;=0,IF(('Ligações Ativas'!J63*(1+H66))&lt;=D66,'Ligações Ativas'!J63*(1+H66),D66),'Ligações Ativas'!J63*(1+H66)))</f>
        <v>-</v>
      </c>
      <c r="J66" s="18" t="str">
        <f aca="false">IF(H66="-","-",IF(('Ligações Ativas'!D63-'Ligações Ativas'!H63)&gt;=0,IF((I66*(1+$H66))&lt;=E66,I66*(1+$H66),E66),I66*(1+$H66)))</f>
        <v>-</v>
      </c>
      <c r="K66" s="18" t="str">
        <f aca="false">IF(I66="-","-",IF(('Ligações Ativas'!E63-'Ligações Ativas'!I63)&gt;=0,IF((J66*(1+$H66))&lt;=F66,J66*(1+$H66),F66),J66*(1+$H66)))</f>
        <v>-</v>
      </c>
      <c r="L66" s="18" t="str">
        <f aca="false">IF(J66="-","-",IF(('Ligações Ativas'!F63-'Ligações Ativas'!J63)&gt;=0,IF((K66*(1+$H66))&lt;=G66,K66*(1+$H66),G66),K66*(1+$H66)))</f>
        <v>-</v>
      </c>
      <c r="M66" s="18"/>
      <c r="O66" s="4" t="n">
        <f aca="false">'Ligações Ativas'!K63</f>
        <v>0</v>
      </c>
    </row>
    <row r="67" customFormat="false" ht="12" hidden="false" customHeight="false" outlineLevel="0" collapsed="false">
      <c r="A67" s="16" t="n">
        <v>57</v>
      </c>
      <c r="B67" s="16" t="s">
        <v>74</v>
      </c>
      <c r="C67" s="21" t="n">
        <f aca="false">'Ligações Ativas'!O64</f>
        <v>0.0313375787843123</v>
      </c>
      <c r="D67" s="18" t="n">
        <f aca="false">IF(C67="-","-",'Ligações Ativas'!F64*(1+C67))</f>
        <v>2881.55719512337</v>
      </c>
      <c r="E67" s="18" t="n">
        <f aca="false">IF(C67="-","-",D67*(1+$C67))</f>
        <v>2971.85822074705</v>
      </c>
      <c r="F67" s="18" t="n">
        <f aca="false">IF(D67="-","-",E67*(1+$C67))</f>
        <v>3064.98906187552</v>
      </c>
      <c r="G67" s="18" t="n">
        <f aca="false">IF(E67="-","-",F67*(1+$C67))</f>
        <v>3161.0383980751</v>
      </c>
      <c r="H67" s="21" t="str">
        <f aca="false">IF('Ligações Ativas'!S64="-","-",'Ligações Ativas'!S64)</f>
        <v>-</v>
      </c>
      <c r="I67" s="18" t="str">
        <f aca="false">IF(H67="-","-",IF(('Ligações Ativas'!C64-'Ligações Ativas'!G64)&gt;=0,IF(('Ligações Ativas'!J64*(1+H67))&lt;=D67,'Ligações Ativas'!J64*(1+H67),D67),'Ligações Ativas'!J64*(1+H67)))</f>
        <v>-</v>
      </c>
      <c r="J67" s="18" t="str">
        <f aca="false">IF(H67="-","-",IF(('Ligações Ativas'!D64-'Ligações Ativas'!H64)&gt;=0,IF((I67*(1+$H67))&lt;=E67,I67*(1+$H67),E67),I67*(1+$H67)))</f>
        <v>-</v>
      </c>
      <c r="K67" s="18" t="str">
        <f aca="false">IF(I67="-","-",IF(('Ligações Ativas'!E64-'Ligações Ativas'!I64)&gt;=0,IF((J67*(1+$H67))&lt;=F67,J67*(1+$H67),F67),J67*(1+$H67)))</f>
        <v>-</v>
      </c>
      <c r="L67" s="18" t="str">
        <f aca="false">IF(J67="-","-",IF(('Ligações Ativas'!F64-'Ligações Ativas'!J64)&gt;=0,IF((K67*(1+$H67))&lt;=G67,K67*(1+$H67),G67),K67*(1+$H67)))</f>
        <v>-</v>
      </c>
      <c r="M67" s="18"/>
      <c r="O67" s="4" t="n">
        <f aca="false">'Ligações Ativas'!K64</f>
        <v>0</v>
      </c>
    </row>
    <row r="68" customFormat="false" ht="12" hidden="false" customHeight="false" outlineLevel="0" collapsed="false">
      <c r="A68" s="16" t="n">
        <v>58</v>
      </c>
      <c r="B68" s="16" t="s">
        <v>75</v>
      </c>
      <c r="C68" s="21" t="n">
        <f aca="false">'Ligações Ativas'!O65</f>
        <v>0.0183733356679857</v>
      </c>
      <c r="D68" s="18" t="n">
        <f aca="false">IF(C68="-","-",'Ligações Ativas'!F65*(1+C68))</f>
        <v>9944.41562279788</v>
      </c>
      <c r="E68" s="18" t="n">
        <f aca="false">IF(C68="-","-",D68*(1+$C68))</f>
        <v>10127.1277090575</v>
      </c>
      <c r="F68" s="18" t="n">
        <f aca="false">IF(D68="-","-",E68*(1+$C68))</f>
        <v>10313.1968258086</v>
      </c>
      <c r="G68" s="18" t="n">
        <f aca="false">IF(E68="-","-",F68*(1+$C68))</f>
        <v>10502.6846528992</v>
      </c>
      <c r="H68" s="21" t="n">
        <f aca="false">IF('Ligações Ativas'!S65="-","-",'Ligações Ativas'!S65)</f>
        <v>0.0361183027380647</v>
      </c>
      <c r="I68" s="18" t="n">
        <f aca="false">IF(H68="-","-",IF(('Ligações Ativas'!C65-'Ligações Ativas'!G65)&gt;=0,IF(('Ligações Ativas'!J65*(1+H68))&lt;=D68,'Ligações Ativas'!J65*(1+H68),D68),'Ligações Ativas'!J65*(1+H68)))</f>
        <v>8251.64616300595</v>
      </c>
      <c r="J68" s="18" t="n">
        <f aca="false">IF(H68="-","-",IF(('Ligações Ativas'!D65-'Ligações Ativas'!H65)&gt;=0,IF((I68*(1+$H68))&lt;=E68,I68*(1+$H68),E68),I68*(1+$H68)))</f>
        <v>8549.68161720879</v>
      </c>
      <c r="K68" s="18" t="n">
        <f aca="false">IF(I68="-","-",IF(('Ligações Ativas'!E65-'Ligações Ativas'!I65)&gt;=0,IF((J68*(1+$H68))&lt;=F68,J68*(1+$H68),F68),J68*(1+$H68)))</f>
        <v>8858.4816061732</v>
      </c>
      <c r="L68" s="18" t="n">
        <f aca="false">IF(J68="-","-",IF(('Ligações Ativas'!F65-'Ligações Ativas'!J65)&gt;=0,IF((K68*(1+$H68))&lt;=G68,K68*(1+$H68),G68),K68*(1+$H68)))</f>
        <v>9178.43492662454</v>
      </c>
      <c r="M68" s="18"/>
      <c r="O68" s="4" t="n">
        <f aca="false">'Ligações Ativas'!K65</f>
        <v>0</v>
      </c>
    </row>
    <row r="69" customFormat="false" ht="12" hidden="false" customHeight="false" outlineLevel="0" collapsed="false">
      <c r="A69" s="16" t="n">
        <v>59</v>
      </c>
      <c r="B69" s="16" t="s">
        <v>76</v>
      </c>
      <c r="C69" s="21" t="n">
        <f aca="false">'Ligações Ativas'!O66</f>
        <v>0.019381974608784</v>
      </c>
      <c r="D69" s="18" t="n">
        <f aca="false">IF(C69="-","-",'Ligações Ativas'!F66*(1+C69))</f>
        <v>3244.69282517976</v>
      </c>
      <c r="E69" s="18" t="n">
        <f aca="false">IF(C69="-","-",D69*(1+$C69))</f>
        <v>3307.5813791307</v>
      </c>
      <c r="F69" s="18" t="n">
        <f aca="false">IF(D69="-","-",E69*(1+$C69))</f>
        <v>3371.6888374375</v>
      </c>
      <c r="G69" s="18" t="n">
        <f aca="false">IF(E69="-","-",F69*(1+$C69))</f>
        <v>3437.03882487343</v>
      </c>
      <c r="H69" s="21" t="str">
        <f aca="false">IF('Ligações Ativas'!S66="-","-",'Ligações Ativas'!S66)</f>
        <v>-</v>
      </c>
      <c r="I69" s="18" t="str">
        <f aca="false">IF(H69="-","-",IF(('Ligações Ativas'!C66-'Ligações Ativas'!G66)&gt;=0,IF(('Ligações Ativas'!J66*(1+H69))&lt;=D69,'Ligações Ativas'!J66*(1+H69),D69),'Ligações Ativas'!J66*(1+H69)))</f>
        <v>-</v>
      </c>
      <c r="J69" s="18" t="str">
        <f aca="false">IF(H69="-","-",IF(('Ligações Ativas'!D66-'Ligações Ativas'!H66)&gt;=0,IF((I69*(1+$H69))&lt;=E69,I69*(1+$H69),E69),I69*(1+$H69)))</f>
        <v>-</v>
      </c>
      <c r="K69" s="18" t="str">
        <f aca="false">IF(I69="-","-",IF(('Ligações Ativas'!E66-'Ligações Ativas'!I66)&gt;=0,IF((J69*(1+$H69))&lt;=F69,J69*(1+$H69),F69),J69*(1+$H69)))</f>
        <v>-</v>
      </c>
      <c r="L69" s="18" t="str">
        <f aca="false">IF(J69="-","-",IF(('Ligações Ativas'!F66-'Ligações Ativas'!J66)&gt;=0,IF((K69*(1+$H69))&lt;=G69,K69*(1+$H69),G69),K69*(1+$H69)))</f>
        <v>-</v>
      </c>
      <c r="M69" s="18"/>
      <c r="O69" s="4" t="n">
        <f aca="false">'Ligações Ativas'!K66</f>
        <v>0</v>
      </c>
    </row>
    <row r="70" customFormat="false" ht="12" hidden="false" customHeight="false" outlineLevel="0" collapsed="false">
      <c r="A70" s="16" t="n">
        <v>60</v>
      </c>
      <c r="B70" s="16" t="s">
        <v>77</v>
      </c>
      <c r="C70" s="21" t="n">
        <f aca="false">'Ligações Ativas'!O67</f>
        <v>0.0518828604188574</v>
      </c>
      <c r="D70" s="110" t="n">
        <f aca="false">IF(C70="-","-",'Ligações Ativas'!F67*(1+C70))</f>
        <v>35571.5226907845</v>
      </c>
      <c r="E70" s="110" t="n">
        <f aca="false">IF(C70="-","-",D70*(1+$C70))</f>
        <v>37417.0750374367</v>
      </c>
      <c r="F70" s="110" t="n">
        <f aca="false">IF(D70="-","-",E70*(1+$C70))</f>
        <v>39358.3799188859</v>
      </c>
      <c r="G70" s="110" t="n">
        <f aca="false">IF(E70="-","-",F70*(1+$C70))</f>
        <v>41400.4052505299</v>
      </c>
      <c r="H70" s="21" t="n">
        <f aca="false">IF('Ligações Ativas'!S67="-","-",'Ligações Ativas'!S67)</f>
        <v>0.0267654128339156</v>
      </c>
      <c r="I70" s="110" t="n">
        <f aca="false">IF(H70="-","-",IF(('Ligações Ativas'!C67-'Ligações Ativas'!G67)&gt;=0,IF(('Ligações Ativas'!J67*(1+H70))&lt;=D70,'Ligações Ativas'!J67*(1+H70),D70),'Ligações Ativas'!J67*(1+H70)))</f>
        <v>10849.830117416</v>
      </c>
      <c r="J70" s="110" t="n">
        <f aca="false">IF(H70="-","-",IF(('Ligações Ativas'!D67-'Ligações Ativas'!H67)&gt;=0,IF((I70*(1+$H70))&lt;=E70,I70*(1+$H70),E70),I70*(1+$H70)))</f>
        <v>11140.2302996865</v>
      </c>
      <c r="K70" s="110" t="n">
        <f aca="false">IF(I70="-","-",IF(('Ligações Ativas'!E67-'Ligações Ativas'!I67)&gt;=0,IF((J70*(1+$H70))&lt;=F70,J70*(1+$H70),F70),J70*(1+$H70)))</f>
        <v>11438.4031627225</v>
      </c>
      <c r="L70" s="110" t="n">
        <f aca="false">IF(J70="-","-",IF(('Ligações Ativas'!F67-'Ligações Ativas'!J67)&gt;=0,IF((K70*(1+$H70))&lt;=G70,K70*(1+$H70),G70),K70*(1+$H70)))</f>
        <v>11744.5567455335</v>
      </c>
      <c r="M70" s="18" t="s">
        <v>302</v>
      </c>
      <c r="O70" s="4" t="n">
        <f aca="false">'Ligações Ativas'!K67</f>
        <v>0</v>
      </c>
    </row>
    <row r="71" customFormat="false" ht="12" hidden="false" customHeight="false" outlineLevel="0" collapsed="false">
      <c r="A71" s="16" t="n">
        <v>61</v>
      </c>
      <c r="B71" s="16" t="s">
        <v>78</v>
      </c>
      <c r="C71" s="21" t="n">
        <f aca="false">'Ligações Ativas'!O68</f>
        <v>0.0233918889034759</v>
      </c>
      <c r="D71" s="18" t="n">
        <f aca="false">IF(C71="-","-",'Ligações Ativas'!F68*(1+C71))</f>
        <v>7351.02393799367</v>
      </c>
      <c r="E71" s="18" t="n">
        <f aca="false">IF(C71="-","-",D71*(1+$C71))</f>
        <v>7522.97827327801</v>
      </c>
      <c r="F71" s="18" t="n">
        <f aca="false">IF(D71="-","-",E71*(1+$C71))</f>
        <v>7698.95494526979</v>
      </c>
      <c r="G71" s="18" t="n">
        <f aca="false">IF(E71="-","-",F71*(1+$C71))</f>
        <v>7879.04804402241</v>
      </c>
      <c r="H71" s="21" t="str">
        <f aca="false">IF('Ligações Ativas'!S68="-","-",'Ligações Ativas'!S68)</f>
        <v>-</v>
      </c>
      <c r="I71" s="18" t="str">
        <f aca="false">IF(H71="-","-",IF(('Ligações Ativas'!C68-'Ligações Ativas'!G68)&gt;=0,IF(('Ligações Ativas'!J68*(1+H71))&lt;=D71,'Ligações Ativas'!J68*(1+H71),D71),'Ligações Ativas'!J68*(1+H71)))</f>
        <v>-</v>
      </c>
      <c r="J71" s="18" t="str">
        <f aca="false">IF(H71="-","-",IF(('Ligações Ativas'!D68-'Ligações Ativas'!H68)&gt;=0,IF((I71*(1+$H71))&lt;=E71,I71*(1+$H71),E71),I71*(1+$H71)))</f>
        <v>-</v>
      </c>
      <c r="K71" s="18" t="str">
        <f aca="false">IF(I71="-","-",IF(('Ligações Ativas'!E68-'Ligações Ativas'!I68)&gt;=0,IF((J71*(1+$H71))&lt;=F71,J71*(1+$H71),F71),J71*(1+$H71)))</f>
        <v>-</v>
      </c>
      <c r="L71" s="18" t="str">
        <f aca="false">IF(J71="-","-",IF(('Ligações Ativas'!F68-'Ligações Ativas'!J68)&gt;=0,IF((K71*(1+$H71))&lt;=G71,K71*(1+$H71),G71),K71*(1+$H71)))</f>
        <v>-</v>
      </c>
      <c r="M71" s="18"/>
      <c r="O71" s="4" t="n">
        <f aca="false">'Ligações Ativas'!K68</f>
        <v>0</v>
      </c>
    </row>
    <row r="72" customFormat="false" ht="12" hidden="false" customHeight="false" outlineLevel="0" collapsed="false">
      <c r="A72" s="16" t="n">
        <v>62</v>
      </c>
      <c r="B72" s="16" t="s">
        <v>79</v>
      </c>
      <c r="C72" s="21" t="n">
        <f aca="false">'Ligações Ativas'!O69</f>
        <v>0.0294019921745116</v>
      </c>
      <c r="D72" s="18" t="n">
        <f aca="false">IF(C72="-","-",'Ligações Ativas'!F69*(1+C72))</f>
        <v>912.050165066617</v>
      </c>
      <c r="E72" s="18" t="n">
        <f aca="false">IF(C72="-","-",D72*(1+$C72))</f>
        <v>938.866256882668</v>
      </c>
      <c r="F72" s="18" t="n">
        <f aca="false">IF(D72="-","-",E72*(1+$C72))</f>
        <v>966.470795220445</v>
      </c>
      <c r="G72" s="18" t="n">
        <f aca="false">IF(E72="-","-",F72*(1+$C72))</f>
        <v>994.886961978411</v>
      </c>
      <c r="H72" s="21" t="str">
        <f aca="false">IF('Ligações Ativas'!S69="-","-",'Ligações Ativas'!S69)</f>
        <v>-</v>
      </c>
      <c r="I72" s="18" t="str">
        <f aca="false">IF(H72="-","-",IF(('Ligações Ativas'!C69-'Ligações Ativas'!G69)&gt;=0,IF(('Ligações Ativas'!J69*(1+H72))&lt;=D72,'Ligações Ativas'!J69*(1+H72),D72),'Ligações Ativas'!J69*(1+H72)))</f>
        <v>-</v>
      </c>
      <c r="J72" s="18" t="str">
        <f aca="false">IF(H72="-","-",IF(('Ligações Ativas'!D69-'Ligações Ativas'!H69)&gt;=0,IF((I72*(1+$H72))&lt;=E72,I72*(1+$H72),E72),I72*(1+$H72)))</f>
        <v>-</v>
      </c>
      <c r="K72" s="18" t="str">
        <f aca="false">IF(I72="-","-",IF(('Ligações Ativas'!E69-'Ligações Ativas'!I69)&gt;=0,IF((J72*(1+$H72))&lt;=F72,J72*(1+$H72),F72),J72*(1+$H72)))</f>
        <v>-</v>
      </c>
      <c r="L72" s="18" t="str">
        <f aca="false">IF(J72="-","-",IF(('Ligações Ativas'!F69-'Ligações Ativas'!J69)&gt;=0,IF((K72*(1+$H72))&lt;=G72,K72*(1+$H72),G72),K72*(1+$H72)))</f>
        <v>-</v>
      </c>
      <c r="M72" s="18"/>
      <c r="O72" s="4" t="n">
        <f aca="false">'Ligações Ativas'!K69</f>
        <v>0</v>
      </c>
    </row>
    <row r="73" customFormat="false" ht="12" hidden="false" customHeight="false" outlineLevel="0" collapsed="false">
      <c r="A73" s="16" t="n">
        <v>63</v>
      </c>
      <c r="B73" s="16" t="s">
        <v>80</v>
      </c>
      <c r="C73" s="21" t="n">
        <f aca="false">'Ligações Ativas'!O70</f>
        <v>0.0195631731254878</v>
      </c>
      <c r="D73" s="18" t="n">
        <f aca="false">IF(C73="-","-",'Ligações Ativas'!F70*(1+C73))</f>
        <v>3557.25591103483</v>
      </c>
      <c r="E73" s="18" t="n">
        <f aca="false">IF(C73="-","-",D73*(1+$C73))</f>
        <v>3626.84712427407</v>
      </c>
      <c r="F73" s="18" t="n">
        <f aca="false">IF(D73="-","-",E73*(1+$C73))</f>
        <v>3697.79976246592</v>
      </c>
      <c r="G73" s="18" t="n">
        <f aca="false">IF(E73="-","-",F73*(1+$C73))</f>
        <v>3770.14045940243</v>
      </c>
      <c r="H73" s="21" t="n">
        <f aca="false">IF('Ligações Ativas'!S70="-","-",'Ligações Ativas'!S70)</f>
        <v>0.0177958850051811</v>
      </c>
      <c r="I73" s="18" t="n">
        <f aca="false">IF(H73="-","-",IF(('Ligações Ativas'!C70-'Ligações Ativas'!G70)&gt;=0,IF(('Ligações Ativas'!J70*(1+H73))&lt;=D73,'Ligações Ativas'!J70*(1+H73),D73),'Ligações Ativas'!J70*(1+H73)))</f>
        <v>2926.1631693899</v>
      </c>
      <c r="J73" s="18" t="n">
        <f aca="false">IF(H73="-","-",IF(('Ligações Ativas'!D70-'Ligações Ativas'!H70)&gt;=0,IF((I73*(1+$H73))&lt;=E73,I73*(1+$H73),E73),I73*(1+$H73)))</f>
        <v>2978.23683265875</v>
      </c>
      <c r="K73" s="18" t="n">
        <f aca="false">IF(I73="-","-",IF(('Ligações Ativas'!E70-'Ligações Ativas'!I70)&gt;=0,IF((J73*(1+$H73))&lt;=F73,J73*(1+$H73),F73),J73*(1+$H73)))</f>
        <v>3031.23719285094</v>
      </c>
      <c r="L73" s="18" t="n">
        <f aca="false">IF(J73="-","-",IF(('Ligações Ativas'!F70-'Ligações Ativas'!J70)&gt;=0,IF((K73*(1+$H73))&lt;=G73,K73*(1+$H73),G73),K73*(1+$H73)))</f>
        <v>3085.18074135835</v>
      </c>
      <c r="M73" s="18"/>
      <c r="O73" s="4" t="n">
        <f aca="false">'Ligações Ativas'!K70</f>
        <v>0</v>
      </c>
    </row>
    <row r="74" customFormat="false" ht="12" hidden="false" customHeight="false" outlineLevel="0" collapsed="false">
      <c r="A74" s="16" t="n">
        <v>64</v>
      </c>
      <c r="B74" s="16" t="s">
        <v>81</v>
      </c>
      <c r="C74" s="21" t="n">
        <f aca="false">'Ligações Ativas'!O71</f>
        <v>0.0271454239777676</v>
      </c>
      <c r="D74" s="18" t="n">
        <f aca="false">IF(C74="-","-",'Ligações Ativas'!F71*(1+C74))</f>
        <v>14117.0867071504</v>
      </c>
      <c r="E74" s="18" t="n">
        <f aca="false">IF(C74="-","-",D74*(1+$C74))</f>
        <v>14500.3010111469</v>
      </c>
      <c r="F74" s="18" t="n">
        <f aca="false">IF(D74="-","-",E74*(1+$C74))</f>
        <v>14893.9178298998</v>
      </c>
      <c r="G74" s="18" t="n">
        <f aca="false">IF(E74="-","-",F74*(1+$C74))</f>
        <v>15298.2195440824</v>
      </c>
      <c r="H74" s="21" t="n">
        <f aca="false">IF('Ligações Ativas'!S71="-","-",'Ligações Ativas'!S71)</f>
        <v>0.162966777280518</v>
      </c>
      <c r="I74" s="18" t="n">
        <f aca="false">IF(H74="-","-",IF(('Ligações Ativas'!C71-'Ligações Ativas'!G71)&gt;=0,IF(('Ligações Ativas'!J71*(1+H74))&lt;=D74,'Ligações Ativas'!J71*(1+H74),D74),'Ligações Ativas'!J71*(1+H74)))</f>
        <v>7268.54235800324</v>
      </c>
      <c r="J74" s="18" t="n">
        <f aca="false">IF(H74="-","-",IF(('Ligações Ativas'!D71-'Ligações Ativas'!H71)&gt;=0,IF((I74*(1+$H74))&lt;=E74,I74*(1+$H74),E74),I74*(1+$H74)))</f>
        <v>8453.07328161397</v>
      </c>
      <c r="K74" s="18" t="n">
        <f aca="false">IF(I74="-","-",IF(('Ligações Ativas'!E71-'Ligações Ativas'!I71)&gt;=0,IF((J74*(1+$H74))&lt;=F74,J74*(1+$H74),F74),J74*(1+$H74)))</f>
        <v>9830.64339243465</v>
      </c>
      <c r="L74" s="18" t="n">
        <f aca="false">IF(J74="-","-",IF(('Ligações Ativas'!F71-'Ligações Ativas'!J71)&gt;=0,IF((K74*(1+$H74))&lt;=G74,K74*(1+$H74),G74),K74*(1+$H74)))</f>
        <v>11432.7116646937</v>
      </c>
      <c r="M74" s="18"/>
      <c r="O74" s="4" t="n">
        <f aca="false">'Ligações Ativas'!K71</f>
        <v>0</v>
      </c>
    </row>
    <row r="75" customFormat="false" ht="12" hidden="false" customHeight="false" outlineLevel="0" collapsed="false">
      <c r="A75" s="16" t="n">
        <v>65</v>
      </c>
      <c r="B75" s="16" t="s">
        <v>82</v>
      </c>
      <c r="C75" s="21" t="n">
        <f aca="false">'Ligações Ativas'!O72</f>
        <v>0.0189531738716733</v>
      </c>
      <c r="D75" s="18" t="n">
        <f aca="false">IF(C75="-","-",'Ligações Ativas'!F72*(1+C75))</f>
        <v>1488.69058702651</v>
      </c>
      <c r="E75" s="18" t="n">
        <f aca="false">IF(C75="-","-",D75*(1+$C75))</f>
        <v>1516.90599856355</v>
      </c>
      <c r="F75" s="18" t="n">
        <f aca="false">IF(D75="-","-",E75*(1+$C75))</f>
        <v>1545.65618170131</v>
      </c>
      <c r="G75" s="18" t="n">
        <f aca="false">IF(E75="-","-",F75*(1+$C75))</f>
        <v>1574.95127205892</v>
      </c>
      <c r="H75" s="21" t="str">
        <f aca="false">IF('Ligações Ativas'!S72="-","-",'Ligações Ativas'!S72)</f>
        <v>-</v>
      </c>
      <c r="I75" s="18" t="str">
        <f aca="false">IF(H75="-","-",IF(('Ligações Ativas'!C72-'Ligações Ativas'!G72)&gt;=0,IF(('Ligações Ativas'!J72*(1+H75))&lt;=D75,'Ligações Ativas'!J72*(1+H75),D75),'Ligações Ativas'!J72*(1+H75)))</f>
        <v>-</v>
      </c>
      <c r="J75" s="18" t="str">
        <f aca="false">IF(H75="-","-",IF(('Ligações Ativas'!D72-'Ligações Ativas'!H72)&gt;=0,IF((I75*(1+$H75))&lt;=E75,I75*(1+$H75),E75),I75*(1+$H75)))</f>
        <v>-</v>
      </c>
      <c r="K75" s="18" t="str">
        <f aca="false">IF(I75="-","-",IF(('Ligações Ativas'!E72-'Ligações Ativas'!I72)&gt;=0,IF((J75*(1+$H75))&lt;=F75,J75*(1+$H75),F75),J75*(1+$H75)))</f>
        <v>-</v>
      </c>
      <c r="L75" s="18" t="str">
        <f aca="false">IF(J75="-","-",IF(('Ligações Ativas'!F72-'Ligações Ativas'!J72)&gt;=0,IF((K75*(1+$H75))&lt;=G75,K75*(1+$H75),G75),K75*(1+$H75)))</f>
        <v>-</v>
      </c>
      <c r="M75" s="18"/>
      <c r="O75" s="4" t="n">
        <f aca="false">'Ligações Ativas'!K72</f>
        <v>0</v>
      </c>
    </row>
    <row r="76" customFormat="false" ht="12" hidden="false" customHeight="false" outlineLevel="0" collapsed="false">
      <c r="A76" s="16" t="n">
        <v>66</v>
      </c>
      <c r="B76" s="16" t="s">
        <v>83</v>
      </c>
      <c r="C76" s="21" t="n">
        <f aca="false">'Ligações Ativas'!O73</f>
        <v>0.0177528682004254</v>
      </c>
      <c r="D76" s="18" t="n">
        <f aca="false">IF(C76="-","-",'Ligações Ativas'!F73*(1+C76))</f>
        <v>5068.40928363812</v>
      </c>
      <c r="E76" s="18" t="n">
        <f aca="false">IF(C76="-","-",D76*(1+$C76))</f>
        <v>5158.38808563636</v>
      </c>
      <c r="F76" s="18" t="n">
        <f aca="false">IF(D76="-","-",E76*(1+$C76))</f>
        <v>5249.9642694473</v>
      </c>
      <c r="G76" s="18" t="n">
        <f aca="false">IF(E76="-","-",F76*(1+$C76))</f>
        <v>5343.16619317974</v>
      </c>
      <c r="H76" s="21" t="str">
        <f aca="false">IF('Ligações Ativas'!S73="-","-",'Ligações Ativas'!S73)</f>
        <v>-</v>
      </c>
      <c r="I76" s="18" t="str">
        <f aca="false">IF(H76="-","-",IF(('Ligações Ativas'!C73-'Ligações Ativas'!G73)&gt;=0,IF(('Ligações Ativas'!J73*(1+H76))&lt;=D76,'Ligações Ativas'!J73*(1+H76),D76),'Ligações Ativas'!J73*(1+H76)))</f>
        <v>-</v>
      </c>
      <c r="J76" s="18" t="str">
        <f aca="false">IF(H76="-","-",IF(('Ligações Ativas'!D73-'Ligações Ativas'!H73)&gt;=0,IF((I76*(1+$H76))&lt;=E76,I76*(1+$H76),E76),I76*(1+$H76)))</f>
        <v>-</v>
      </c>
      <c r="K76" s="18" t="str">
        <f aca="false">IF(I76="-","-",IF(('Ligações Ativas'!E73-'Ligações Ativas'!I73)&gt;=0,IF((J76*(1+$H76))&lt;=F76,J76*(1+$H76),F76),J76*(1+$H76)))</f>
        <v>-</v>
      </c>
      <c r="L76" s="18" t="str">
        <f aca="false">IF(J76="-","-",IF(('Ligações Ativas'!F73-'Ligações Ativas'!J73)&gt;=0,IF((K76*(1+$H76))&lt;=G76,K76*(1+$H76),G76),K76*(1+$H76)))</f>
        <v>-</v>
      </c>
      <c r="M76" s="18"/>
      <c r="O76" s="4" t="n">
        <f aca="false">'Ligações Ativas'!K73</f>
        <v>0</v>
      </c>
    </row>
    <row r="77" customFormat="false" ht="12" hidden="false" customHeight="false" outlineLevel="0" collapsed="false">
      <c r="A77" s="16" t="n">
        <v>67</v>
      </c>
      <c r="B77" s="16" t="s">
        <v>84</v>
      </c>
      <c r="C77" s="21" t="n">
        <f aca="false">'Ligações Ativas'!O74</f>
        <v>0.0167345791004168</v>
      </c>
      <c r="D77" s="18" t="n">
        <f aca="false">IF(C77="-","-",'Ligações Ativas'!F74*(1+C77))</f>
        <v>1486.46595464481</v>
      </c>
      <c r="E77" s="18" t="n">
        <f aca="false">IF(C77="-","-",D77*(1+$C77))</f>
        <v>1511.34133674289</v>
      </c>
      <c r="F77" s="18" t="n">
        <f aca="false">IF(D77="-","-",E77*(1+$C77))</f>
        <v>1536.63299789034</v>
      </c>
      <c r="G77" s="18" t="n">
        <f aca="false">IF(E77="-","-",F77*(1+$C77))</f>
        <v>1562.34790434185</v>
      </c>
      <c r="H77" s="21" t="str">
        <f aca="false">IF('Ligações Ativas'!S74="-","-",'Ligações Ativas'!S74)</f>
        <v>-</v>
      </c>
      <c r="I77" s="18" t="str">
        <f aca="false">IF(H77="-","-",IF(('Ligações Ativas'!C74-'Ligações Ativas'!G74)&gt;=0,IF(('Ligações Ativas'!J74*(1+H77))&lt;=D77,'Ligações Ativas'!J74*(1+H77),D77),'Ligações Ativas'!J74*(1+H77)))</f>
        <v>-</v>
      </c>
      <c r="J77" s="18" t="str">
        <f aca="false">IF(H77="-","-",IF(('Ligações Ativas'!D74-'Ligações Ativas'!H74)&gt;=0,IF((I77*(1+$H77))&lt;=E77,I77*(1+$H77),E77),I77*(1+$H77)))</f>
        <v>-</v>
      </c>
      <c r="K77" s="18" t="str">
        <f aca="false">IF(I77="-","-",IF(('Ligações Ativas'!E74-'Ligações Ativas'!I74)&gt;=0,IF((J77*(1+$H77))&lt;=F77,J77*(1+$H77),F77),J77*(1+$H77)))</f>
        <v>-</v>
      </c>
      <c r="L77" s="18" t="str">
        <f aca="false">IF(J77="-","-",IF(('Ligações Ativas'!F74-'Ligações Ativas'!J74)&gt;=0,IF((K77*(1+$H77))&lt;=G77,K77*(1+$H77),G77),K77*(1+$H77)))</f>
        <v>-</v>
      </c>
      <c r="M77" s="18"/>
      <c r="O77" s="4" t="n">
        <f aca="false">'Ligações Ativas'!K74</f>
        <v>0</v>
      </c>
    </row>
    <row r="78" customFormat="false" ht="12" hidden="false" customHeight="false" outlineLevel="0" collapsed="false">
      <c r="A78" s="16" t="n">
        <v>68</v>
      </c>
      <c r="B78" s="16" t="s">
        <v>85</v>
      </c>
      <c r="C78" s="21" t="n">
        <f aca="false">'Ligações Ativas'!O75</f>
        <v>0.0173474963527814</v>
      </c>
      <c r="D78" s="18" t="n">
        <f aca="false">IF(C78="-","-",'Ligações Ativas'!F75*(1+C78))</f>
        <v>1277.78845541909</v>
      </c>
      <c r="E78" s="18" t="n">
        <f aca="false">IF(C78="-","-",D78*(1+$C78))</f>
        <v>1299.9548859891</v>
      </c>
      <c r="F78" s="18" t="n">
        <f aca="false">IF(D78="-","-",E78*(1+$C78))</f>
        <v>1322.50584863258</v>
      </c>
      <c r="G78" s="18" t="n">
        <f aca="false">IF(E78="-","-",F78*(1+$C78))</f>
        <v>1345.44801401826</v>
      </c>
      <c r="H78" s="21" t="str">
        <f aca="false">IF('Ligações Ativas'!S75="-","-",'Ligações Ativas'!S75)</f>
        <v>-</v>
      </c>
      <c r="I78" s="18" t="str">
        <f aca="false">IF(H78="-","-",IF(('Ligações Ativas'!C75-'Ligações Ativas'!G75)&gt;=0,IF(('Ligações Ativas'!J75*(1+H78))&lt;=D78,'Ligações Ativas'!J75*(1+H78),D78),'Ligações Ativas'!J75*(1+H78)))</f>
        <v>-</v>
      </c>
      <c r="J78" s="18" t="str">
        <f aca="false">IF(H78="-","-",IF(('Ligações Ativas'!D75-'Ligações Ativas'!H75)&gt;=0,IF((I78*(1+$H78))&lt;=E78,I78*(1+$H78),E78),I78*(1+$H78)))</f>
        <v>-</v>
      </c>
      <c r="K78" s="18" t="str">
        <f aca="false">IF(I78="-","-",IF(('Ligações Ativas'!E75-'Ligações Ativas'!I75)&gt;=0,IF((J78*(1+$H78))&lt;=F78,J78*(1+$H78),F78),J78*(1+$H78)))</f>
        <v>-</v>
      </c>
      <c r="L78" s="18" t="str">
        <f aca="false">IF(J78="-","-",IF(('Ligações Ativas'!F75-'Ligações Ativas'!J75)&gt;=0,IF((K78*(1+$H78))&lt;=G78,K78*(1+$H78),G78),K78*(1+$H78)))</f>
        <v>-</v>
      </c>
      <c r="M78" s="18"/>
      <c r="O78" s="4" t="n">
        <f aca="false">'Ligações Ativas'!K75</f>
        <v>0</v>
      </c>
    </row>
    <row r="79" customFormat="false" ht="12" hidden="false" customHeight="false" outlineLevel="0" collapsed="false">
      <c r="A79" s="16" t="n">
        <v>69</v>
      </c>
      <c r="B79" s="16" t="s">
        <v>86</v>
      </c>
      <c r="C79" s="21" t="n">
        <f aca="false">'Ligações Ativas'!O76</f>
        <v>0.0300474271520267</v>
      </c>
      <c r="D79" s="18" t="n">
        <f aca="false">IF(C79="-","-",'Ligações Ativas'!F76*(1+C79))</f>
        <v>1406.01473806252</v>
      </c>
      <c r="E79" s="18" t="n">
        <f aca="false">IF(C79="-","-",D79*(1+$C79))</f>
        <v>1448.26186347913</v>
      </c>
      <c r="F79" s="18" t="n">
        <f aca="false">IF(D79="-","-",E79*(1+$C79))</f>
        <v>1491.77840631907</v>
      </c>
      <c r="G79" s="18" t="n">
        <f aca="false">IF(E79="-","-",F79*(1+$C79))</f>
        <v>1536.60250930991</v>
      </c>
      <c r="H79" s="21" t="str">
        <f aca="false">IF('Ligações Ativas'!S76="-","-",'Ligações Ativas'!S76)</f>
        <v>-</v>
      </c>
      <c r="I79" s="18" t="str">
        <f aca="false">IF(H79="-","-",IF(('Ligações Ativas'!C76-'Ligações Ativas'!G76)&gt;=0,IF(('Ligações Ativas'!J76*(1+H79))&lt;=D79,'Ligações Ativas'!J76*(1+H79),D79),'Ligações Ativas'!J76*(1+H79)))</f>
        <v>-</v>
      </c>
      <c r="J79" s="18" t="str">
        <f aca="false">IF(H79="-","-",IF(('Ligações Ativas'!D76-'Ligações Ativas'!H76)&gt;=0,IF((I79*(1+$H79))&lt;=E79,I79*(1+$H79),E79),I79*(1+$H79)))</f>
        <v>-</v>
      </c>
      <c r="K79" s="18" t="str">
        <f aca="false">IF(I79="-","-",IF(('Ligações Ativas'!E76-'Ligações Ativas'!I76)&gt;=0,IF((J79*(1+$H79))&lt;=F79,J79*(1+$H79),F79),J79*(1+$H79)))</f>
        <v>-</v>
      </c>
      <c r="L79" s="18" t="str">
        <f aca="false">IF(J79="-","-",IF(('Ligações Ativas'!F76-'Ligações Ativas'!J76)&gt;=0,IF((K79*(1+$H79))&lt;=G79,K79*(1+$H79),G79),K79*(1+$H79)))</f>
        <v>-</v>
      </c>
      <c r="M79" s="18"/>
      <c r="O79" s="4" t="n">
        <f aca="false">'Ligações Ativas'!K76</f>
        <v>0</v>
      </c>
    </row>
    <row r="80" customFormat="false" ht="12" hidden="false" customHeight="false" outlineLevel="0" collapsed="false">
      <c r="A80" s="16" t="n">
        <v>70</v>
      </c>
      <c r="B80" s="16" t="s">
        <v>87</v>
      </c>
      <c r="C80" s="21" t="n">
        <f aca="false">'Ligações Ativas'!O77</f>
        <v>0.0175612184753142</v>
      </c>
      <c r="D80" s="18" t="n">
        <f aca="false">IF(C80="-","-",'Ligações Ativas'!F77*(1+C80))</f>
        <v>1162.05491149881</v>
      </c>
      <c r="E80" s="18" t="n">
        <f aca="false">IF(C80="-","-",D80*(1+$C80))</f>
        <v>1182.46201167995</v>
      </c>
      <c r="F80" s="18" t="n">
        <f aca="false">IF(D80="-","-",E80*(1+$C80))</f>
        <v>1203.22748540582</v>
      </c>
      <c r="G80" s="18" t="n">
        <f aca="false">IF(E80="-","-",F80*(1+$C80))</f>
        <v>1224.35762615254</v>
      </c>
      <c r="H80" s="21" t="str">
        <f aca="false">IF('Ligações Ativas'!S77="-","-",'Ligações Ativas'!S77)</f>
        <v>-</v>
      </c>
      <c r="I80" s="18" t="str">
        <f aca="false">IF(H80="-","-",IF(('Ligações Ativas'!C77-'Ligações Ativas'!G77)&gt;=0,IF(('Ligações Ativas'!J77*(1+H80))&lt;=D80,'Ligações Ativas'!J77*(1+H80),D80),'Ligações Ativas'!J77*(1+H80)))</f>
        <v>-</v>
      </c>
      <c r="J80" s="18" t="str">
        <f aca="false">IF(H80="-","-",IF(('Ligações Ativas'!D77-'Ligações Ativas'!H77)&gt;=0,IF((I80*(1+$H80))&lt;=E80,I80*(1+$H80),E80),I80*(1+$H80)))</f>
        <v>-</v>
      </c>
      <c r="K80" s="18" t="str">
        <f aca="false">IF(I80="-","-",IF(('Ligações Ativas'!E77-'Ligações Ativas'!I77)&gt;=0,IF((J80*(1+$H80))&lt;=F80,J80*(1+$H80),F80),J80*(1+$H80)))</f>
        <v>-</v>
      </c>
      <c r="L80" s="18" t="str">
        <f aca="false">IF(J80="-","-",IF(('Ligações Ativas'!F77-'Ligações Ativas'!J77)&gt;=0,IF((K80*(1+$H80))&lt;=G80,K80*(1+$H80),G80),K80*(1+$H80)))</f>
        <v>-</v>
      </c>
      <c r="M80" s="18"/>
      <c r="O80" s="4" t="n">
        <f aca="false">'Ligações Ativas'!K77</f>
        <v>0</v>
      </c>
    </row>
    <row r="81" customFormat="false" ht="12" hidden="false" customHeight="false" outlineLevel="0" collapsed="false">
      <c r="A81" s="16" t="n">
        <v>71</v>
      </c>
      <c r="B81" s="16" t="s">
        <v>88</v>
      </c>
      <c r="C81" s="21" t="n">
        <f aca="false">'Ligações Ativas'!O78</f>
        <v>0.0200147575269545</v>
      </c>
      <c r="D81" s="18" t="n">
        <f aca="false">IF(C81="-","-",'Ligações Ativas'!F78*(1+C81))</f>
        <v>956.773842560283</v>
      </c>
      <c r="E81" s="18" t="n">
        <f aca="false">IF(C81="-","-",D81*(1+$C81))</f>
        <v>975.92343902726</v>
      </c>
      <c r="F81" s="18" t="n">
        <f aca="false">IF(D81="-","-",E81*(1+$C81))</f>
        <v>995.456310024262</v>
      </c>
      <c r="G81" s="18" t="n">
        <f aca="false">IF(E81="-","-",F81*(1+$C81))</f>
        <v>1015.38012669807</v>
      </c>
      <c r="H81" s="21" t="str">
        <f aca="false">IF('Ligações Ativas'!S78="-","-",'Ligações Ativas'!S78)</f>
        <v>-</v>
      </c>
      <c r="I81" s="18" t="str">
        <f aca="false">IF(H81="-","-",IF(('Ligações Ativas'!C78-'Ligações Ativas'!G78)&gt;=0,IF(('Ligações Ativas'!J78*(1+H81))&lt;=D81,'Ligações Ativas'!J78*(1+H81),D81),'Ligações Ativas'!J78*(1+H81)))</f>
        <v>-</v>
      </c>
      <c r="J81" s="18" t="str">
        <f aca="false">IF(H81="-","-",IF(('Ligações Ativas'!D78-'Ligações Ativas'!H78)&gt;=0,IF((I81*(1+$H81))&lt;=E81,I81*(1+$H81),E81),I81*(1+$H81)))</f>
        <v>-</v>
      </c>
      <c r="K81" s="18" t="str">
        <f aca="false">IF(I81="-","-",IF(('Ligações Ativas'!E78-'Ligações Ativas'!I78)&gt;=0,IF((J81*(1+$H81))&lt;=F81,J81*(1+$H81),F81),J81*(1+$H81)))</f>
        <v>-</v>
      </c>
      <c r="L81" s="18" t="str">
        <f aca="false">IF(J81="-","-",IF(('Ligações Ativas'!F78-'Ligações Ativas'!J78)&gt;=0,IF((K81*(1+$H81))&lt;=G81,K81*(1+$H81),G81),K81*(1+$H81)))</f>
        <v>-</v>
      </c>
      <c r="M81" s="18"/>
      <c r="O81" s="4" t="n">
        <f aca="false">'Ligações Ativas'!K78</f>
        <v>0</v>
      </c>
    </row>
    <row r="82" customFormat="false" ht="12" hidden="false" customHeight="false" outlineLevel="0" collapsed="false">
      <c r="A82" s="16" t="n">
        <v>72</v>
      </c>
      <c r="B82" s="16" t="s">
        <v>89</v>
      </c>
      <c r="C82" s="21" t="n">
        <f aca="false">'Ligações Ativas'!O79</f>
        <v>0.00892539557463613</v>
      </c>
      <c r="D82" s="18" t="n">
        <f aca="false">IF(C82="-","-",'Ligações Ativas'!F79*(1+C82))</f>
        <v>767.792226032298</v>
      </c>
      <c r="E82" s="18" t="n">
        <f aca="false">IF(C82="-","-",D82*(1+$C82))</f>
        <v>774.645075368767</v>
      </c>
      <c r="F82" s="18" t="n">
        <f aca="false">IF(D82="-","-",E82*(1+$C82))</f>
        <v>781.559089096377</v>
      </c>
      <c r="G82" s="18" t="n">
        <f aca="false">IF(E82="-","-",F82*(1+$C82))</f>
        <v>788.534813131515</v>
      </c>
      <c r="H82" s="21" t="str">
        <f aca="false">IF('Ligações Ativas'!S79="-","-",'Ligações Ativas'!S79)</f>
        <v>-</v>
      </c>
      <c r="I82" s="18" t="str">
        <f aca="false">IF(H82="-","-",IF(('Ligações Ativas'!C79-'Ligações Ativas'!G79)&gt;=0,IF(('Ligações Ativas'!J79*(1+H82))&lt;=D82,'Ligações Ativas'!J79*(1+H82),D82),'Ligações Ativas'!J79*(1+H82)))</f>
        <v>-</v>
      </c>
      <c r="J82" s="18" t="str">
        <f aca="false">IF(H82="-","-",IF(('Ligações Ativas'!D79-'Ligações Ativas'!H79)&gt;=0,IF((I82*(1+$H82))&lt;=E82,I82*(1+$H82),E82),I82*(1+$H82)))</f>
        <v>-</v>
      </c>
      <c r="K82" s="18" t="str">
        <f aca="false">IF(I82="-","-",IF(('Ligações Ativas'!E79-'Ligações Ativas'!I79)&gt;=0,IF((J82*(1+$H82))&lt;=F82,J82*(1+$H82),F82),J82*(1+$H82)))</f>
        <v>-</v>
      </c>
      <c r="L82" s="18" t="str">
        <f aca="false">IF(J82="-","-",IF(('Ligações Ativas'!F79-'Ligações Ativas'!J79)&gt;=0,IF((K82*(1+$H82))&lt;=G82,K82*(1+$H82),G82),K82*(1+$H82)))</f>
        <v>-</v>
      </c>
      <c r="M82" s="18"/>
      <c r="O82" s="4" t="n">
        <f aca="false">'Ligações Ativas'!K79</f>
        <v>0</v>
      </c>
    </row>
    <row r="83" customFormat="false" ht="12" hidden="false" customHeight="false" outlineLevel="0" collapsed="false">
      <c r="A83" s="16" t="n">
        <v>73</v>
      </c>
      <c r="B83" s="16" t="s">
        <v>90</v>
      </c>
      <c r="C83" s="21" t="n">
        <f aca="false">'Ligações Ativas'!O80</f>
        <v>0.0107728815134304</v>
      </c>
      <c r="D83" s="18" t="n">
        <f aca="false">IF(C83="-","-",'Ligações Ativas'!F80*(1+C83))</f>
        <v>1758.74481383337</v>
      </c>
      <c r="E83" s="18" t="n">
        <f aca="false">IF(C83="-","-",D83*(1+$C83))</f>
        <v>1777.69156332516</v>
      </c>
      <c r="F83" s="18" t="n">
        <f aca="false">IF(D83="-","-",E83*(1+$C83))</f>
        <v>1796.84242390428</v>
      </c>
      <c r="G83" s="18" t="n">
        <f aca="false">IF(E83="-","-",F83*(1+$C83))</f>
        <v>1816.19959443531</v>
      </c>
      <c r="H83" s="21" t="str">
        <f aca="false">IF('Ligações Ativas'!S80="-","-",'Ligações Ativas'!S80)</f>
        <v>-</v>
      </c>
      <c r="I83" s="18" t="str">
        <f aca="false">IF(H83="-","-",IF(('Ligações Ativas'!C80-'Ligações Ativas'!G80)&gt;=0,IF(('Ligações Ativas'!J80*(1+H83))&lt;=D83,'Ligações Ativas'!J80*(1+H83),D83),'Ligações Ativas'!J80*(1+H83)))</f>
        <v>-</v>
      </c>
      <c r="J83" s="18" t="str">
        <f aca="false">IF(H83="-","-",IF(('Ligações Ativas'!D80-'Ligações Ativas'!H80)&gt;=0,IF((I83*(1+$H83))&lt;=E83,I83*(1+$H83),E83),I83*(1+$H83)))</f>
        <v>-</v>
      </c>
      <c r="K83" s="18" t="str">
        <f aca="false">IF(I83="-","-",IF(('Ligações Ativas'!E80-'Ligações Ativas'!I80)&gt;=0,IF((J83*(1+$H83))&lt;=F83,J83*(1+$H83),F83),J83*(1+$H83)))</f>
        <v>-</v>
      </c>
      <c r="L83" s="18" t="str">
        <f aca="false">IF(J83="-","-",IF(('Ligações Ativas'!F80-'Ligações Ativas'!J80)&gt;=0,IF((K83*(1+$H83))&lt;=G83,K83*(1+$H83),G83),K83*(1+$H83)))</f>
        <v>-</v>
      </c>
      <c r="M83" s="18"/>
      <c r="O83" s="4" t="n">
        <f aca="false">'Ligações Ativas'!K80</f>
        <v>0</v>
      </c>
    </row>
    <row r="84" customFormat="false" ht="12" hidden="false" customHeight="false" outlineLevel="0" collapsed="false">
      <c r="A84" s="16" t="n">
        <v>74</v>
      </c>
      <c r="B84" s="16" t="s">
        <v>91</v>
      </c>
      <c r="C84" s="21" t="n">
        <f aca="false">'Ligações Ativas'!O81</f>
        <v>0.00877937601154914</v>
      </c>
      <c r="D84" s="18" t="n">
        <f aca="false">IF(C84="-","-",'Ligações Ativas'!F81*(1+C84))</f>
        <v>2845.76661972858</v>
      </c>
      <c r="E84" s="18" t="n">
        <f aca="false">IF(C84="-","-",D84*(1+$C84))</f>
        <v>2870.75067492429</v>
      </c>
      <c r="F84" s="18" t="n">
        <f aca="false">IF(D84="-","-",E84*(1+$C84))</f>
        <v>2895.95407453486</v>
      </c>
      <c r="G84" s="18" t="n">
        <f aca="false">IF(E84="-","-",F84*(1+$C84))</f>
        <v>2921.37874426738</v>
      </c>
      <c r="H84" s="21" t="str">
        <f aca="false">IF('Ligações Ativas'!S81="-","-",'Ligações Ativas'!S81)</f>
        <v>-</v>
      </c>
      <c r="I84" s="18" t="str">
        <f aca="false">IF(H84="-","-",IF(('Ligações Ativas'!C81-'Ligações Ativas'!G81)&gt;=0,IF(('Ligações Ativas'!J81*(1+H84))&lt;=D84,'Ligações Ativas'!J81*(1+H84),D84),'Ligações Ativas'!J81*(1+H84)))</f>
        <v>-</v>
      </c>
      <c r="J84" s="18" t="str">
        <f aca="false">IF(H84="-","-",IF(('Ligações Ativas'!D81-'Ligações Ativas'!H81)&gt;=0,IF((I84*(1+$H84))&lt;=E84,I84*(1+$H84),E84),I84*(1+$H84)))</f>
        <v>-</v>
      </c>
      <c r="K84" s="18" t="str">
        <f aca="false">IF(I84="-","-",IF(('Ligações Ativas'!E81-'Ligações Ativas'!I81)&gt;=0,IF((J84*(1+$H84))&lt;=F84,J84*(1+$H84),F84),J84*(1+$H84)))</f>
        <v>-</v>
      </c>
      <c r="L84" s="18" t="str">
        <f aca="false">IF(J84="-","-",IF(('Ligações Ativas'!F81-'Ligações Ativas'!J81)&gt;=0,IF((K84*(1+$H84))&lt;=G84,K84*(1+$H84),G84),K84*(1+$H84)))</f>
        <v>-</v>
      </c>
      <c r="M84" s="18"/>
      <c r="O84" s="4" t="n">
        <f aca="false">'Ligações Ativas'!K81</f>
        <v>0</v>
      </c>
    </row>
    <row r="85" customFormat="false" ht="12" hidden="false" customHeight="false" outlineLevel="0" collapsed="false">
      <c r="A85" s="16" t="n">
        <v>75</v>
      </c>
      <c r="B85" s="16" t="s">
        <v>92</v>
      </c>
      <c r="C85" s="21" t="n">
        <f aca="false">'Ligações Ativas'!O82</f>
        <v>0.0171429485619244</v>
      </c>
      <c r="D85" s="18" t="n">
        <f aca="false">IF(C85="-","-",'Ligações Ativas'!F82*(1+C85))</f>
        <v>1657.94300615594</v>
      </c>
      <c r="E85" s="18" t="n">
        <f aca="false">IF(C85="-","-",D85*(1+$C85))</f>
        <v>1686.36503782907</v>
      </c>
      <c r="F85" s="18" t="n">
        <f aca="false">IF(D85="-","-",E85*(1+$C85))</f>
        <v>1715.2743069292</v>
      </c>
      <c r="G85" s="18" t="n">
        <f aca="false">IF(E85="-","-",F85*(1+$C85))</f>
        <v>1744.67916614248</v>
      </c>
      <c r="H85" s="21" t="str">
        <f aca="false">IF('Ligações Ativas'!S82="-","-",'Ligações Ativas'!S82)</f>
        <v>-</v>
      </c>
      <c r="I85" s="18" t="str">
        <f aca="false">IF(H85="-","-",IF(('Ligações Ativas'!C82-'Ligações Ativas'!G82)&gt;=0,IF(('Ligações Ativas'!J82*(1+H85))&lt;=D85,'Ligações Ativas'!J82*(1+H85),D85),'Ligações Ativas'!J82*(1+H85)))</f>
        <v>-</v>
      </c>
      <c r="J85" s="18" t="str">
        <f aca="false">IF(H85="-","-",IF(('Ligações Ativas'!D82-'Ligações Ativas'!H82)&gt;=0,IF((I85*(1+$H85))&lt;=E85,I85*(1+$H85),E85),I85*(1+$H85)))</f>
        <v>-</v>
      </c>
      <c r="K85" s="18" t="str">
        <f aca="false">IF(I85="-","-",IF(('Ligações Ativas'!E82-'Ligações Ativas'!I82)&gt;=0,IF((J85*(1+$H85))&lt;=F85,J85*(1+$H85),F85),J85*(1+$H85)))</f>
        <v>-</v>
      </c>
      <c r="L85" s="18" t="str">
        <f aca="false">IF(J85="-","-",IF(('Ligações Ativas'!F82-'Ligações Ativas'!J82)&gt;=0,IF((K85*(1+$H85))&lt;=G85,K85*(1+$H85),G85),K85*(1+$H85)))</f>
        <v>-</v>
      </c>
      <c r="M85" s="18"/>
      <c r="O85" s="4" t="n">
        <f aca="false">'Ligações Ativas'!K82</f>
        <v>0</v>
      </c>
    </row>
    <row r="86" customFormat="false" ht="12" hidden="false" customHeight="false" outlineLevel="0" collapsed="false">
      <c r="A86" s="16" t="n">
        <v>76</v>
      </c>
      <c r="B86" s="16" t="s">
        <v>93</v>
      </c>
      <c r="C86" s="21" t="n">
        <f aca="false">'Ligações Ativas'!O83</f>
        <v>0.0234748991099328</v>
      </c>
      <c r="D86" s="18" t="n">
        <f aca="false">IF(C86="-","-",'Ligações Ativas'!F83*(1+C86))</f>
        <v>4919.84384002145</v>
      </c>
      <c r="E86" s="18" t="n">
        <f aca="false">IF(C86="-","-",D86*(1+$C86))</f>
        <v>5035.33667780257</v>
      </c>
      <c r="F86" s="18" t="n">
        <f aca="false">IF(D86="-","-",E86*(1+$C86))</f>
        <v>5153.54069829853</v>
      </c>
      <c r="G86" s="18" t="n">
        <f aca="false">IF(E86="-","-",F86*(1+$C86))</f>
        <v>5274.51954625002</v>
      </c>
      <c r="H86" s="21" t="n">
        <f aca="false">IF('Ligações Ativas'!S83="-","-",'Ligações Ativas'!S83)</f>
        <v>0.0156622770309763</v>
      </c>
      <c r="I86" s="18" t="n">
        <f aca="false">IF(H86="-","-",IF(('Ligações Ativas'!C83-'Ligações Ativas'!G83)&gt;=0,IF(('Ligações Ativas'!J83*(1+H86))&lt;=D86,'Ligações Ativas'!J83*(1+H86),D86),'Ligações Ativas'!J83*(1+H86)))</f>
        <v>4668.9994875114</v>
      </c>
      <c r="J86" s="18" t="n">
        <f aca="false">IF(H86="-","-",IF(('Ligações Ativas'!D83-'Ligações Ativas'!H83)&gt;=0,IF((I86*(1+$H86))&lt;=E86,I86*(1+$H86),E86),I86*(1+$H86)))</f>
        <v>4742.12665094229</v>
      </c>
      <c r="K86" s="18" t="n">
        <f aca="false">IF(I86="-","-",IF(('Ligações Ativas'!E83-'Ligações Ativas'!I83)&gt;=0,IF((J86*(1+$H86))&lt;=F86,J86*(1+$H86),F86),J86*(1+$H86)))</f>
        <v>4816.39915226532</v>
      </c>
      <c r="L86" s="18" t="n">
        <f aca="false">IF(J86="-","-",IF(('Ligações Ativas'!F83-'Ligações Ativas'!J83)&gt;=0,IF((K86*(1+$H86))&lt;=G86,K86*(1+$H86),G86),K86*(1+$H86)))</f>
        <v>4891.83493007986</v>
      </c>
      <c r="M86" s="18"/>
      <c r="O86" s="4" t="n">
        <f aca="false">'Ligações Ativas'!K83</f>
        <v>0</v>
      </c>
    </row>
    <row r="87" customFormat="false" ht="12" hidden="false" customHeight="false" outlineLevel="0" collapsed="false">
      <c r="A87" s="16" t="n">
        <v>77</v>
      </c>
      <c r="B87" s="16" t="s">
        <v>94</v>
      </c>
      <c r="C87" s="21" t="n">
        <f aca="false">'Ligações Ativas'!O84</f>
        <v>0.00929885544384432</v>
      </c>
      <c r="D87" s="18" t="n">
        <f aca="false">IF(C87="-","-",'Ligações Ativas'!F84*(1+C87))</f>
        <v>1364.57205256008</v>
      </c>
      <c r="E87" s="18" t="n">
        <f aca="false">IF(C87="-","-",D87*(1+$C87))</f>
        <v>1377.26101081954</v>
      </c>
      <c r="F87" s="18" t="n">
        <f aca="false">IF(D87="-","-",E87*(1+$C87))</f>
        <v>1390.0679618676</v>
      </c>
      <c r="G87" s="18" t="n">
        <f aca="false">IF(E87="-","-",F87*(1+$C87))</f>
        <v>1402.99400290212</v>
      </c>
      <c r="H87" s="21" t="str">
        <f aca="false">IF('Ligações Ativas'!S84="-","-",'Ligações Ativas'!S84)</f>
        <v>-</v>
      </c>
      <c r="I87" s="18" t="str">
        <f aca="false">IF(H87="-","-",IF(('Ligações Ativas'!C84-'Ligações Ativas'!G84)&gt;=0,IF(('Ligações Ativas'!J84*(1+H87))&lt;=D87,'Ligações Ativas'!J84*(1+H87),D87),'Ligações Ativas'!J84*(1+H87)))</f>
        <v>-</v>
      </c>
      <c r="J87" s="18" t="str">
        <f aca="false">IF(H87="-","-",IF(('Ligações Ativas'!D84-'Ligações Ativas'!H84)&gt;=0,IF((I87*(1+$H87))&lt;=E87,I87*(1+$H87),E87),I87*(1+$H87)))</f>
        <v>-</v>
      </c>
      <c r="K87" s="18" t="str">
        <f aca="false">IF(I87="-","-",IF(('Ligações Ativas'!E84-'Ligações Ativas'!I84)&gt;=0,IF((J87*(1+$H87))&lt;=F87,J87*(1+$H87),F87),J87*(1+$H87)))</f>
        <v>-</v>
      </c>
      <c r="L87" s="18" t="str">
        <f aca="false">IF(J87="-","-",IF(('Ligações Ativas'!F84-'Ligações Ativas'!J84)&gt;=0,IF((K87*(1+$H87))&lt;=G87,K87*(1+$H87),G87),K87*(1+$H87)))</f>
        <v>-</v>
      </c>
      <c r="M87" s="18"/>
      <c r="O87" s="4" t="n">
        <f aca="false">'Ligações Ativas'!K84</f>
        <v>0</v>
      </c>
    </row>
    <row r="88" customFormat="false" ht="12" hidden="false" customHeight="false" outlineLevel="0" collapsed="false">
      <c r="A88" s="16" t="n">
        <v>78</v>
      </c>
      <c r="B88" s="16" t="s">
        <v>95</v>
      </c>
      <c r="C88" s="21" t="n">
        <f aca="false">'Ligações Ativas'!O85</f>
        <v>0.0113879165487636</v>
      </c>
      <c r="D88" s="18" t="n">
        <f aca="false">IF(C88="-","-",'Ligações Ativas'!F85*(1+C88))</f>
        <v>2029.85554851337</v>
      </c>
      <c r="E88" s="18" t="n">
        <f aca="false">IF(C88="-","-",D88*(1+$C88))</f>
        <v>2052.97137410588</v>
      </c>
      <c r="F88" s="18" t="n">
        <f aca="false">IF(D88="-","-",E88*(1+$C88))</f>
        <v>2076.3504407912</v>
      </c>
      <c r="G88" s="18" t="n">
        <f aca="false">IF(E88="-","-",F88*(1+$C88))</f>
        <v>2099.99574633692</v>
      </c>
      <c r="H88" s="21" t="str">
        <f aca="false">IF('Ligações Ativas'!S85="-","-",'Ligações Ativas'!S85)</f>
        <v>-</v>
      </c>
      <c r="I88" s="18" t="str">
        <f aca="false">IF(H88="-","-",IF(('Ligações Ativas'!C85-'Ligações Ativas'!G85)&gt;=0,IF(('Ligações Ativas'!J85*(1+H88))&lt;=D88,'Ligações Ativas'!J85*(1+H88),D88),'Ligações Ativas'!J85*(1+H88)))</f>
        <v>-</v>
      </c>
      <c r="J88" s="18" t="str">
        <f aca="false">IF(H88="-","-",IF(('Ligações Ativas'!D85-'Ligações Ativas'!H85)&gt;=0,IF((I88*(1+$H88))&lt;=E88,I88*(1+$H88),E88),I88*(1+$H88)))</f>
        <v>-</v>
      </c>
      <c r="K88" s="18" t="str">
        <f aca="false">IF(I88="-","-",IF(('Ligações Ativas'!E85-'Ligações Ativas'!I85)&gt;=0,IF((J88*(1+$H88))&lt;=F88,J88*(1+$H88),F88),J88*(1+$H88)))</f>
        <v>-</v>
      </c>
      <c r="L88" s="18" t="str">
        <f aca="false">IF(J88="-","-",IF(('Ligações Ativas'!F85-'Ligações Ativas'!J85)&gt;=0,IF((K88*(1+$H88))&lt;=G88,K88*(1+$H88),G88),K88*(1+$H88)))</f>
        <v>-</v>
      </c>
      <c r="M88" s="18"/>
      <c r="O88" s="4" t="n">
        <f aca="false">'Ligações Ativas'!K85</f>
        <v>0</v>
      </c>
    </row>
    <row r="89" customFormat="false" ht="12" hidden="false" customHeight="false" outlineLevel="0" collapsed="false">
      <c r="A89" s="16" t="n">
        <v>79</v>
      </c>
      <c r="B89" s="16" t="s">
        <v>96</v>
      </c>
      <c r="C89" s="21" t="n">
        <f aca="false">'Ligações Ativas'!O86</f>
        <v>0.0272991491314836</v>
      </c>
      <c r="D89" s="18" t="n">
        <f aca="false">IF(C89="-","-",'Ligações Ativas'!F86*(1+C89))</f>
        <v>4302.32883656265</v>
      </c>
      <c r="E89" s="18" t="n">
        <f aca="false">IF(C89="-","-",D89*(1+$C89))</f>
        <v>4419.77875308466</v>
      </c>
      <c r="F89" s="18" t="n">
        <f aca="false">IF(D89="-","-",E89*(1+$C89))</f>
        <v>4540.43495239328</v>
      </c>
      <c r="G89" s="18" t="n">
        <f aca="false">IF(E89="-","-",F89*(1+$C89))</f>
        <v>4664.38496328046</v>
      </c>
      <c r="H89" s="21" t="str">
        <f aca="false">IF('Ligações Ativas'!S86="-","-",'Ligações Ativas'!S86)</f>
        <v>-</v>
      </c>
      <c r="I89" s="18" t="str">
        <f aca="false">IF(H89="-","-",IF(('Ligações Ativas'!C86-'Ligações Ativas'!G86)&gt;=0,IF(('Ligações Ativas'!J86*(1+H89))&lt;=D89,'Ligações Ativas'!J86*(1+H89),D89),'Ligações Ativas'!J86*(1+H89)))</f>
        <v>-</v>
      </c>
      <c r="J89" s="18" t="str">
        <f aca="false">IF(H89="-","-",IF(('Ligações Ativas'!D86-'Ligações Ativas'!H86)&gt;=0,IF((I89*(1+$H89))&lt;=E89,I89*(1+$H89),E89),I89*(1+$H89)))</f>
        <v>-</v>
      </c>
      <c r="K89" s="18" t="str">
        <f aca="false">IF(I89="-","-",IF(('Ligações Ativas'!E86-'Ligações Ativas'!I86)&gt;=0,IF((J89*(1+$H89))&lt;=F89,J89*(1+$H89),F89),J89*(1+$H89)))</f>
        <v>-</v>
      </c>
      <c r="L89" s="18" t="str">
        <f aca="false">IF(J89="-","-",IF(('Ligações Ativas'!F86-'Ligações Ativas'!J86)&gt;=0,IF((K89*(1+$H89))&lt;=G89,K89*(1+$H89),G89),K89*(1+$H89)))</f>
        <v>-</v>
      </c>
      <c r="M89" s="18"/>
      <c r="O89" s="4" t="n">
        <f aca="false">'Ligações Ativas'!K86</f>
        <v>0</v>
      </c>
    </row>
    <row r="90" customFormat="false" ht="12" hidden="false" customHeight="false" outlineLevel="0" collapsed="false">
      <c r="A90" s="16" t="n">
        <v>80</v>
      </c>
      <c r="B90" s="16" t="s">
        <v>97</v>
      </c>
      <c r="C90" s="21" t="s">
        <v>18</v>
      </c>
      <c r="D90" s="106" t="n">
        <v>1629</v>
      </c>
      <c r="E90" s="106" t="n">
        <v>1668</v>
      </c>
      <c r="F90" s="106" t="n">
        <v>1706</v>
      </c>
      <c r="G90" s="106" t="n">
        <v>1743</v>
      </c>
      <c r="H90" s="21" t="str">
        <f aca="false">IF('Ligações Ativas'!S87="-","-",'Ligações Ativas'!S87)</f>
        <v>-</v>
      </c>
      <c r="I90" s="111" t="str">
        <f aca="false">IF(H90="-","-",IF(('Ligações Ativas'!C87-'Ligações Ativas'!G87)&gt;=0,IF(('Ligações Ativas'!J87*(1+H90))&lt;=D90,'Ligações Ativas'!J87*(1+H90),D90),'Ligações Ativas'!J87*(1+H90)))</f>
        <v>-</v>
      </c>
      <c r="J90" s="111" t="str">
        <f aca="false">IF(H90="-","-",IF(('Ligações Ativas'!D87-'Ligações Ativas'!H87)&gt;=0,IF((I90*(1+$H90))&lt;=E90,I90*(1+$H90),E90),I90*(1+$H90)))</f>
        <v>-</v>
      </c>
      <c r="K90" s="111" t="str">
        <f aca="false">IF(I90="-","-",IF(('Ligações Ativas'!E87-'Ligações Ativas'!I87)&gt;=0,IF((J90*(1+$H90))&lt;=F90,J90*(1+$H90),F90),J90*(1+$H90)))</f>
        <v>-</v>
      </c>
      <c r="L90" s="111" t="str">
        <f aca="false">IF(J90="-","-",IF(('Ligações Ativas'!F87-'Ligações Ativas'!J87)&gt;=0,IF((K90*(1+$H90))&lt;=G90,K90*(1+$H90),G90),K90*(1+$H90)))</f>
        <v>-</v>
      </c>
      <c r="M90" s="18" t="s">
        <v>296</v>
      </c>
      <c r="O90" s="4" t="n">
        <f aca="false">'Ligações Ativas'!K87</f>
        <v>0</v>
      </c>
    </row>
    <row r="91" customFormat="false" ht="12" hidden="false" customHeight="false" outlineLevel="0" collapsed="false">
      <c r="A91" s="16" t="n">
        <v>81</v>
      </c>
      <c r="B91" s="16" t="s">
        <v>98</v>
      </c>
      <c r="C91" s="21" t="n">
        <f aca="false">'Ligações Ativas'!O88</f>
        <v>0.0247212079002745</v>
      </c>
      <c r="D91" s="18" t="n">
        <f aca="false">IF(C91="-","-",'Ligações Ativas'!F88*(1+C91))</f>
        <v>40813.62098946</v>
      </c>
      <c r="E91" s="18" t="n">
        <f aca="false">IF(C91="-","-",D91*(1+$C91))</f>
        <v>41822.5829991035</v>
      </c>
      <c r="F91" s="18" t="n">
        <f aca="false">IF(D91="-","-",E91*(1+$C91))</f>
        <v>42856.4877683508</v>
      </c>
      <c r="G91" s="18" t="n">
        <f aca="false">IF(E91="-","-",F91*(1+$C91))</f>
        <v>43915.9519123478</v>
      </c>
      <c r="H91" s="21" t="n">
        <f aca="false">IF('Ligações Ativas'!S88="-","-",'Ligações Ativas'!S88)</f>
        <v>0.0704150773132989</v>
      </c>
      <c r="I91" s="18" t="n">
        <f aca="false">IF(H91="-","-",IF(('Ligações Ativas'!C88-'Ligações Ativas'!G88)&gt;=0,IF(('Ligações Ativas'!J88*(1+H91))&lt;=D91,'Ligações Ativas'!J88*(1+H91),D91),'Ligações Ativas'!J88*(1+H91)))</f>
        <v>35680.1457720842</v>
      </c>
      <c r="J91" s="18" t="n">
        <f aca="false">IF(H91="-","-",IF(('Ligações Ativas'!D88-'Ligações Ativas'!H88)&gt;=0,IF((I91*(1+$H91))&lt;=E91,I91*(1+$H91),E91),I91*(1+$H91)))</f>
        <v>38192.5659951753</v>
      </c>
      <c r="K91" s="18" t="n">
        <f aca="false">IF(I91="-","-",IF(('Ligações Ativas'!E88-'Ligações Ativas'!I88)&gt;=0,IF((J91*(1+$H91))&lt;=F91,J91*(1+$H91),F91),J91*(1+$H91)))</f>
        <v>40881.8984825188</v>
      </c>
      <c r="L91" s="18" t="n">
        <f aca="false">IF(J91="-","-",IF(('Ligações Ativas'!F88-'Ligações Ativas'!J88)&gt;=0,IF((K91*(1+$H91))&lt;=G91,K91*(1+$H91),G91),K91*(1+$H91)))</f>
        <v>43760.6005248798</v>
      </c>
      <c r="M91" s="18"/>
      <c r="O91" s="4" t="n">
        <f aca="false">'Ligações Ativas'!K88</f>
        <v>0</v>
      </c>
    </row>
    <row r="92" customFormat="false" ht="12" hidden="false" customHeight="false" outlineLevel="0" collapsed="false">
      <c r="A92" s="16" t="n">
        <v>82</v>
      </c>
      <c r="B92" s="16" t="s">
        <v>99</v>
      </c>
      <c r="C92" s="21" t="n">
        <f aca="false">'Ligações Ativas'!O89</f>
        <v>0.0279861739453836</v>
      </c>
      <c r="D92" s="18" t="n">
        <f aca="false">IF(C92="-","-",'Ligações Ativas'!F89*(1+C92))</f>
        <v>2006.62901154139</v>
      </c>
      <c r="E92" s="18" t="n">
        <f aca="false">IF(C92="-","-",D92*(1+$C92))</f>
        <v>2062.78688010224</v>
      </c>
      <c r="F92" s="18" t="n">
        <f aca="false">IF(D92="-","-",E92*(1+$C92))</f>
        <v>2120.51639254103</v>
      </c>
      <c r="G92" s="18" t="n">
        <f aca="false">IF(E92="-","-",F92*(1+$C92))</f>
        <v>2179.86153315673</v>
      </c>
      <c r="H92" s="21" t="str">
        <f aca="false">IF('Ligações Ativas'!S89="-","-",'Ligações Ativas'!S89)</f>
        <v>-</v>
      </c>
      <c r="I92" s="18" t="str">
        <f aca="false">IF(H92="-","-",IF(('Ligações Ativas'!C89-'Ligações Ativas'!G89)&gt;=0,IF(('Ligações Ativas'!J89*(1+H92))&lt;=D92,'Ligações Ativas'!J89*(1+H92),D92),'Ligações Ativas'!J89*(1+H92)))</f>
        <v>-</v>
      </c>
      <c r="J92" s="18" t="str">
        <f aca="false">IF(H92="-","-",IF(('Ligações Ativas'!D89-'Ligações Ativas'!H89)&gt;=0,IF((I92*(1+$H92))&lt;=E92,I92*(1+$H92),E92),I92*(1+$H92)))</f>
        <v>-</v>
      </c>
      <c r="K92" s="18" t="str">
        <f aca="false">IF(I92="-","-",IF(('Ligações Ativas'!E89-'Ligações Ativas'!I89)&gt;=0,IF((J92*(1+$H92))&lt;=F92,J92*(1+$H92),F92),J92*(1+$H92)))</f>
        <v>-</v>
      </c>
      <c r="L92" s="18" t="str">
        <f aca="false">IF(J92="-","-",IF(('Ligações Ativas'!F89-'Ligações Ativas'!J89)&gt;=0,IF((K92*(1+$H92))&lt;=G92,K92*(1+$H92),G92),K92*(1+$H92)))</f>
        <v>-</v>
      </c>
      <c r="M92" s="18"/>
      <c r="O92" s="4" t="n">
        <f aca="false">'Ligações Ativas'!K89</f>
        <v>0</v>
      </c>
    </row>
    <row r="93" customFormat="false" ht="12" hidden="false" customHeight="false" outlineLevel="0" collapsed="false">
      <c r="A93" s="16" t="n">
        <v>83</v>
      </c>
      <c r="B93" s="16" t="s">
        <v>100</v>
      </c>
      <c r="C93" s="21" t="n">
        <f aca="false">'Ligações Ativas'!O90</f>
        <v>0.02213529212936</v>
      </c>
      <c r="D93" s="18" t="n">
        <f aca="false">IF(C93="-","-",'Ligações Ativas'!F90*(1+C93))</f>
        <v>949.563686388176</v>
      </c>
      <c r="E93" s="18" t="n">
        <f aca="false">IF(C93="-","-",D93*(1+$C93))</f>
        <v>970.58255598181</v>
      </c>
      <c r="F93" s="18" t="n">
        <f aca="false">IF(D93="-","-",E93*(1+$C93))</f>
        <v>992.066684394128</v>
      </c>
      <c r="G93" s="18" t="n">
        <f aca="false">IF(E93="-","-",F93*(1+$C93))</f>
        <v>1014.026370265</v>
      </c>
      <c r="H93" s="21" t="str">
        <f aca="false">IF('Ligações Ativas'!S90="-","-",'Ligações Ativas'!S90)</f>
        <v>-</v>
      </c>
      <c r="I93" s="18" t="str">
        <f aca="false">IF(H93="-","-",IF(('Ligações Ativas'!C90-'Ligações Ativas'!G90)&gt;=0,IF(('Ligações Ativas'!J90*(1+H93))&lt;=D93,'Ligações Ativas'!J90*(1+H93),D93),'Ligações Ativas'!J90*(1+H93)))</f>
        <v>-</v>
      </c>
      <c r="J93" s="18" t="str">
        <f aca="false">IF(H93="-","-",IF(('Ligações Ativas'!D90-'Ligações Ativas'!H90)&gt;=0,IF((I93*(1+$H93))&lt;=E93,I93*(1+$H93),E93),I93*(1+$H93)))</f>
        <v>-</v>
      </c>
      <c r="K93" s="18" t="str">
        <f aca="false">IF(I93="-","-",IF(('Ligações Ativas'!E90-'Ligações Ativas'!I90)&gt;=0,IF((J93*(1+$H93))&lt;=F93,J93*(1+$H93),F93),J93*(1+$H93)))</f>
        <v>-</v>
      </c>
      <c r="L93" s="18" t="str">
        <f aca="false">IF(J93="-","-",IF(('Ligações Ativas'!F90-'Ligações Ativas'!J90)&gt;=0,IF((K93*(1+$H93))&lt;=G93,K93*(1+$H93),G93),K93*(1+$H93)))</f>
        <v>-</v>
      </c>
      <c r="M93" s="18"/>
      <c r="O93" s="4" t="n">
        <f aca="false">'Ligações Ativas'!K90</f>
        <v>0</v>
      </c>
    </row>
    <row r="94" customFormat="false" ht="12" hidden="false" customHeight="false" outlineLevel="0" collapsed="false">
      <c r="A94" s="16" t="n">
        <v>84</v>
      </c>
      <c r="B94" s="16" t="s">
        <v>101</v>
      </c>
      <c r="C94" s="21" t="n">
        <f aca="false">'Ligações Ativas'!O91</f>
        <v>0.0333818909197826</v>
      </c>
      <c r="D94" s="18" t="n">
        <f aca="false">IF(C94="-","-",'Ligações Ativas'!F91*(1+C94))</f>
        <v>4992.26791503347</v>
      </c>
      <c r="E94" s="18" t="n">
        <f aca="false">IF(C94="-","-",D94*(1+$C94))</f>
        <v>5158.91925801545</v>
      </c>
      <c r="F94" s="18" t="n">
        <f aca="false">IF(D94="-","-",E94*(1+$C94))</f>
        <v>5331.13373795049</v>
      </c>
      <c r="G94" s="18" t="n">
        <f aca="false">IF(E94="-","-",F94*(1+$C94))</f>
        <v>5509.09706286952</v>
      </c>
      <c r="H94" s="21" t="str">
        <f aca="false">IF('Ligações Ativas'!S91="-","-",'Ligações Ativas'!S91)</f>
        <v>-</v>
      </c>
      <c r="I94" s="18" t="str">
        <f aca="false">IF(H94="-","-",IF(('Ligações Ativas'!C91-'Ligações Ativas'!G91)&gt;=0,IF(('Ligações Ativas'!J91*(1+H94))&lt;=D94,'Ligações Ativas'!J91*(1+H94),D94),'Ligações Ativas'!J91*(1+H94)))</f>
        <v>-</v>
      </c>
      <c r="J94" s="18" t="str">
        <f aca="false">IF(H94="-","-",IF(('Ligações Ativas'!D91-'Ligações Ativas'!H91)&gt;=0,IF((I94*(1+$H94))&lt;=E94,I94*(1+$H94),E94),I94*(1+$H94)))</f>
        <v>-</v>
      </c>
      <c r="K94" s="18" t="str">
        <f aca="false">IF(I94="-","-",IF(('Ligações Ativas'!E91-'Ligações Ativas'!I91)&gt;=0,IF((J94*(1+$H94))&lt;=F94,J94*(1+$H94),F94),J94*(1+$H94)))</f>
        <v>-</v>
      </c>
      <c r="L94" s="18" t="str">
        <f aca="false">IF(J94="-","-",IF(('Ligações Ativas'!F91-'Ligações Ativas'!J91)&gt;=0,IF((K94*(1+$H94))&lt;=G94,K94*(1+$H94),G94),K94*(1+$H94)))</f>
        <v>-</v>
      </c>
      <c r="M94" s="18"/>
      <c r="O94" s="4" t="n">
        <f aca="false">'Ligações Ativas'!K91</f>
        <v>0</v>
      </c>
    </row>
    <row r="95" customFormat="false" ht="12" hidden="false" customHeight="false" outlineLevel="0" collapsed="false">
      <c r="A95" s="16" t="n">
        <v>85</v>
      </c>
      <c r="B95" s="16" t="s">
        <v>102</v>
      </c>
      <c r="C95" s="21" t="n">
        <f aca="false">'Ligações Ativas'!O92</f>
        <v>0.0270373335748082</v>
      </c>
      <c r="D95" s="18" t="n">
        <f aca="false">IF(C95="-","-",'Ligações Ativas'!F92*(1+C95))</f>
        <v>2445.37589124162</v>
      </c>
      <c r="E95" s="18" t="n">
        <f aca="false">IF(C95="-","-",D95*(1+$C95))</f>
        <v>2511.49233492891</v>
      </c>
      <c r="F95" s="18" t="n">
        <f aca="false">IF(D95="-","-",E95*(1+$C95))</f>
        <v>2579.39639095896</v>
      </c>
      <c r="G95" s="18" t="n">
        <f aca="false">IF(E95="-","-",F95*(1+$C95))</f>
        <v>2649.13639160297</v>
      </c>
      <c r="H95" s="21" t="str">
        <f aca="false">IF('Ligações Ativas'!S92="-","-",'Ligações Ativas'!S92)</f>
        <v>-</v>
      </c>
      <c r="I95" s="18" t="str">
        <f aca="false">IF(H95="-","-",IF(('Ligações Ativas'!C92-'Ligações Ativas'!G92)&gt;=0,IF(('Ligações Ativas'!J92*(1+H95))&lt;=D95,'Ligações Ativas'!J92*(1+H95),D95),'Ligações Ativas'!J92*(1+H95)))</f>
        <v>-</v>
      </c>
      <c r="J95" s="18" t="str">
        <f aca="false">IF(H95="-","-",IF(('Ligações Ativas'!D92-'Ligações Ativas'!H92)&gt;=0,IF((I95*(1+$H95))&lt;=E95,I95*(1+$H95),E95),I95*(1+$H95)))</f>
        <v>-</v>
      </c>
      <c r="K95" s="18" t="str">
        <f aca="false">IF(I95="-","-",IF(('Ligações Ativas'!E92-'Ligações Ativas'!I92)&gt;=0,IF((J95*(1+$H95))&lt;=F95,J95*(1+$H95),F95),J95*(1+$H95)))</f>
        <v>-</v>
      </c>
      <c r="L95" s="18" t="str">
        <f aca="false">IF(J95="-","-",IF(('Ligações Ativas'!F92-'Ligações Ativas'!J92)&gt;=0,IF((K95*(1+$H95))&lt;=G95,K95*(1+$H95),G95),K95*(1+$H95)))</f>
        <v>-</v>
      </c>
      <c r="M95" s="18"/>
      <c r="O95" s="4" t="n">
        <f aca="false">'Ligações Ativas'!K92</f>
        <v>0</v>
      </c>
    </row>
    <row r="96" customFormat="false" ht="12" hidden="false" customHeight="false" outlineLevel="0" collapsed="false">
      <c r="A96" s="16" t="n">
        <v>86</v>
      </c>
      <c r="B96" s="16" t="s">
        <v>103</v>
      </c>
      <c r="C96" s="21" t="n">
        <f aca="false">'Ligações Ativas'!O93</f>
        <v>0.0346246648557456</v>
      </c>
      <c r="D96" s="18" t="n">
        <f aca="false">IF(C96="-","-",'Ligações Ativas'!F93*(1+C96))</f>
        <v>23017.2949190458</v>
      </c>
      <c r="E96" s="18" t="n">
        <f aca="false">IF(C96="-","-",D96*(1+$C96))</f>
        <v>23814.2610415036</v>
      </c>
      <c r="F96" s="18" t="n">
        <f aca="false">IF(D96="-","-",E96*(1+$C96))</f>
        <v>24638.8218488529</v>
      </c>
      <c r="G96" s="18" t="n">
        <f aca="false">IF(E96="-","-",F96*(1+$C96))</f>
        <v>25491.9327978098</v>
      </c>
      <c r="H96" s="21" t="n">
        <f aca="false">IF('Ligações Ativas'!S93="-","-",'Ligações Ativas'!S93)</f>
        <v>0.033330126339134</v>
      </c>
      <c r="I96" s="18" t="n">
        <f aca="false">IF(H96="-","-",IF(('Ligações Ativas'!C93-'Ligações Ativas'!G93)&gt;=0,IF(('Ligações Ativas'!J93*(1+H96))&lt;=D96,'Ligações Ativas'!J93*(1+H96),D96),'Ligações Ativas'!J93*(1+H96)))</f>
        <v>21711.2992845115</v>
      </c>
      <c r="J96" s="18" t="n">
        <f aca="false">IF(H96="-","-",IF(('Ligações Ativas'!D93-'Ligações Ativas'!H93)&gt;=0,IF((I96*(1+$H96))&lt;=E96,I96*(1+$H96),E96),I96*(1+$H96)))</f>
        <v>22434.9396326511</v>
      </c>
      <c r="K96" s="18" t="n">
        <f aca="false">IF(I96="-","-",IF(('Ligações Ativas'!E93-'Ligações Ativas'!I93)&gt;=0,IF((J96*(1+$H96))&lt;=F96,J96*(1+$H96),F96),J96*(1+$H96)))</f>
        <v>23182.6990050182</v>
      </c>
      <c r="L96" s="18" t="n">
        <f aca="false">IF(J96="-","-",IF(('Ligações Ativas'!F93-'Ligações Ativas'!J93)&gt;=0,IF((K96*(1+$H96))&lt;=G96,K96*(1+$H96),G96),K96*(1+$H96)))</f>
        <v>23955.3812917375</v>
      </c>
      <c r="M96" s="18"/>
      <c r="O96" s="4" t="n">
        <f aca="false">'Ligações Ativas'!K93</f>
        <v>0</v>
      </c>
    </row>
    <row r="97" customFormat="false" ht="12" hidden="false" customHeight="false" outlineLevel="0" collapsed="false">
      <c r="A97" s="16" t="n">
        <v>87</v>
      </c>
      <c r="B97" s="16" t="s">
        <v>104</v>
      </c>
      <c r="C97" s="21" t="n">
        <f aca="false">'Ligações Ativas'!O94</f>
        <v>0.0220769301657292</v>
      </c>
      <c r="D97" s="18" t="n">
        <f aca="false">IF(C97="-","-",'Ligações Ativas'!F94*(1+C97))</f>
        <v>588126.573386754</v>
      </c>
      <c r="E97" s="18" t="n">
        <f aca="false">IF(C97="-","-",D97*(1+$C97))</f>
        <v>601110.602676023</v>
      </c>
      <c r="F97" s="18" t="n">
        <f aca="false">IF(D97="-","-",E97*(1+$C97))</f>
        <v>614381.279473181</v>
      </c>
      <c r="G97" s="18" t="n">
        <f aca="false">IF(E97="-","-",F97*(1+$C97))</f>
        <v>627944.932075242</v>
      </c>
      <c r="H97" s="21" t="n">
        <f aca="false">IF('Ligações Ativas'!S94="-","-",'Ligações Ativas'!S94)</f>
        <v>0.0217603897055356</v>
      </c>
      <c r="I97" s="18" t="n">
        <f aca="false">IF(H97="-","-",IF(('Ligações Ativas'!C94-'Ligações Ativas'!G94)&gt;=0,IF(('Ligações Ativas'!J94*(1+H97))&lt;=D97,'Ligações Ativas'!J94*(1+H97),D97),'Ligações Ativas'!J94*(1+H97)))</f>
        <v>454123.448725405</v>
      </c>
      <c r="J97" s="18" t="n">
        <f aca="false">IF(H97="-","-",IF(('Ligações Ativas'!D94-'Ligações Ativas'!H94)&gt;=0,IF((I97*(1+$H97))&lt;=E97,I97*(1+$H97),E97),I97*(1+$H97)))</f>
        <v>464005.351944091</v>
      </c>
      <c r="K97" s="18" t="n">
        <f aca="false">IF(I97="-","-",IF(('Ligações Ativas'!E94-'Ligações Ativas'!I94)&gt;=0,IF((J97*(1+$H97))&lt;=F97,J97*(1+$H97),F97),J97*(1+$H97)))</f>
        <v>474102.289227849</v>
      </c>
      <c r="L97" s="18" t="n">
        <f aca="false">IF(J97="-","-",IF(('Ligações Ativas'!F94-'Ligações Ativas'!J94)&gt;=0,IF((K97*(1+$H97))&lt;=G97,K97*(1+$H97),G97),K97*(1+$H97)))</f>
        <v>484418.939801734</v>
      </c>
      <c r="M97" s="18"/>
      <c r="O97" s="4" t="n">
        <f aca="false">'Ligações Ativas'!K94</f>
        <v>0</v>
      </c>
    </row>
    <row r="98" customFormat="false" ht="12" hidden="false" customHeight="false" outlineLevel="0" collapsed="false">
      <c r="A98" s="16" t="n">
        <v>88</v>
      </c>
      <c r="B98" s="16" t="s">
        <v>105</v>
      </c>
      <c r="C98" s="21" t="n">
        <f aca="false">'Ligações Ativas'!O95</f>
        <v>0.0201816098815312</v>
      </c>
      <c r="D98" s="18" t="n">
        <f aca="false">IF(C98="-","-",'Ligações Ativas'!F95*(1+C98))</f>
        <v>15959.7211049867</v>
      </c>
      <c r="E98" s="18" t="n">
        <f aca="false">IF(C98="-","-",D98*(1+$C98))</f>
        <v>16281.8139701456</v>
      </c>
      <c r="F98" s="18" t="n">
        <f aca="false">IF(D98="-","-",E98*(1+$C98))</f>
        <v>16610.4071878547</v>
      </c>
      <c r="G98" s="18" t="n">
        <f aca="false">IF(E98="-","-",F98*(1+$C98))</f>
        <v>16945.6319456934</v>
      </c>
      <c r="H98" s="21" t="n">
        <f aca="false">IF('Ligações Ativas'!S95="-","-",'Ligações Ativas'!S95)</f>
        <v>0.0192535434164408</v>
      </c>
      <c r="I98" s="18" t="n">
        <f aca="false">IF(H98="-","-",IF(('Ligações Ativas'!C95-'Ligações Ativas'!G95)&gt;=0,IF(('Ligações Ativas'!J95*(1+H98))&lt;=D98,'Ligações Ativas'!J95*(1+H98),D98),'Ligações Ativas'!J95*(1+H98)))</f>
        <v>5649.72239115733</v>
      </c>
      <c r="J98" s="18" t="n">
        <f aca="false">IF(H98="-","-",IF(('Ligações Ativas'!D95-'Ligações Ativas'!H95)&gt;=0,IF((I98*(1+$H98))&lt;=E98,I98*(1+$H98),E98),I98*(1+$H98)))</f>
        <v>5758.49956650632</v>
      </c>
      <c r="K98" s="18" t="n">
        <f aca="false">IF(I98="-","-",IF(('Ligações Ativas'!E95-'Ligações Ativas'!I95)&gt;=0,IF((J98*(1+$H98))&lt;=F98,J98*(1+$H98),F98),J98*(1+$H98)))</f>
        <v>5869.3710879236</v>
      </c>
      <c r="L98" s="18" t="n">
        <f aca="false">IF(J98="-","-",IF(('Ligações Ativas'!F95-'Ligações Ativas'!J95)&gt;=0,IF((K98*(1+$H98))&lt;=G98,K98*(1+$H98),G98),K98*(1+$H98)))</f>
        <v>5982.37727899214</v>
      </c>
      <c r="M98" s="18"/>
      <c r="O98" s="4" t="n">
        <f aca="false">'Ligações Ativas'!K95</f>
        <v>0</v>
      </c>
    </row>
    <row r="99" customFormat="false" ht="12" hidden="false" customHeight="false" outlineLevel="0" collapsed="false">
      <c r="A99" s="16" t="n">
        <v>89</v>
      </c>
      <c r="B99" s="16" t="s">
        <v>106</v>
      </c>
      <c r="C99" s="21" t="n">
        <f aca="false">'Ligações Ativas'!O96</f>
        <v>0.0214245476526158</v>
      </c>
      <c r="D99" s="18" t="n">
        <f aca="false">IF(C99="-","-",'Ligações Ativas'!F96*(1+C99))</f>
        <v>10387.8876496271</v>
      </c>
      <c r="E99" s="18" t="n">
        <f aca="false">IF(C99="-","-",D99*(1+$C99))</f>
        <v>10610.4434435866</v>
      </c>
      <c r="F99" s="18" t="n">
        <f aca="false">IF(D99="-","-",E99*(1+$C99))</f>
        <v>10837.7673947591</v>
      </c>
      <c r="G99" s="18" t="n">
        <f aca="false">IF(E99="-","-",F99*(1+$C99))</f>
        <v>11069.961658756</v>
      </c>
      <c r="H99" s="21" t="n">
        <f aca="false">IF('Ligações Ativas'!S96="-","-",'Ligações Ativas'!S96)</f>
        <v>0.0818068137696248</v>
      </c>
      <c r="I99" s="18" t="n">
        <f aca="false">IF(H99="-","-",IF(('Ligações Ativas'!C96-'Ligações Ativas'!G96)&gt;=0,IF(('Ligações Ativas'!J96*(1+H99))&lt;=D99,'Ligações Ativas'!J96*(1+H99),D99),'Ligações Ativas'!J96*(1+H99)))</f>
        <v>6564.40374595408</v>
      </c>
      <c r="J99" s="18" t="n">
        <f aca="false">IF(H99="-","-",IF(('Ligações Ativas'!D96-'Ligações Ativas'!H96)&gt;=0,IF((I99*(1+$H99))&lt;=E99,I99*(1+$H99),E99),I99*(1+$H99)))</f>
        <v>7101.41670070798</v>
      </c>
      <c r="K99" s="18" t="n">
        <f aca="false">IF(I99="-","-",IF(('Ligações Ativas'!E96-'Ligações Ativas'!I96)&gt;=0,IF((J99*(1+$H99))&lt;=F99,J99*(1+$H99),F99),J99*(1+$H99)))</f>
        <v>7682.3609742433</v>
      </c>
      <c r="L99" s="18" t="n">
        <f aca="false">IF(J99="-","-",IF(('Ligações Ativas'!F96-'Ligações Ativas'!J96)&gt;=0,IF((K99*(1+$H99))&lt;=G99,K99*(1+$H99),G99),K99*(1+$H99)))</f>
        <v>8310.83044777425</v>
      </c>
      <c r="M99" s="18"/>
      <c r="O99" s="4" t="n">
        <f aca="false">'Ligações Ativas'!K96</f>
        <v>0</v>
      </c>
    </row>
    <row r="100" customFormat="false" ht="12" hidden="false" customHeight="false" outlineLevel="0" collapsed="false">
      <c r="A100" s="16" t="n">
        <v>90</v>
      </c>
      <c r="B100" s="16" t="s">
        <v>107</v>
      </c>
      <c r="C100" s="21" t="n">
        <f aca="false">'Ligações Ativas'!O97</f>
        <v>0.0231919261647455</v>
      </c>
      <c r="D100" s="18" t="n">
        <f aca="false">IF(C100="-","-",'Ligações Ativas'!F97*(1+C100))</f>
        <v>13807.9750435932</v>
      </c>
      <c r="E100" s="18" t="n">
        <f aca="false">IF(C100="-","-",D100*(1+$C100))</f>
        <v>14128.2085812889</v>
      </c>
      <c r="F100" s="18" t="n">
        <f aca="false">IF(D100="-","-",E100*(1+$C100))</f>
        <v>14455.8689515463</v>
      </c>
      <c r="G100" s="18" t="n">
        <f aca="false">IF(E100="-","-",F100*(1+$C100))</f>
        <v>14791.1283969178</v>
      </c>
      <c r="H100" s="21" t="n">
        <f aca="false">IF('Ligações Ativas'!S97="-","-",'Ligações Ativas'!S97)</f>
        <v>0.0269801049635924</v>
      </c>
      <c r="I100" s="18" t="n">
        <f aca="false">IF(H100="-","-",IF(('Ligações Ativas'!C97-'Ligações Ativas'!G97)&gt;=0,IF(('Ligações Ativas'!J97*(1+H100))&lt;=D100,'Ligações Ativas'!J97*(1+H100),D100),'Ligações Ativas'!J97*(1+H100)))</f>
        <v>6716.4498864619</v>
      </c>
      <c r="J100" s="18" t="n">
        <f aca="false">IF(H100="-","-",IF(('Ligações Ativas'!D97-'Ligações Ativas'!H97)&gt;=0,IF((I100*(1+$H100))&lt;=E100,I100*(1+$H100),E100),I100*(1+$H100)))</f>
        <v>6897.66040938135</v>
      </c>
      <c r="K100" s="18" t="n">
        <f aca="false">IF(I100="-","-",IF(('Ligações Ativas'!E97-'Ligações Ativas'!I97)&gt;=0,IF((J100*(1+$H100))&lt;=F100,J100*(1+$H100),F100),J100*(1+$H100)))</f>
        <v>7083.76001122967</v>
      </c>
      <c r="L100" s="18" t="n">
        <f aca="false">IF(J100="-","-",IF(('Ligações Ativas'!F97-'Ligações Ativas'!J97)&gt;=0,IF((K100*(1+$H100))&lt;=G100,K100*(1+$H100),G100),K100*(1+$H100)))</f>
        <v>7274.88059986955</v>
      </c>
      <c r="M100" s="18"/>
      <c r="O100" s="4" t="n">
        <f aca="false">'Ligações Ativas'!K97</f>
        <v>0</v>
      </c>
    </row>
    <row r="101" customFormat="false" ht="12" hidden="false" customHeight="false" outlineLevel="0" collapsed="false">
      <c r="A101" s="16" t="n">
        <v>91</v>
      </c>
      <c r="B101" s="16" t="s">
        <v>108</v>
      </c>
      <c r="C101" s="21" t="n">
        <f aca="false">'Ligações Ativas'!O98</f>
        <v>0.0148422041303962</v>
      </c>
      <c r="D101" s="18" t="n">
        <f aca="false">IF(C101="-","-",'Ligações Ativas'!F98*(1+C101))</f>
        <v>1582.13899623929</v>
      </c>
      <c r="E101" s="18" t="n">
        <f aca="false">IF(C101="-","-",D101*(1+$C101))</f>
        <v>1605.62142618413</v>
      </c>
      <c r="F101" s="18" t="n">
        <f aca="false">IF(D101="-","-",E101*(1+$C101))</f>
        <v>1629.45238714769</v>
      </c>
      <c r="G101" s="18" t="n">
        <f aca="false">IF(E101="-","-",F101*(1+$C101))</f>
        <v>1653.6370520985</v>
      </c>
      <c r="H101" s="21" t="str">
        <f aca="false">IF('Ligações Ativas'!S98="-","-",'Ligações Ativas'!S98)</f>
        <v>-</v>
      </c>
      <c r="I101" s="18" t="str">
        <f aca="false">IF(H101="-","-",IF(('Ligações Ativas'!C98-'Ligações Ativas'!G98)&gt;=0,IF(('Ligações Ativas'!J98*(1+H101))&lt;=D101,'Ligações Ativas'!J98*(1+H101),D101),'Ligações Ativas'!J98*(1+H101)))</f>
        <v>-</v>
      </c>
      <c r="J101" s="18" t="str">
        <f aca="false">IF(H101="-","-",IF(('Ligações Ativas'!D98-'Ligações Ativas'!H98)&gt;=0,IF((I101*(1+$H101))&lt;=E101,I101*(1+$H101),E101),I101*(1+$H101)))</f>
        <v>-</v>
      </c>
      <c r="K101" s="18" t="str">
        <f aca="false">IF(I101="-","-",IF(('Ligações Ativas'!E98-'Ligações Ativas'!I98)&gt;=0,IF((J101*(1+$H101))&lt;=F101,J101*(1+$H101),F101),J101*(1+$H101)))</f>
        <v>-</v>
      </c>
      <c r="L101" s="18" t="str">
        <f aca="false">IF(J101="-","-",IF(('Ligações Ativas'!F98-'Ligações Ativas'!J98)&gt;=0,IF((K101*(1+$H101))&lt;=G101,K101*(1+$H101),G101),K101*(1+$H101)))</f>
        <v>-</v>
      </c>
      <c r="M101" s="18"/>
      <c r="O101" s="4" t="n">
        <f aca="false">'Ligações Ativas'!K98</f>
        <v>0</v>
      </c>
    </row>
    <row r="102" customFormat="false" ht="12" hidden="false" customHeight="false" outlineLevel="0" collapsed="false">
      <c r="A102" s="16" t="n">
        <v>92</v>
      </c>
      <c r="B102" s="16" t="s">
        <v>109</v>
      </c>
      <c r="C102" s="21" t="n">
        <f aca="false">'Ligações Ativas'!O99</f>
        <v>0.0407775024904335</v>
      </c>
      <c r="D102" s="18" t="n">
        <f aca="false">IF(C102="-","-",'Ligações Ativas'!F99*(1+C102))</f>
        <v>7367.66394012978</v>
      </c>
      <c r="E102" s="18" t="n">
        <f aca="false">IF(C102="-","-",D102*(1+$C102))</f>
        <v>7668.0988747971</v>
      </c>
      <c r="F102" s="18" t="n">
        <f aca="false">IF(D102="-","-",E102*(1+$C102))</f>
        <v>7980.78479576103</v>
      </c>
      <c r="G102" s="18" t="n">
        <f aca="false">IF(E102="-","-",F102*(1+$C102))</f>
        <v>8306.22126764579</v>
      </c>
      <c r="H102" s="21" t="n">
        <f aca="false">IF('Ligações Ativas'!S99="-","-",'Ligações Ativas'!S99)</f>
        <v>0.0188434390266008</v>
      </c>
      <c r="I102" s="18" t="n">
        <f aca="false">IF(H102="-","-",IF(('Ligações Ativas'!C99-'Ligações Ativas'!G99)&gt;=0,IF(('Ligações Ativas'!J99*(1+H102))&lt;=D102,'Ligações Ativas'!J99*(1+H102),D102),'Ligações Ativas'!J99*(1+H102)))</f>
        <v>3473.23728364168</v>
      </c>
      <c r="J102" s="18" t="n">
        <f aca="false">IF(H102="-","-",IF(('Ligações Ativas'!D99-'Ligações Ativas'!H99)&gt;=0,IF((I102*(1+$H102))&lt;=E102,I102*(1+$H102),E102),I102*(1+$H102)))</f>
        <v>3538.6850186209</v>
      </c>
      <c r="K102" s="18" t="n">
        <f aca="false">IF(I102="-","-",IF(('Ligações Ativas'!E99-'Ligações Ativas'!I99)&gt;=0,IF((J102*(1+$H102))&lt;=F102,J102*(1+$H102),F102),J102*(1+$H102)))</f>
        <v>3605.36601400363</v>
      </c>
      <c r="L102" s="18" t="n">
        <f aca="false">IF(J102="-","-",IF(('Ligações Ativas'!F99-'Ligações Ativas'!J99)&gt;=0,IF((K102*(1+$H102))&lt;=G102,K102*(1+$H102),G102),K102*(1+$H102)))</f>
        <v>3673.30350865709</v>
      </c>
      <c r="M102" s="18"/>
      <c r="O102" s="4" t="n">
        <f aca="false">'Ligações Ativas'!K99</f>
        <v>0</v>
      </c>
    </row>
    <row r="103" customFormat="false" ht="12" hidden="false" customHeight="false" outlineLevel="0" collapsed="false">
      <c r="A103" s="16" t="n">
        <v>93</v>
      </c>
      <c r="B103" s="16" t="s">
        <v>110</v>
      </c>
      <c r="C103" s="21" t="n">
        <f aca="false">'Ligações Ativas'!O100</f>
        <v>0.00170445910192978</v>
      </c>
      <c r="D103" s="18" t="n">
        <f aca="false">IF(C103="-","-",'Ligações Ativas'!F100*(1+C103))</f>
        <v>803.366976199748</v>
      </c>
      <c r="E103" s="18" t="n">
        <f aca="false">IF(C103="-","-",D103*(1+$C103))</f>
        <v>804.736282354521</v>
      </c>
      <c r="F103" s="18" t="n">
        <f aca="false">IF(D103="-","-",E103*(1+$C103))</f>
        <v>806.107922435633</v>
      </c>
      <c r="G103" s="18" t="n">
        <f aca="false">IF(E103="-","-",F103*(1+$C103))</f>
        <v>807.481900421166</v>
      </c>
      <c r="H103" s="21" t="str">
        <f aca="false">IF('Ligações Ativas'!S100="-","-",'Ligações Ativas'!S100)</f>
        <v>-</v>
      </c>
      <c r="I103" s="18" t="str">
        <f aca="false">IF(H103="-","-",IF(('Ligações Ativas'!C100-'Ligações Ativas'!G100)&gt;=0,IF(('Ligações Ativas'!J100*(1+H103))&lt;=D103,'Ligações Ativas'!J100*(1+H103),D103),'Ligações Ativas'!J100*(1+H103)))</f>
        <v>-</v>
      </c>
      <c r="J103" s="18" t="str">
        <f aca="false">IF(H103="-","-",IF(('Ligações Ativas'!D100-'Ligações Ativas'!H100)&gt;=0,IF((I103*(1+$H103))&lt;=E103,I103*(1+$H103),E103),I103*(1+$H103)))</f>
        <v>-</v>
      </c>
      <c r="K103" s="18" t="str">
        <f aca="false">IF(I103="-","-",IF(('Ligações Ativas'!E100-'Ligações Ativas'!I100)&gt;=0,IF((J103*(1+$H103))&lt;=F103,J103*(1+$H103),F103),J103*(1+$H103)))</f>
        <v>-</v>
      </c>
      <c r="L103" s="18" t="str">
        <f aca="false">IF(J103="-","-",IF(('Ligações Ativas'!F100-'Ligações Ativas'!J100)&gt;=0,IF((K103*(1+$H103))&lt;=G103,K103*(1+$H103),G103),K103*(1+$H103)))</f>
        <v>-</v>
      </c>
      <c r="M103" s="18"/>
      <c r="O103" s="4" t="n">
        <f aca="false">'Ligações Ativas'!K100</f>
        <v>0</v>
      </c>
    </row>
    <row r="104" customFormat="false" ht="12" hidden="false" customHeight="false" outlineLevel="0" collapsed="false">
      <c r="A104" s="16" t="n">
        <v>94</v>
      </c>
      <c r="B104" s="16" t="s">
        <v>111</v>
      </c>
      <c r="C104" s="21" t="n">
        <f aca="false">'Ligações Ativas'!O101</f>
        <v>0.0108049570796177</v>
      </c>
      <c r="D104" s="18" t="n">
        <f aca="false">IF(C104="-","-",'Ligações Ativas'!F101*(1+C104))</f>
        <v>831.892479676525</v>
      </c>
      <c r="E104" s="18" t="n">
        <f aca="false">IF(C104="-","-",D104*(1+$C104))</f>
        <v>840.881042214287</v>
      </c>
      <c r="F104" s="18" t="n">
        <f aca="false">IF(D104="-","-",E104*(1+$C104))</f>
        <v>849.966725784477</v>
      </c>
      <c r="G104" s="18" t="n">
        <f aca="false">IF(E104="-","-",F104*(1+$C104))</f>
        <v>859.150579775682</v>
      </c>
      <c r="H104" s="21" t="str">
        <f aca="false">IF('Ligações Ativas'!S101="-","-",'Ligações Ativas'!S101)</f>
        <v>-</v>
      </c>
      <c r="I104" s="18" t="str">
        <f aca="false">IF(H104="-","-",IF(('Ligações Ativas'!C101-'Ligações Ativas'!G101)&gt;=0,IF(('Ligações Ativas'!J101*(1+H104))&lt;=D104,'Ligações Ativas'!J101*(1+H104),D104),'Ligações Ativas'!J101*(1+H104)))</f>
        <v>-</v>
      </c>
      <c r="J104" s="18" t="str">
        <f aca="false">IF(H104="-","-",IF(('Ligações Ativas'!D101-'Ligações Ativas'!H101)&gt;=0,IF((I104*(1+$H104))&lt;=E104,I104*(1+$H104),E104),I104*(1+$H104)))</f>
        <v>-</v>
      </c>
      <c r="K104" s="18" t="str">
        <f aca="false">IF(I104="-","-",IF(('Ligações Ativas'!E101-'Ligações Ativas'!I101)&gt;=0,IF((J104*(1+$H104))&lt;=F104,J104*(1+$H104),F104),J104*(1+$H104)))</f>
        <v>-</v>
      </c>
      <c r="L104" s="18" t="str">
        <f aca="false">IF(J104="-","-",IF(('Ligações Ativas'!F101-'Ligações Ativas'!J101)&gt;=0,IF((K104*(1+$H104))&lt;=G104,K104*(1+$H104),G104),K104*(1+$H104)))</f>
        <v>-</v>
      </c>
      <c r="M104" s="18"/>
      <c r="O104" s="4" t="n">
        <f aca="false">'Ligações Ativas'!K101</f>
        <v>0</v>
      </c>
    </row>
    <row r="105" customFormat="false" ht="12" hidden="false" customHeight="false" outlineLevel="0" collapsed="false">
      <c r="A105" s="16" t="n">
        <v>95</v>
      </c>
      <c r="B105" s="16" t="s">
        <v>112</v>
      </c>
      <c r="C105" s="21" t="n">
        <f aca="false">'Ligações Ativas'!O102</f>
        <v>0.00791492876358525</v>
      </c>
      <c r="D105" s="18" t="n">
        <f aca="false">IF(C105="-","-",'Ligações Ativas'!F102*(1+C105))</f>
        <v>1340.52685525557</v>
      </c>
      <c r="E105" s="18" t="n">
        <f aca="false">IF(C105="-","-",D105*(1+$C105))</f>
        <v>1351.13702982059</v>
      </c>
      <c r="F105" s="18" t="n">
        <f aca="false">IF(D105="-","-",E105*(1+$C105))</f>
        <v>1361.83118316146</v>
      </c>
      <c r="G105" s="18" t="n">
        <f aca="false">IF(E105="-","-",F105*(1+$C105))</f>
        <v>1372.60997996421</v>
      </c>
      <c r="H105" s="21" t="str">
        <f aca="false">IF('Ligações Ativas'!S102="-","-",'Ligações Ativas'!S102)</f>
        <v>-</v>
      </c>
      <c r="I105" s="18" t="str">
        <f aca="false">IF(H105="-","-",IF(('Ligações Ativas'!C102-'Ligações Ativas'!G102)&gt;=0,IF(('Ligações Ativas'!J102*(1+H105))&lt;=D105,'Ligações Ativas'!J102*(1+H105),D105),'Ligações Ativas'!J102*(1+H105)))</f>
        <v>-</v>
      </c>
      <c r="J105" s="18" t="str">
        <f aca="false">IF(H105="-","-",IF(('Ligações Ativas'!D102-'Ligações Ativas'!H102)&gt;=0,IF((I105*(1+$H105))&lt;=E105,I105*(1+$H105),E105),I105*(1+$H105)))</f>
        <v>-</v>
      </c>
      <c r="K105" s="18" t="str">
        <f aca="false">IF(I105="-","-",IF(('Ligações Ativas'!E102-'Ligações Ativas'!I102)&gt;=0,IF((J105*(1+$H105))&lt;=F105,J105*(1+$H105),F105),J105*(1+$H105)))</f>
        <v>-</v>
      </c>
      <c r="L105" s="18" t="str">
        <f aca="false">IF(J105="-","-",IF(('Ligações Ativas'!F102-'Ligações Ativas'!J102)&gt;=0,IF((K105*(1+$H105))&lt;=G105,K105*(1+$H105),G105),K105*(1+$H105)))</f>
        <v>-</v>
      </c>
      <c r="M105" s="18"/>
      <c r="O105" s="4" t="n">
        <f aca="false">'Ligações Ativas'!K102</f>
        <v>0</v>
      </c>
    </row>
    <row r="106" customFormat="false" ht="12" hidden="false" customHeight="false" outlineLevel="0" collapsed="false">
      <c r="A106" s="16" t="n">
        <v>96</v>
      </c>
      <c r="B106" s="16" t="s">
        <v>113</v>
      </c>
      <c r="C106" s="21" t="n">
        <f aca="false">'Ligações Ativas'!O103</f>
        <v>0.0267144310042533</v>
      </c>
      <c r="D106" s="18" t="n">
        <f aca="false">IF(C106="-","-",'Ligações Ativas'!F103*(1+C106))</f>
        <v>5619.20808088628</v>
      </c>
      <c r="E106" s="18" t="n">
        <f aca="false">IF(C106="-","-",D106*(1+$C106))</f>
        <v>5769.32202746166</v>
      </c>
      <c r="F106" s="18" t="n">
        <f aca="false">IF(D106="-","-",E106*(1+$C106))</f>
        <v>5923.4461827056</v>
      </c>
      <c r="G106" s="18" t="n">
        <f aca="false">IF(E106="-","-",F106*(1+$C106))</f>
        <v>6081.6876770609</v>
      </c>
      <c r="H106" s="21" t="str">
        <f aca="false">IF('Ligações Ativas'!S103="-","-",'Ligações Ativas'!S103)</f>
        <v>-</v>
      </c>
      <c r="I106" s="18" t="str">
        <f aca="false">IF(H106="-","-",IF(('Ligações Ativas'!C103-'Ligações Ativas'!G103)&gt;=0,IF(('Ligações Ativas'!J103*(1+H106))&lt;=D106,'Ligações Ativas'!J103*(1+H106),D106),'Ligações Ativas'!J103*(1+H106)))</f>
        <v>-</v>
      </c>
      <c r="J106" s="18" t="str">
        <f aca="false">IF(H106="-","-",IF(('Ligações Ativas'!D103-'Ligações Ativas'!H103)&gt;=0,IF((I106*(1+$H106))&lt;=E106,I106*(1+$H106),E106),I106*(1+$H106)))</f>
        <v>-</v>
      </c>
      <c r="K106" s="18" t="str">
        <f aca="false">IF(I106="-","-",IF(('Ligações Ativas'!E103-'Ligações Ativas'!I103)&gt;=0,IF((J106*(1+$H106))&lt;=F106,J106*(1+$H106),F106),J106*(1+$H106)))</f>
        <v>-</v>
      </c>
      <c r="L106" s="18" t="str">
        <f aca="false">IF(J106="-","-",IF(('Ligações Ativas'!F103-'Ligações Ativas'!J103)&gt;=0,IF((K106*(1+$H106))&lt;=G106,K106*(1+$H106),G106),K106*(1+$H106)))</f>
        <v>-</v>
      </c>
      <c r="M106" s="18"/>
      <c r="O106" s="4" t="n">
        <f aca="false">'Ligações Ativas'!K103</f>
        <v>0</v>
      </c>
    </row>
    <row r="107" customFormat="false" ht="12" hidden="false" customHeight="false" outlineLevel="0" collapsed="false">
      <c r="A107" s="16" t="n">
        <v>97</v>
      </c>
      <c r="B107" s="16" t="s">
        <v>114</v>
      </c>
      <c r="C107" s="21" t="n">
        <f aca="false">'Ligações Ativas'!O104</f>
        <v>0.00667420283015358</v>
      </c>
      <c r="D107" s="18" t="n">
        <f aca="false">IF(C107="-","-",'Ligações Ativas'!F104*(1+C107))</f>
        <v>1324.78325092448</v>
      </c>
      <c r="E107" s="18" t="n">
        <f aca="false">IF(C107="-","-",D107*(1+$C107))</f>
        <v>1333.62512304714</v>
      </c>
      <c r="F107" s="18" t="n">
        <f aca="false">IF(D107="-","-",E107*(1+$C107))</f>
        <v>1342.52600761775</v>
      </c>
      <c r="G107" s="18" t="n">
        <f aca="false">IF(E107="-","-",F107*(1+$C107))</f>
        <v>1351.48629849735</v>
      </c>
      <c r="H107" s="21" t="str">
        <f aca="false">IF('Ligações Ativas'!S104="-","-",'Ligações Ativas'!S104)</f>
        <v>-</v>
      </c>
      <c r="I107" s="18" t="str">
        <f aca="false">IF(H107="-","-",IF(('Ligações Ativas'!C104-'Ligações Ativas'!G104)&gt;=0,IF(('Ligações Ativas'!J104*(1+H107))&lt;=D107,'Ligações Ativas'!J104*(1+H107),D107),'Ligações Ativas'!J104*(1+H107)))</f>
        <v>-</v>
      </c>
      <c r="J107" s="18" t="str">
        <f aca="false">IF(H107="-","-",IF(('Ligações Ativas'!D104-'Ligações Ativas'!H104)&gt;=0,IF((I107*(1+$H107))&lt;=E107,I107*(1+$H107),E107),I107*(1+$H107)))</f>
        <v>-</v>
      </c>
      <c r="K107" s="18" t="str">
        <f aca="false">IF(I107="-","-",IF(('Ligações Ativas'!E104-'Ligações Ativas'!I104)&gt;=0,IF((J107*(1+$H107))&lt;=F107,J107*(1+$H107),F107),J107*(1+$H107)))</f>
        <v>-</v>
      </c>
      <c r="L107" s="18" t="str">
        <f aca="false">IF(J107="-","-",IF(('Ligações Ativas'!F104-'Ligações Ativas'!J104)&gt;=0,IF((K107*(1+$H107))&lt;=G107,K107*(1+$H107),G107),K107*(1+$H107)))</f>
        <v>-</v>
      </c>
      <c r="M107" s="18"/>
      <c r="O107" s="4" t="n">
        <f aca="false">'Ligações Ativas'!K104</f>
        <v>0</v>
      </c>
    </row>
    <row r="108" customFormat="false" ht="12" hidden="false" customHeight="false" outlineLevel="0" collapsed="false">
      <c r="A108" s="16" t="n">
        <v>98</v>
      </c>
      <c r="B108" s="16" t="s">
        <v>115</v>
      </c>
      <c r="C108" s="21" t="n">
        <f aca="false">'Ligações Ativas'!O105</f>
        <v>0.0174573685265616</v>
      </c>
      <c r="D108" s="18" t="n">
        <f aca="false">IF(C108="-","-",'Ligações Ativas'!F105*(1+C108))</f>
        <v>3866.33800040093</v>
      </c>
      <c r="E108" s="18" t="n">
        <f aca="false">IF(C108="-","-",D108*(1+$C108))</f>
        <v>3933.83408772218</v>
      </c>
      <c r="F108" s="18" t="n">
        <f aca="false">IF(D108="-","-",E108*(1+$C108))</f>
        <v>4002.5084791139</v>
      </c>
      <c r="G108" s="18" t="n">
        <f aca="false">IF(E108="-","-",F108*(1+$C108))</f>
        <v>4072.38174466448</v>
      </c>
      <c r="H108" s="21" t="str">
        <f aca="false">IF('Ligações Ativas'!S105="-","-",'Ligações Ativas'!S105)</f>
        <v>-</v>
      </c>
      <c r="I108" s="18" t="str">
        <f aca="false">IF(H108="-","-",IF(('Ligações Ativas'!C105-'Ligações Ativas'!G105)&gt;=0,IF(('Ligações Ativas'!J105*(1+H108))&lt;=D108,'Ligações Ativas'!J105*(1+H108),D108),'Ligações Ativas'!J105*(1+H108)))</f>
        <v>-</v>
      </c>
      <c r="J108" s="18" t="str">
        <f aca="false">IF(H108="-","-",IF(('Ligações Ativas'!D105-'Ligações Ativas'!H105)&gt;=0,IF((I108*(1+$H108))&lt;=E108,I108*(1+$H108),E108),I108*(1+$H108)))</f>
        <v>-</v>
      </c>
      <c r="K108" s="18" t="str">
        <f aca="false">IF(I108="-","-",IF(('Ligações Ativas'!E105-'Ligações Ativas'!I105)&gt;=0,IF((J108*(1+$H108))&lt;=F108,J108*(1+$H108),F108),J108*(1+$H108)))</f>
        <v>-</v>
      </c>
      <c r="L108" s="18" t="str">
        <f aca="false">IF(J108="-","-",IF(('Ligações Ativas'!F105-'Ligações Ativas'!J105)&gt;=0,IF((K108*(1+$H108))&lt;=G108,K108*(1+$H108),G108),K108*(1+$H108)))</f>
        <v>-</v>
      </c>
      <c r="M108" s="18"/>
      <c r="O108" s="4" t="n">
        <f aca="false">'Ligações Ativas'!K105</f>
        <v>0</v>
      </c>
    </row>
    <row r="109" customFormat="false" ht="12" hidden="false" customHeight="false" outlineLevel="0" collapsed="false">
      <c r="A109" s="16" t="n">
        <v>99</v>
      </c>
      <c r="B109" s="16" t="s">
        <v>116</v>
      </c>
      <c r="C109" s="21" t="n">
        <f aca="false">'Ligações Ativas'!O106</f>
        <v>0.0252907714190826</v>
      </c>
      <c r="D109" s="18" t="n">
        <f aca="false">IF(C109="-","-",'Ligações Ativas'!F106*(1+C109))</f>
        <v>2163.36352769426</v>
      </c>
      <c r="E109" s="18" t="n">
        <f aca="false">IF(C109="-","-",D109*(1+$C109))</f>
        <v>2218.07666016956</v>
      </c>
      <c r="F109" s="18" t="n">
        <f aca="false">IF(D109="-","-",E109*(1+$C109))</f>
        <v>2274.17352997191</v>
      </c>
      <c r="G109" s="18" t="n">
        <f aca="false">IF(E109="-","-",F109*(1+$C109))</f>
        <v>2331.68913288576</v>
      </c>
      <c r="H109" s="21" t="str">
        <f aca="false">IF('Ligações Ativas'!S106="-","-",'Ligações Ativas'!S106)</f>
        <v>-</v>
      </c>
      <c r="I109" s="18" t="str">
        <f aca="false">IF(H109="-","-",IF(('Ligações Ativas'!C106-'Ligações Ativas'!G106)&gt;=0,IF(('Ligações Ativas'!J106*(1+H109))&lt;=D109,'Ligações Ativas'!J106*(1+H109),D109),'Ligações Ativas'!J106*(1+H109)))</f>
        <v>-</v>
      </c>
      <c r="J109" s="18" t="str">
        <f aca="false">IF(H109="-","-",IF(('Ligações Ativas'!D106-'Ligações Ativas'!H106)&gt;=0,IF((I109*(1+$H109))&lt;=E109,I109*(1+$H109),E109),I109*(1+$H109)))</f>
        <v>-</v>
      </c>
      <c r="K109" s="18" t="str">
        <f aca="false">IF(I109="-","-",IF(('Ligações Ativas'!E106-'Ligações Ativas'!I106)&gt;=0,IF((J109*(1+$H109))&lt;=F109,J109*(1+$H109),F109),J109*(1+$H109)))</f>
        <v>-</v>
      </c>
      <c r="L109" s="18" t="str">
        <f aca="false">IF(J109="-","-",IF(('Ligações Ativas'!F106-'Ligações Ativas'!J106)&gt;=0,IF((K109*(1+$H109))&lt;=G109,K109*(1+$H109),G109),K109*(1+$H109)))</f>
        <v>-</v>
      </c>
      <c r="M109" s="18"/>
      <c r="O109" s="4" t="n">
        <f aca="false">'Ligações Ativas'!K106</f>
        <v>0</v>
      </c>
    </row>
    <row r="110" customFormat="false" ht="12" hidden="false" customHeight="false" outlineLevel="0" collapsed="false">
      <c r="A110" s="16" t="n">
        <v>100</v>
      </c>
      <c r="B110" s="16" t="s">
        <v>117</v>
      </c>
      <c r="C110" s="21" t="n">
        <f aca="false">'Ligações Ativas'!O107</f>
        <v>0.0242081574287587</v>
      </c>
      <c r="D110" s="110" t="n">
        <f aca="false">IF(C110="-","-",'Ligações Ativas'!F107*(1+C110))</f>
        <v>5995.71455358795</v>
      </c>
      <c r="E110" s="110" t="n">
        <f aca="false">IF(C110="-","-",D110*(1+$C110))</f>
        <v>6140.85975539911</v>
      </c>
      <c r="F110" s="110" t="n">
        <f aca="false">IF(D110="-","-",E110*(1+$C110))</f>
        <v>6289.51865510574</v>
      </c>
      <c r="G110" s="110" t="n">
        <f aca="false">IF(E110="-","-",F110*(1+$C110))</f>
        <v>6441.77631285966</v>
      </c>
      <c r="H110" s="21" t="str">
        <f aca="false">IF('Ligações Ativas'!S107="-","-",'Ligações Ativas'!S107)</f>
        <v>-</v>
      </c>
      <c r="I110" s="111" t="str">
        <f aca="false">IF(H110="-","-",IF(('Ligações Ativas'!C107-'Ligações Ativas'!G107)&gt;=0,IF(('Ligações Ativas'!J107*(1+H110))&lt;=D110,'Ligações Ativas'!J107*(1+H110),D110),'Ligações Ativas'!J107*(1+H110)))</f>
        <v>-</v>
      </c>
      <c r="J110" s="111" t="str">
        <f aca="false">IF(H110="-","-",IF(('Ligações Ativas'!D107-'Ligações Ativas'!H107)&gt;=0,IF((I110*(1+$H110))&lt;=E110,I110*(1+$H110),E110),I110*(1+$H110)))</f>
        <v>-</v>
      </c>
      <c r="K110" s="111" t="str">
        <f aca="false">IF(I110="-","-",IF(('Ligações Ativas'!E107-'Ligações Ativas'!I107)&gt;=0,IF((J110*(1+$H110))&lt;=F110,J110*(1+$H110),F110),J110*(1+$H110)))</f>
        <v>-</v>
      </c>
      <c r="L110" s="111" t="str">
        <f aca="false">IF(J110="-","-",IF(('Ligações Ativas'!F107-'Ligações Ativas'!J107)&gt;=0,IF((K110*(1+$H110))&lt;=G110,K110*(1+$H110),G110),K110*(1+$H110)))</f>
        <v>-</v>
      </c>
      <c r="M110" s="18" t="s">
        <v>302</v>
      </c>
      <c r="O110" s="4" t="n">
        <f aca="false">'Ligações Ativas'!K107</f>
        <v>0</v>
      </c>
    </row>
    <row r="111" customFormat="false" ht="12" hidden="false" customHeight="false" outlineLevel="0" collapsed="false">
      <c r="A111" s="16" t="n">
        <v>101</v>
      </c>
      <c r="B111" s="16" t="s">
        <v>118</v>
      </c>
      <c r="C111" s="21" t="n">
        <f aca="false">'Ligações Ativas'!O108</f>
        <v>0.0251909843185406</v>
      </c>
      <c r="D111" s="18" t="n">
        <f aca="false">IF(C111="-","-",'Ligações Ativas'!F108*(1+C111))</f>
        <v>20698.6059733913</v>
      </c>
      <c r="E111" s="18" t="n">
        <f aca="false">IF(C111="-","-",D111*(1+$C111))</f>
        <v>21220.0242318827</v>
      </c>
      <c r="F111" s="18" t="n">
        <f aca="false">IF(D111="-","-",E111*(1+$C111))</f>
        <v>21754.5775295471</v>
      </c>
      <c r="G111" s="18" t="n">
        <f aca="false">IF(E111="-","-",F111*(1+$C111))</f>
        <v>22302.5967509504</v>
      </c>
      <c r="H111" s="21" t="n">
        <f aca="false">IF('Ligações Ativas'!S108="-","-",'Ligações Ativas'!S108)</f>
        <v>0.00962353194365633</v>
      </c>
      <c r="I111" s="110" t="n">
        <f aca="false">IF(H111="-","-",IF(('Ligações Ativas'!C108-'Ligações Ativas'!G108)&gt;=0,IF(('Ligações Ativas'!J108*(1+H111))&lt;=D111,'Ligações Ativas'!J108*(1+H111),D111),'Ligações Ativas'!J108*(1+H111)))</f>
        <v>14294.2499652583</v>
      </c>
      <c r="J111" s="110" t="n">
        <f aca="false">IF(H111="-","-",IF(('Ligações Ativas'!D108-'Ligações Ativas'!H108)&gt;=0,IF((I111*(1+$H111))&lt;=E111,I111*(1+$H111),E111),I111*(1+$H111)))</f>
        <v>14431.8111364096</v>
      </c>
      <c r="K111" s="110" t="n">
        <f aca="false">IF(I111="-","-",IF(('Ligações Ativas'!E108-'Ligações Ativas'!I108)&gt;=0,IF((J111*(1+$H111))&lt;=F111,J111*(1+$H111),F111),J111*(1+$H111)))</f>
        <v>14570.6961318856</v>
      </c>
      <c r="L111" s="110" t="n">
        <f aca="false">IF(J111="-","-",IF(('Ligações Ativas'!F108-'Ligações Ativas'!J108)&gt;=0,IF((K111*(1+$H111))&lt;=G111,K111*(1+$H111),G111),K111*(1+$H111)))</f>
        <v>14710.9176915521</v>
      </c>
      <c r="M111" s="18" t="s">
        <v>302</v>
      </c>
      <c r="O111" s="4" t="n">
        <f aca="false">'Ligações Ativas'!K108</f>
        <v>0</v>
      </c>
    </row>
    <row r="112" customFormat="false" ht="12" hidden="false" customHeight="false" outlineLevel="0" collapsed="false">
      <c r="A112" s="16" t="n">
        <v>102</v>
      </c>
      <c r="B112" s="16" t="s">
        <v>119</v>
      </c>
      <c r="C112" s="21" t="n">
        <f aca="false">'Ligações Ativas'!O109</f>
        <v>0.0161713288685247</v>
      </c>
      <c r="D112" s="18" t="n">
        <f aca="false">IF(C112="-","-",'Ligações Ativas'!F109*(1+C112))</f>
        <v>10794.7880265703</v>
      </c>
      <c r="E112" s="18" t="n">
        <f aca="false">IF(C112="-","-",D112*(1+$C112))</f>
        <v>10969.354093814</v>
      </c>
      <c r="F112" s="18" t="n">
        <f aca="false">IF(D112="-","-",E112*(1+$C112))</f>
        <v>11146.7431263404</v>
      </c>
      <c r="G112" s="18" t="n">
        <f aca="false">IF(E112="-","-",F112*(1+$C112))</f>
        <v>11327.0007752494</v>
      </c>
      <c r="H112" s="21" t="str">
        <f aca="false">IF('Ligações Ativas'!S109="-","-",'Ligações Ativas'!S109)</f>
        <v>-</v>
      </c>
      <c r="I112" s="18" t="str">
        <f aca="false">IF(H112="-","-",IF(('Ligações Ativas'!C109-'Ligações Ativas'!G109)&gt;=0,IF(('Ligações Ativas'!J109*(1+H112))&lt;=D112,'Ligações Ativas'!J109*(1+H112),D112),'Ligações Ativas'!J109*(1+H112)))</f>
        <v>-</v>
      </c>
      <c r="J112" s="18" t="str">
        <f aca="false">IF(H112="-","-",IF(('Ligações Ativas'!D109-'Ligações Ativas'!H109)&gt;=0,IF((I112*(1+$H112))&lt;=E112,I112*(1+$H112),E112),I112*(1+$H112)))</f>
        <v>-</v>
      </c>
      <c r="K112" s="18" t="str">
        <f aca="false">IF(I112="-","-",IF(('Ligações Ativas'!E109-'Ligações Ativas'!I109)&gt;=0,IF((J112*(1+$H112))&lt;=F112,J112*(1+$H112),F112),J112*(1+$H112)))</f>
        <v>-</v>
      </c>
      <c r="L112" s="18" t="str">
        <f aca="false">IF(J112="-","-",IF(('Ligações Ativas'!F109-'Ligações Ativas'!J109)&gt;=0,IF((K112*(1+$H112))&lt;=G112,K112*(1+$H112),G112),K112*(1+$H112)))</f>
        <v>-</v>
      </c>
      <c r="M112" s="18"/>
      <c r="O112" s="4" t="n">
        <f aca="false">'Ligações Ativas'!K109</f>
        <v>0</v>
      </c>
    </row>
    <row r="113" customFormat="false" ht="12" hidden="false" customHeight="false" outlineLevel="0" collapsed="false">
      <c r="A113" s="16" t="n">
        <v>103</v>
      </c>
      <c r="B113" s="16" t="s">
        <v>120</v>
      </c>
      <c r="C113" s="21" t="n">
        <f aca="false">'Ligações Ativas'!O110</f>
        <v>0.0288272641501496</v>
      </c>
      <c r="D113" s="18" t="n">
        <f aca="false">IF(C113="-","-",'Ligações Ativas'!F110*(1+C113))</f>
        <v>995.904791697345</v>
      </c>
      <c r="E113" s="18" t="n">
        <f aca="false">IF(C113="-","-",D113*(1+$C113))</f>
        <v>1024.614002196</v>
      </c>
      <c r="F113" s="18" t="n">
        <f aca="false">IF(D113="-","-",E113*(1+$C113))</f>
        <v>1054.15082068925</v>
      </c>
      <c r="G113" s="18" t="n">
        <f aca="false">IF(E113="-","-",F113*(1+$C113))</f>
        <v>1084.53910485136</v>
      </c>
      <c r="H113" s="21" t="str">
        <f aca="false">IF('Ligações Ativas'!S110="-","-",'Ligações Ativas'!S110)</f>
        <v>-</v>
      </c>
      <c r="I113" s="18" t="str">
        <f aca="false">IF(H113="-","-",IF(('Ligações Ativas'!C110-'Ligações Ativas'!G110)&gt;=0,IF(('Ligações Ativas'!J110*(1+H113))&lt;=D113,'Ligações Ativas'!J110*(1+H113),D113),'Ligações Ativas'!J110*(1+H113)))</f>
        <v>-</v>
      </c>
      <c r="J113" s="18" t="str">
        <f aca="false">IF(H113="-","-",IF(('Ligações Ativas'!D110-'Ligações Ativas'!H110)&gt;=0,IF((I113*(1+$H113))&lt;=E113,I113*(1+$H113),E113),I113*(1+$H113)))</f>
        <v>-</v>
      </c>
      <c r="K113" s="18" t="str">
        <f aca="false">IF(I113="-","-",IF(('Ligações Ativas'!E110-'Ligações Ativas'!I110)&gt;=0,IF((J113*(1+$H113))&lt;=F113,J113*(1+$H113),F113),J113*(1+$H113)))</f>
        <v>-</v>
      </c>
      <c r="L113" s="18" t="str">
        <f aca="false">IF(J113="-","-",IF(('Ligações Ativas'!F110-'Ligações Ativas'!J110)&gt;=0,IF((K113*(1+$H113))&lt;=G113,K113*(1+$H113),G113),K113*(1+$H113)))</f>
        <v>-</v>
      </c>
      <c r="M113" s="18"/>
      <c r="O113" s="4" t="n">
        <f aca="false">'Ligações Ativas'!K110</f>
        <v>0</v>
      </c>
    </row>
    <row r="114" customFormat="false" ht="12" hidden="false" customHeight="false" outlineLevel="0" collapsed="false">
      <c r="A114" s="16" t="n">
        <v>104</v>
      </c>
      <c r="B114" s="16" t="s">
        <v>121</v>
      </c>
      <c r="C114" s="21" t="n">
        <f aca="false">'Ligações Ativas'!O111</f>
        <v>0.0311561583756256</v>
      </c>
      <c r="D114" s="18" t="n">
        <f aca="false">IF(C114="-","-",'Ligações Ativas'!F111*(1+C114))</f>
        <v>16701.63629721</v>
      </c>
      <c r="E114" s="18" t="n">
        <f aca="false">IF(C114="-","-",D114*(1+$C114))</f>
        <v>17221.995122818</v>
      </c>
      <c r="F114" s="18" t="n">
        <f aca="false">IF(D114="-","-",E114*(1+$C114))</f>
        <v>17758.5663304088</v>
      </c>
      <c r="G114" s="18" t="n">
        <f aca="false">IF(E114="-","-",F114*(1+$C114))</f>
        <v>18311.855035523</v>
      </c>
      <c r="H114" s="21" t="n">
        <f aca="false">IF('Ligações Ativas'!S111="-","-",'Ligações Ativas'!S111)</f>
        <v>0.0698398241207257</v>
      </c>
      <c r="I114" s="18" t="n">
        <f aca="false">IF(H114="-","-",IF(('Ligações Ativas'!C111-'Ligações Ativas'!G111)&gt;=0,IF(('Ligações Ativas'!J111*(1+H114))&lt;=D114,'Ligações Ativas'!J111*(1+H114),D114),'Ligações Ativas'!J111*(1+H114)))</f>
        <v>6674.73066268921</v>
      </c>
      <c r="J114" s="18" t="n">
        <f aca="false">IF(H114="-","-",IF(('Ligações Ativas'!D111-'Ligações Ativas'!H111)&gt;=0,IF((I114*(1+$H114))&lt;=E114,I114*(1+$H114),E114),I114*(1+$H114)))</f>
        <v>7140.89267822464</v>
      </c>
      <c r="K114" s="18" t="n">
        <f aca="false">IF(I114="-","-",IF(('Ligações Ativas'!E111-'Ligações Ativas'!I111)&gt;=0,IF((J114*(1+$H114))&lt;=F114,J114*(1+$H114),F114),J114*(1+$H114)))</f>
        <v>7639.61136693682</v>
      </c>
      <c r="L114" s="18" t="n">
        <f aca="false">IF(J114="-","-",IF(('Ligações Ativas'!F111-'Ligações Ativas'!J111)&gt;=0,IF((K114*(1+$H114))&lt;=G114,K114*(1+$H114),G114),K114*(1+$H114)))</f>
        <v>8173.16048115439</v>
      </c>
      <c r="M114" s="18"/>
      <c r="O114" s="4" t="n">
        <f aca="false">'Ligações Ativas'!K111</f>
        <v>0</v>
      </c>
    </row>
    <row r="115" customFormat="false" ht="12" hidden="false" customHeight="false" outlineLevel="0" collapsed="false">
      <c r="A115" s="16" t="n">
        <v>105</v>
      </c>
      <c r="B115" s="16" t="s">
        <v>122</v>
      </c>
      <c r="C115" s="21" t="n">
        <f aca="false">'Ligações Ativas'!O112</f>
        <v>0.0107304261133707</v>
      </c>
      <c r="D115" s="18" t="n">
        <f aca="false">IF(C115="-","-",'Ligações Ativas'!F112*(1+C115))</f>
        <v>1090.57812977633</v>
      </c>
      <c r="E115" s="18" t="n">
        <f aca="false">IF(C115="-","-",D115*(1+$C115))</f>
        <v>1102.28049781875</v>
      </c>
      <c r="F115" s="18" t="n">
        <f aca="false">IF(D115="-","-",E115*(1+$C115))</f>
        <v>1114.1084372568</v>
      </c>
      <c r="G115" s="18" t="n">
        <f aca="false">IF(E115="-","-",F115*(1+$C115))</f>
        <v>1126.06329552507</v>
      </c>
      <c r="H115" s="21" t="str">
        <f aca="false">IF('Ligações Ativas'!S112="-","-",'Ligações Ativas'!S112)</f>
        <v>-</v>
      </c>
      <c r="I115" s="18" t="str">
        <f aca="false">IF(H115="-","-",IF(('Ligações Ativas'!C112-'Ligações Ativas'!G112)&gt;=0,IF(('Ligações Ativas'!J112*(1+H115))&lt;=D115,'Ligações Ativas'!J112*(1+H115),D115),'Ligações Ativas'!J112*(1+H115)))</f>
        <v>-</v>
      </c>
      <c r="J115" s="18" t="str">
        <f aca="false">IF(H115="-","-",IF(('Ligações Ativas'!D112-'Ligações Ativas'!H112)&gt;=0,IF((I115*(1+$H115))&lt;=E115,I115*(1+$H115),E115),I115*(1+$H115)))</f>
        <v>-</v>
      </c>
      <c r="K115" s="18" t="str">
        <f aca="false">IF(I115="-","-",IF(('Ligações Ativas'!E112-'Ligações Ativas'!I112)&gt;=0,IF((J115*(1+$H115))&lt;=F115,J115*(1+$H115),F115),J115*(1+$H115)))</f>
        <v>-</v>
      </c>
      <c r="L115" s="18" t="str">
        <f aca="false">IF(J115="-","-",IF(('Ligações Ativas'!F112-'Ligações Ativas'!J112)&gt;=0,IF((K115*(1+$H115))&lt;=G115,K115*(1+$H115),G115),K115*(1+$H115)))</f>
        <v>-</v>
      </c>
      <c r="M115" s="18"/>
      <c r="O115" s="4" t="n">
        <f aca="false">'Ligações Ativas'!K112</f>
        <v>0</v>
      </c>
    </row>
    <row r="116" customFormat="false" ht="12" hidden="false" customHeight="false" outlineLevel="0" collapsed="false">
      <c r="A116" s="16" t="n">
        <v>106</v>
      </c>
      <c r="B116" s="16" t="s">
        <v>123</v>
      </c>
      <c r="C116" s="21" t="n">
        <f aca="false">'Ligações Ativas'!O113</f>
        <v>0.0235644521194207</v>
      </c>
      <c r="D116" s="18" t="n">
        <f aca="false">IF(C116="-","-",'Ligações Ativas'!F113*(1+C116))</f>
        <v>14533.5916556437</v>
      </c>
      <c r="E116" s="18" t="n">
        <f aca="false">IF(C116="-","-",D116*(1+$C116))</f>
        <v>14876.0677803363</v>
      </c>
      <c r="F116" s="18" t="n">
        <f aca="false">IF(D116="-","-",E116*(1+$C116))</f>
        <v>15226.6141672713</v>
      </c>
      <c r="G116" s="18" t="n">
        <f aca="false">IF(E116="-","-",F116*(1+$C116))</f>
        <v>15585.4209877568</v>
      </c>
      <c r="H116" s="21" t="n">
        <f aca="false">IF('Ligações Ativas'!S113="-","-",'Ligações Ativas'!S113)</f>
        <v>0.0150318013963396</v>
      </c>
      <c r="I116" s="18" t="n">
        <f aca="false">IF(H116="-","-",IF(('Ligações Ativas'!C113-'Ligações Ativas'!G113)&gt;=0,IF(('Ligações Ativas'!J113*(1+H116))&lt;=D116,'Ligações Ativas'!J113*(1+H116),D116),'Ligações Ativas'!J113*(1+H116)))</f>
        <v>8234.9530047285</v>
      </c>
      <c r="J116" s="18" t="n">
        <f aca="false">IF(H116="-","-",IF(('Ligações Ativas'!D113-'Ligações Ativas'!H113)&gt;=0,IF((I116*(1+$H116))&lt;=E116,I116*(1+$H116),E116),I116*(1+$H116)))</f>
        <v>8358.73918280377</v>
      </c>
      <c r="K116" s="18" t="n">
        <f aca="false">IF(I116="-","-",IF(('Ligações Ativas'!E113-'Ligações Ativas'!I113)&gt;=0,IF((J116*(1+$H116))&lt;=F116,J116*(1+$H116),F116),J116*(1+$H116)))</f>
        <v>8484.38609012348</v>
      </c>
      <c r="L116" s="18" t="n">
        <f aca="false">IF(J116="-","-",IF(('Ligações Ativas'!F113-'Ligações Ativas'!J113)&gt;=0,IF((K116*(1+$H116))&lt;=G116,K116*(1+$H116),G116),K116*(1+$H116)))</f>
        <v>8611.92169680009</v>
      </c>
      <c r="M116" s="18"/>
      <c r="O116" s="4" t="n">
        <f aca="false">'Ligações Ativas'!K113</f>
        <v>0</v>
      </c>
    </row>
    <row r="117" customFormat="false" ht="12" hidden="false" customHeight="false" outlineLevel="0" collapsed="false">
      <c r="A117" s="16" t="n">
        <v>107</v>
      </c>
      <c r="B117" s="16" t="s">
        <v>124</v>
      </c>
      <c r="C117" s="21" t="n">
        <f aca="false">'Ligações Ativas'!O114</f>
        <v>0.0216280694232726</v>
      </c>
      <c r="D117" s="18" t="n">
        <f aca="false">IF(C117="-","-",'Ligações Ativas'!F114*(1+C117))</f>
        <v>2202.63011767658</v>
      </c>
      <c r="E117" s="18" t="n">
        <f aca="false">IF(C117="-","-",D117*(1+$C117))</f>
        <v>2250.26875477548</v>
      </c>
      <c r="F117" s="18" t="n">
        <f aca="false">IF(D117="-","-",E117*(1+$C117))</f>
        <v>2298.93772362478</v>
      </c>
      <c r="G117" s="18" t="n">
        <f aca="false">IF(E117="-","-",F117*(1+$C117))</f>
        <v>2348.65930831112</v>
      </c>
      <c r="H117" s="21" t="str">
        <f aca="false">IF('Ligações Ativas'!S114="-","-",'Ligações Ativas'!S114)</f>
        <v>-</v>
      </c>
      <c r="I117" s="18" t="str">
        <f aca="false">IF(H117="-","-",IF(('Ligações Ativas'!C114-'Ligações Ativas'!G114)&gt;=0,IF(('Ligações Ativas'!J114*(1+H117))&lt;=D117,'Ligações Ativas'!J114*(1+H117),D117),'Ligações Ativas'!J114*(1+H117)))</f>
        <v>-</v>
      </c>
      <c r="J117" s="18" t="str">
        <f aca="false">IF(H117="-","-",IF(('Ligações Ativas'!D114-'Ligações Ativas'!H114)&gt;=0,IF((I117*(1+$H117))&lt;=E117,I117*(1+$H117),E117),I117*(1+$H117)))</f>
        <v>-</v>
      </c>
      <c r="K117" s="18" t="str">
        <f aca="false">IF(I117="-","-",IF(('Ligações Ativas'!E114-'Ligações Ativas'!I114)&gt;=0,IF((J117*(1+$H117))&lt;=F117,J117*(1+$H117),F117),J117*(1+$H117)))</f>
        <v>-</v>
      </c>
      <c r="L117" s="18" t="str">
        <f aca="false">IF(J117="-","-",IF(('Ligações Ativas'!F114-'Ligações Ativas'!J114)&gt;=0,IF((K117*(1+$H117))&lt;=G117,K117*(1+$H117),G117),K117*(1+$H117)))</f>
        <v>-</v>
      </c>
      <c r="M117" s="18"/>
      <c r="O117" s="4" t="n">
        <f aca="false">'Ligações Ativas'!K114</f>
        <v>0</v>
      </c>
    </row>
    <row r="118" customFormat="false" ht="12" hidden="false" customHeight="false" outlineLevel="0" collapsed="false">
      <c r="A118" s="16" t="n">
        <v>108</v>
      </c>
      <c r="B118" s="16" t="s">
        <v>125</v>
      </c>
      <c r="C118" s="21" t="n">
        <f aca="false">'Ligações Ativas'!O115</f>
        <v>0.00944415018926874</v>
      </c>
      <c r="D118" s="18" t="n">
        <f aca="false">IF(C118="-","-",'Ligações Ativas'!F115*(1+C118))</f>
        <v>2215.72990966545</v>
      </c>
      <c r="E118" s="18" t="n">
        <f aca="false">IF(C118="-","-",D118*(1+$C118))</f>
        <v>2236.65559571118</v>
      </c>
      <c r="F118" s="18" t="n">
        <f aca="false">IF(D118="-","-",E118*(1+$C118))</f>
        <v>2257.77890707875</v>
      </c>
      <c r="G118" s="18" t="n">
        <f aca="false">IF(E118="-","-",F118*(1+$C118))</f>
        <v>2279.10171017136</v>
      </c>
      <c r="H118" s="21" t="str">
        <f aca="false">IF('Ligações Ativas'!S115="-","-",'Ligações Ativas'!S115)</f>
        <v>-</v>
      </c>
      <c r="I118" s="18" t="str">
        <f aca="false">IF(H118="-","-",IF(('Ligações Ativas'!C115-'Ligações Ativas'!G115)&gt;=0,IF(('Ligações Ativas'!J115*(1+H118))&lt;=D118,'Ligações Ativas'!J115*(1+H118),D118),'Ligações Ativas'!J115*(1+H118)))</f>
        <v>-</v>
      </c>
      <c r="J118" s="18" t="str">
        <f aca="false">IF(H118="-","-",IF(('Ligações Ativas'!D115-'Ligações Ativas'!H115)&gt;=0,IF((I118*(1+$H118))&lt;=E118,I118*(1+$H118),E118),I118*(1+$H118)))</f>
        <v>-</v>
      </c>
      <c r="K118" s="18" t="str">
        <f aca="false">IF(I118="-","-",IF(('Ligações Ativas'!E115-'Ligações Ativas'!I115)&gt;=0,IF((J118*(1+$H118))&lt;=F118,J118*(1+$H118),F118),J118*(1+$H118)))</f>
        <v>-</v>
      </c>
      <c r="L118" s="18" t="str">
        <f aca="false">IF(J118="-","-",IF(('Ligações Ativas'!F115-'Ligações Ativas'!J115)&gt;=0,IF((K118*(1+$H118))&lt;=G118,K118*(1+$H118),G118),K118*(1+$H118)))</f>
        <v>-</v>
      </c>
      <c r="M118" s="18"/>
      <c r="O118" s="4" t="n">
        <f aca="false">'Ligações Ativas'!K115</f>
        <v>0</v>
      </c>
    </row>
    <row r="119" customFormat="false" ht="12" hidden="false" customHeight="false" outlineLevel="0" collapsed="false">
      <c r="A119" s="16" t="n">
        <v>109</v>
      </c>
      <c r="B119" s="16" t="s">
        <v>126</v>
      </c>
      <c r="C119" s="21" t="s">
        <v>18</v>
      </c>
      <c r="D119" s="106" t="n">
        <v>1811</v>
      </c>
      <c r="E119" s="106" t="n">
        <v>1835</v>
      </c>
      <c r="F119" s="106" t="n">
        <v>1858</v>
      </c>
      <c r="G119" s="106" t="n">
        <v>1880</v>
      </c>
      <c r="H119" s="21" t="str">
        <f aca="false">IF('Ligações Ativas'!S116="-","-",'Ligações Ativas'!S116)</f>
        <v>-</v>
      </c>
      <c r="I119" s="18" t="str">
        <f aca="false">IF(H119="-","-",IF(('Ligações Ativas'!C116-'Ligações Ativas'!G116)&gt;=0,IF(('Ligações Ativas'!J116*(1+H119))&lt;=D119,'Ligações Ativas'!J116*(1+H119),D119),'Ligações Ativas'!J116*(1+H119)))</f>
        <v>-</v>
      </c>
      <c r="J119" s="18" t="str">
        <f aca="false">IF(H119="-","-",IF(('Ligações Ativas'!D116-'Ligações Ativas'!H116)&gt;=0,IF((I119*(1+$H119))&lt;=E119,I119*(1+$H119),E119),I119*(1+$H119)))</f>
        <v>-</v>
      </c>
      <c r="K119" s="18" t="str">
        <f aca="false">IF(I119="-","-",IF(('Ligações Ativas'!E116-'Ligações Ativas'!I116)&gt;=0,IF((J119*(1+$H119))&lt;=F119,J119*(1+$H119),F119),J119*(1+$H119)))</f>
        <v>-</v>
      </c>
      <c r="L119" s="18" t="str">
        <f aca="false">IF(J119="-","-",IF(('Ligações Ativas'!F116-'Ligações Ativas'!J116)&gt;=0,IF((K119*(1+$H119))&lt;=G119,K119*(1+$H119),G119),K119*(1+$H119)))</f>
        <v>-</v>
      </c>
      <c r="M119" s="18" t="s">
        <v>296</v>
      </c>
      <c r="O119" s="4" t="n">
        <f aca="false">'Ligações Ativas'!K116</f>
        <v>0</v>
      </c>
    </row>
    <row r="120" customFormat="false" ht="12" hidden="false" customHeight="false" outlineLevel="0" collapsed="false">
      <c r="A120" s="16" t="n">
        <v>110</v>
      </c>
      <c r="B120" s="16" t="s">
        <v>127</v>
      </c>
      <c r="C120" s="21" t="n">
        <f aca="false">'Ligações Ativas'!O117</f>
        <v>0.0329043929444087</v>
      </c>
      <c r="D120" s="18" t="n">
        <f aca="false">IF(C120="-","-",'Ligações Ativas'!F117*(1+C120))</f>
        <v>7357.37799094302</v>
      </c>
      <c r="E120" s="18" t="n">
        <f aca="false">IF(C120="-","-",D120*(1+$C120))</f>
        <v>7599.46804739756</v>
      </c>
      <c r="F120" s="18" t="n">
        <f aca="false">IF(D120="-","-",E120*(1+$C120))</f>
        <v>7849.5239301976</v>
      </c>
      <c r="G120" s="18" t="n">
        <f aca="false">IF(E120="-","-",F120*(1+$C120))</f>
        <v>8107.80775002336</v>
      </c>
      <c r="H120" s="21" t="str">
        <f aca="false">IF('Ligações Ativas'!S117="-","-",'Ligações Ativas'!S117)</f>
        <v>-</v>
      </c>
      <c r="I120" s="18" t="str">
        <f aca="false">IF(H120="-","-",IF(('Ligações Ativas'!C117-'Ligações Ativas'!G117)&gt;=0,IF(('Ligações Ativas'!J117*(1+H120))&lt;=D120,'Ligações Ativas'!J117*(1+H120),D120),'Ligações Ativas'!J117*(1+H120)))</f>
        <v>-</v>
      </c>
      <c r="J120" s="18" t="str">
        <f aca="false">IF(H120="-","-",IF(('Ligações Ativas'!D117-'Ligações Ativas'!H117)&gt;=0,IF((I120*(1+$H120))&lt;=E120,I120*(1+$H120),E120),I120*(1+$H120)))</f>
        <v>-</v>
      </c>
      <c r="K120" s="18" t="str">
        <f aca="false">IF(I120="-","-",IF(('Ligações Ativas'!E117-'Ligações Ativas'!I117)&gt;=0,IF((J120*(1+$H120))&lt;=F120,J120*(1+$H120),F120),J120*(1+$H120)))</f>
        <v>-</v>
      </c>
      <c r="L120" s="18" t="str">
        <f aca="false">IF(J120="-","-",IF(('Ligações Ativas'!F117-'Ligações Ativas'!J117)&gt;=0,IF((K120*(1+$H120))&lt;=G120,K120*(1+$H120),G120),K120*(1+$H120)))</f>
        <v>-</v>
      </c>
      <c r="M120" s="18"/>
      <c r="O120" s="4" t="n">
        <f aca="false">'Ligações Ativas'!K117</f>
        <v>0</v>
      </c>
    </row>
    <row r="121" customFormat="false" ht="12" hidden="false" customHeight="false" outlineLevel="0" collapsed="false">
      <c r="A121" s="16" t="n">
        <v>111</v>
      </c>
      <c r="B121" s="16" t="s">
        <v>128</v>
      </c>
      <c r="C121" s="21" t="n">
        <f aca="false">'Ligações Ativas'!O118</f>
        <v>0.0253313268841356</v>
      </c>
      <c r="D121" s="18" t="n">
        <f aca="false">IF(C121="-","-",'Ligações Ativas'!F118*(1+C121))</f>
        <v>2967.30886000269</v>
      </c>
      <c r="E121" s="18" t="n">
        <f aca="false">IF(C121="-","-",D121*(1+$C121))</f>
        <v>3042.47473070161</v>
      </c>
      <c r="F121" s="18" t="n">
        <f aca="false">IF(D121="-","-",E121*(1+$C121))</f>
        <v>3119.54465264173</v>
      </c>
      <c r="G121" s="18" t="n">
        <f aca="false">IF(E121="-","-",F121*(1+$C121))</f>
        <v>3198.56685796746</v>
      </c>
      <c r="H121" s="21" t="str">
        <f aca="false">IF('Ligações Ativas'!S118="-","-",'Ligações Ativas'!S118)</f>
        <v>-</v>
      </c>
      <c r="I121" s="18" t="str">
        <f aca="false">IF(H121="-","-",IF(('Ligações Ativas'!C118-'Ligações Ativas'!G118)&gt;=0,IF(('Ligações Ativas'!J118*(1+H121))&lt;=D121,'Ligações Ativas'!J118*(1+H121),D121),'Ligações Ativas'!J118*(1+H121)))</f>
        <v>-</v>
      </c>
      <c r="J121" s="18" t="str">
        <f aca="false">IF(H121="-","-",IF(('Ligações Ativas'!D118-'Ligações Ativas'!H118)&gt;=0,IF((I121*(1+$H121))&lt;=E121,I121*(1+$H121),E121),I121*(1+$H121)))</f>
        <v>-</v>
      </c>
      <c r="K121" s="18" t="str">
        <f aca="false">IF(I121="-","-",IF(('Ligações Ativas'!E118-'Ligações Ativas'!I118)&gt;=0,IF((J121*(1+$H121))&lt;=F121,J121*(1+$H121),F121),J121*(1+$H121)))</f>
        <v>-</v>
      </c>
      <c r="L121" s="18" t="str">
        <f aca="false">IF(J121="-","-",IF(('Ligações Ativas'!F118-'Ligações Ativas'!J118)&gt;=0,IF((K121*(1+$H121))&lt;=G121,K121*(1+$H121),G121),K121*(1+$H121)))</f>
        <v>-</v>
      </c>
      <c r="M121" s="18"/>
      <c r="O121" s="4" t="n">
        <f aca="false">'Ligações Ativas'!K118</f>
        <v>0</v>
      </c>
    </row>
    <row r="122" customFormat="false" ht="12" hidden="false" customHeight="false" outlineLevel="0" collapsed="false">
      <c r="A122" s="16" t="n">
        <v>112</v>
      </c>
      <c r="B122" s="16" t="s">
        <v>129</v>
      </c>
      <c r="C122" s="21" t="n">
        <f aca="false">'Ligações Ativas'!O119</f>
        <v>0.0135846273259729</v>
      </c>
      <c r="D122" s="18" t="n">
        <f aca="false">IF(C122="-","-",'Ligações Ativas'!F119*(1+C122))</f>
        <v>10273.6937825761</v>
      </c>
      <c r="E122" s="18" t="n">
        <f aca="false">IF(C122="-","-",D122*(1+$C122))</f>
        <v>10413.2580838735</v>
      </c>
      <c r="F122" s="18" t="n">
        <f aca="false">IF(D122="-","-",E122*(1+$C122))</f>
        <v>10554.7183141921</v>
      </c>
      <c r="G122" s="18" t="n">
        <f aca="false">IF(E122="-","-",F122*(1+$C122))</f>
        <v>10698.100229021</v>
      </c>
      <c r="H122" s="21" t="n">
        <f aca="false">IF('Ligações Ativas'!S119="-","-",'Ligações Ativas'!S119)</f>
        <v>0.0109057972543682</v>
      </c>
      <c r="I122" s="18" t="n">
        <f aca="false">IF(H122="-","-",IF(('Ligações Ativas'!C119-'Ligações Ativas'!G119)&gt;=0,IF(('Ligações Ativas'!J119*(1+H122))&lt;=D122,'Ligações Ativas'!J119*(1+H122),D122),'Ligações Ativas'!J119*(1+H122)))</f>
        <v>8938.42905932312</v>
      </c>
      <c r="J122" s="18" t="n">
        <f aca="false">IF(H122="-","-",IF(('Ligações Ativas'!D119-'Ligações Ativas'!H119)&gt;=0,IF((I122*(1+$H122))&lt;=E122,I122*(1+$H122),E122),I122*(1+$H122)))</f>
        <v>9035.90975441665</v>
      </c>
      <c r="K122" s="18" t="n">
        <f aca="false">IF(I122="-","-",IF(('Ligações Ativas'!E119-'Ligações Ativas'!I119)&gt;=0,IF((J122*(1+$H122))&lt;=F122,J122*(1+$H122),F122),J122*(1+$H122)))</f>
        <v>9134.45355420709</v>
      </c>
      <c r="L122" s="18" t="n">
        <f aca="false">IF(J122="-","-",IF(('Ligações Ativas'!F119-'Ligações Ativas'!J119)&gt;=0,IF((K122*(1+$H122))&lt;=G122,K122*(1+$H122),G122),K122*(1+$H122)))</f>
        <v>9234.07205269872</v>
      </c>
      <c r="M122" s="18"/>
      <c r="O122" s="4" t="n">
        <f aca="false">'Ligações Ativas'!K119</f>
        <v>0</v>
      </c>
    </row>
    <row r="123" customFormat="false" ht="12" hidden="false" customHeight="false" outlineLevel="0" collapsed="false">
      <c r="A123" s="16" t="n">
        <v>113</v>
      </c>
      <c r="B123" s="16" t="s">
        <v>130</v>
      </c>
      <c r="C123" s="21" t="n">
        <f aca="false">'Ligações Ativas'!O120</f>
        <v>0.0106129020805536</v>
      </c>
      <c r="D123" s="18" t="n">
        <f aca="false">IF(C123="-","-",'Ligações Ativas'!F120*(1+C123))</f>
        <v>2010.10906223822</v>
      </c>
      <c r="E123" s="18" t="n">
        <f aca="false">IF(C123="-","-",D123*(1+$C123))</f>
        <v>2031.44215288699</v>
      </c>
      <c r="F123" s="18" t="n">
        <f aca="false">IF(D123="-","-",E123*(1+$C123))</f>
        <v>2053.00164953789</v>
      </c>
      <c r="G123" s="18" t="n">
        <f aca="false">IF(E123="-","-",F123*(1+$C123))</f>
        <v>2074.78995501565</v>
      </c>
      <c r="H123" s="21" t="str">
        <f aca="false">IF('Ligações Ativas'!S120="-","-",'Ligações Ativas'!S120)</f>
        <v>-</v>
      </c>
      <c r="I123" s="18" t="str">
        <f aca="false">IF(H123="-","-",IF(('Ligações Ativas'!C120-'Ligações Ativas'!G120)&gt;=0,IF(('Ligações Ativas'!J120*(1+H123))&lt;=D123,'Ligações Ativas'!J120*(1+H123),D123),'Ligações Ativas'!J120*(1+H123)))</f>
        <v>-</v>
      </c>
      <c r="J123" s="18" t="str">
        <f aca="false">IF(H123="-","-",IF(('Ligações Ativas'!D120-'Ligações Ativas'!H120)&gt;=0,IF((I123*(1+$H123))&lt;=E123,I123*(1+$H123),E123),I123*(1+$H123)))</f>
        <v>-</v>
      </c>
      <c r="K123" s="18" t="str">
        <f aca="false">IF(I123="-","-",IF(('Ligações Ativas'!E120-'Ligações Ativas'!I120)&gt;=0,IF((J123*(1+$H123))&lt;=F123,J123*(1+$H123),F123),J123*(1+$H123)))</f>
        <v>-</v>
      </c>
      <c r="L123" s="18" t="str">
        <f aca="false">IF(J123="-","-",IF(('Ligações Ativas'!F120-'Ligações Ativas'!J120)&gt;=0,IF((K123*(1+$H123))&lt;=G123,K123*(1+$H123),G123),K123*(1+$H123)))</f>
        <v>-</v>
      </c>
      <c r="M123" s="18"/>
      <c r="O123" s="4" t="n">
        <f aca="false">'Ligações Ativas'!K120</f>
        <v>0</v>
      </c>
    </row>
    <row r="124" customFormat="false" ht="12" hidden="false" customHeight="false" outlineLevel="0" collapsed="false">
      <c r="A124" s="16" t="n">
        <v>114</v>
      </c>
      <c r="B124" s="16" t="s">
        <v>131</v>
      </c>
      <c r="C124" s="21" t="n">
        <f aca="false">'Ligações Ativas'!O121</f>
        <v>0.0168058841243776</v>
      </c>
      <c r="D124" s="18" t="n">
        <f aca="false">IF(C124="-","-",'Ligações Ativas'!F121*(1+C124))</f>
        <v>3252.76202331388</v>
      </c>
      <c r="E124" s="18" t="n">
        <f aca="false">IF(C124="-","-",D124*(1+$C124))</f>
        <v>3307.42756496187</v>
      </c>
      <c r="F124" s="18" t="n">
        <f aca="false">IF(D124="-","-",E124*(1+$C124))</f>
        <v>3363.0118093684</v>
      </c>
      <c r="G124" s="18" t="n">
        <f aca="false">IF(E124="-","-",F124*(1+$C124))</f>
        <v>3419.53019614555</v>
      </c>
      <c r="H124" s="21" t="n">
        <f aca="false">IF('Ligações Ativas'!S121="-","-",'Ligações Ativas'!S121)</f>
        <v>0.0105494898291441</v>
      </c>
      <c r="I124" s="18" t="n">
        <f aca="false">IF(H124="-","-",IF(('Ligações Ativas'!C121-'Ligações Ativas'!G121)&gt;=0,IF(('Ligações Ativas'!J121*(1+H124))&lt;=D124,'Ligações Ativas'!J121*(1+H124),D124),'Ligações Ativas'!J121*(1+H124)))</f>
        <v>2674.92449957774</v>
      </c>
      <c r="J124" s="18" t="n">
        <f aca="false">IF(H124="-","-",IF(('Ligações Ativas'!D121-'Ligações Ativas'!H121)&gt;=0,IF((I124*(1+$H124))&lt;=E124,I124*(1+$H124),E124),I124*(1+$H124)))</f>
        <v>2703.14358837977</v>
      </c>
      <c r="K124" s="18" t="n">
        <f aca="false">IF(I124="-","-",IF(('Ligações Ativas'!E121-'Ligações Ativas'!I121)&gt;=0,IF((J124*(1+$H124))&lt;=F124,J124*(1+$H124),F124),J124*(1+$H124)))</f>
        <v>2731.6603741721</v>
      </c>
      <c r="L124" s="18" t="n">
        <f aca="false">IF(J124="-","-",IF(('Ligações Ativas'!F121-'Ligações Ativas'!J121)&gt;=0,IF((K124*(1+$H124))&lt;=G124,K124*(1+$H124),G124),K124*(1+$H124)))</f>
        <v>2760.4779975061</v>
      </c>
      <c r="M124" s="18"/>
      <c r="O124" s="4" t="n">
        <f aca="false">'Ligações Ativas'!K121</f>
        <v>0</v>
      </c>
    </row>
    <row r="125" customFormat="false" ht="12" hidden="false" customHeight="false" outlineLevel="0" collapsed="false">
      <c r="A125" s="16" t="n">
        <v>115</v>
      </c>
      <c r="B125" s="16" t="s">
        <v>132</v>
      </c>
      <c r="C125" s="21" t="n">
        <f aca="false">'Ligações Ativas'!O122</f>
        <v>0.0320739496150397</v>
      </c>
      <c r="D125" s="18" t="n">
        <f aca="false">IF(C125="-","-",'Ligações Ativas'!F122*(1+C125))</f>
        <v>41368.6201224196</v>
      </c>
      <c r="E125" s="18" t="n">
        <f aca="false">IF(C125="-","-",D125*(1+$C125))</f>
        <v>42695.4751598699</v>
      </c>
      <c r="F125" s="18" t="n">
        <f aca="false">IF(D125="-","-",E125*(1+$C125))</f>
        <v>44064.8876789377</v>
      </c>
      <c r="G125" s="18" t="n">
        <f aca="false">IF(E125="-","-",F125*(1+$C125))</f>
        <v>45478.2226661443</v>
      </c>
      <c r="H125" s="21" t="n">
        <f aca="false">IF('Ligações Ativas'!S122="-","-",'Ligações Ativas'!S122)</f>
        <v>0.0293929471149801</v>
      </c>
      <c r="I125" s="18" t="n">
        <f aca="false">IF(H125="-","-",IF(('Ligações Ativas'!C122-'Ligações Ativas'!G122)&gt;=0,IF(('Ligações Ativas'!J122*(1+H125))&lt;=D125,'Ligações Ativas'!J122*(1+H125),D125),'Ligações Ativas'!J122*(1+H125)))</f>
        <v>41459.8303380029</v>
      </c>
      <c r="J125" s="18" t="n">
        <f aca="false">IF(H125="-","-",IF(('Ligações Ativas'!D122-'Ligações Ativas'!H122)&gt;=0,IF((I125*(1+$H125))&lt;=E125,I125*(1+$H125),E125),I125*(1+$H125)))</f>
        <v>42678.4569385239</v>
      </c>
      <c r="K125" s="18" t="n">
        <f aca="false">IF(I125="-","-",IF(('Ligações Ativas'!E122-'Ligações Ativas'!I122)&gt;=0,IF((J125*(1+$H125))&lt;=F125,J125*(1+$H125),F125),J125*(1+$H125)))</f>
        <v>43932.9025662669</v>
      </c>
      <c r="L125" s="18" t="n">
        <f aca="false">IF(J125="-","-",IF(('Ligações Ativas'!F122-'Ligações Ativas'!J122)&gt;=0,IF((K125*(1+$H125))&lt;=G125,K125*(1+$H125),G125),K125*(1+$H125)))</f>
        <v>45224.2200480047</v>
      </c>
      <c r="M125" s="18"/>
      <c r="N125" s="6" t="s">
        <v>301</v>
      </c>
      <c r="O125" s="4" t="n">
        <f aca="false">'Ligações Ativas'!K122</f>
        <v>0</v>
      </c>
    </row>
    <row r="126" customFormat="false" ht="12" hidden="false" customHeight="false" outlineLevel="0" collapsed="false">
      <c r="A126" s="16" t="n">
        <v>116</v>
      </c>
      <c r="B126" s="16" t="s">
        <v>133</v>
      </c>
      <c r="C126" s="21" t="n">
        <f aca="false">'Ligações Ativas'!O123</f>
        <v>0.0210225388681937</v>
      </c>
      <c r="D126" s="18" t="n">
        <f aca="false">IF(C126="-","-",'Ligações Ativas'!F123*(1+C126))</f>
        <v>860.722000265887</v>
      </c>
      <c r="E126" s="18" t="n">
        <f aca="false">IF(C126="-","-",D126*(1+$C126))</f>
        <v>878.816561971186</v>
      </c>
      <c r="F126" s="18" t="n">
        <f aca="false">IF(D126="-","-",E126*(1+$C126))</f>
        <v>897.291517303238</v>
      </c>
      <c r="G126" s="18" t="n">
        <f aca="false">IF(E126="-","-",F126*(1+$C126))</f>
        <v>916.154863101846</v>
      </c>
      <c r="H126" s="21" t="str">
        <f aca="false">IF('Ligações Ativas'!S123="-","-",'Ligações Ativas'!S123)</f>
        <v>-</v>
      </c>
      <c r="I126" s="18" t="str">
        <f aca="false">IF(H126="-","-",IF(('Ligações Ativas'!C123-'Ligações Ativas'!G123)&gt;=0,IF(('Ligações Ativas'!J123*(1+H126))&lt;=D126,'Ligações Ativas'!J123*(1+H126),D126),'Ligações Ativas'!J123*(1+H126)))</f>
        <v>-</v>
      </c>
      <c r="J126" s="18" t="str">
        <f aca="false">IF(H126="-","-",IF(('Ligações Ativas'!D123-'Ligações Ativas'!H123)&gt;=0,IF((I126*(1+$H126))&lt;=E126,I126*(1+$H126),E126),I126*(1+$H126)))</f>
        <v>-</v>
      </c>
      <c r="K126" s="18" t="str">
        <f aca="false">IF(I126="-","-",IF(('Ligações Ativas'!E123-'Ligações Ativas'!I123)&gt;=0,IF((J126*(1+$H126))&lt;=F126,J126*(1+$H126),F126),J126*(1+$H126)))</f>
        <v>-</v>
      </c>
      <c r="L126" s="18" t="str">
        <f aca="false">IF(J126="-","-",IF(('Ligações Ativas'!F123-'Ligações Ativas'!J123)&gt;=0,IF((K126*(1+$H126))&lt;=G126,K126*(1+$H126),G126),K126*(1+$H126)))</f>
        <v>-</v>
      </c>
      <c r="M126" s="18"/>
      <c r="O126" s="4" t="n">
        <f aca="false">'Ligações Ativas'!K123</f>
        <v>0</v>
      </c>
    </row>
    <row r="127" customFormat="false" ht="12" hidden="false" customHeight="false" outlineLevel="0" collapsed="false">
      <c r="A127" s="16" t="n">
        <v>117</v>
      </c>
      <c r="B127" s="16" t="s">
        <v>134</v>
      </c>
      <c r="C127" s="21" t="n">
        <f aca="false">'Ligações Ativas'!O124</f>
        <v>0.0110397552832798</v>
      </c>
      <c r="D127" s="18" t="n">
        <f aca="false">IF(C127="-","-",'Ligações Ativas'!F124*(1+C127))</f>
        <v>2184.85691116717</v>
      </c>
      <c r="E127" s="18" t="n">
        <f aca="false">IF(C127="-","-",D127*(1+$C127))</f>
        <v>2208.97719679543</v>
      </c>
      <c r="F127" s="18" t="n">
        <f aca="false">IF(D127="-","-",E127*(1+$C127))</f>
        <v>2233.3637644744</v>
      </c>
      <c r="G127" s="18" t="n">
        <f aca="false">IF(E127="-","-",F127*(1+$C127))</f>
        <v>2258.01955389274</v>
      </c>
      <c r="H127" s="21" t="str">
        <f aca="false">IF('Ligações Ativas'!S124="-","-",'Ligações Ativas'!S124)</f>
        <v>-</v>
      </c>
      <c r="I127" s="18" t="str">
        <f aca="false">IF(H127="-","-",IF(('Ligações Ativas'!C124-'Ligações Ativas'!G124)&gt;=0,IF(('Ligações Ativas'!J124*(1+H127))&lt;=D127,'Ligações Ativas'!J124*(1+H127),D127),'Ligações Ativas'!J124*(1+H127)))</f>
        <v>-</v>
      </c>
      <c r="J127" s="18" t="str">
        <f aca="false">IF(H127="-","-",IF(('Ligações Ativas'!D124-'Ligações Ativas'!H124)&gt;=0,IF((I127*(1+$H127))&lt;=E127,I127*(1+$H127),E127),I127*(1+$H127)))</f>
        <v>-</v>
      </c>
      <c r="K127" s="18" t="str">
        <f aca="false">IF(I127="-","-",IF(('Ligações Ativas'!E124-'Ligações Ativas'!I124)&gt;=0,IF((J127*(1+$H127))&lt;=F127,J127*(1+$H127),F127),J127*(1+$H127)))</f>
        <v>-</v>
      </c>
      <c r="L127" s="18" t="str">
        <f aca="false">IF(J127="-","-",IF(('Ligações Ativas'!F124-'Ligações Ativas'!J124)&gt;=0,IF((K127*(1+$H127))&lt;=G127,K127*(1+$H127),G127),K127*(1+$H127)))</f>
        <v>-</v>
      </c>
      <c r="M127" s="18"/>
      <c r="O127" s="4" t="n">
        <f aca="false">'Ligações Ativas'!K124</f>
        <v>0</v>
      </c>
    </row>
    <row r="128" customFormat="false" ht="12" hidden="false" customHeight="false" outlineLevel="0" collapsed="false">
      <c r="A128" s="16" t="n">
        <v>118</v>
      </c>
      <c r="B128" s="16" t="s">
        <v>135</v>
      </c>
      <c r="C128" s="21" t="n">
        <f aca="false">'Ligações Ativas'!O125</f>
        <v>0.0129435217174518</v>
      </c>
      <c r="D128" s="18" t="n">
        <f aca="false">IF(C128="-","-",'Ligações Ativas'!F125*(1+C128))</f>
        <v>16595.053716297</v>
      </c>
      <c r="E128" s="18" t="n">
        <f aca="false">IF(C128="-","-",D128*(1+$C128))</f>
        <v>16809.8521544762</v>
      </c>
      <c r="F128" s="18" t="n">
        <f aca="false">IF(D128="-","-",E128*(1+$C128))</f>
        <v>17027.4308409048</v>
      </c>
      <c r="G128" s="18" t="n">
        <f aca="false">IF(E128="-","-",F128*(1+$C128))</f>
        <v>17247.8257617865</v>
      </c>
      <c r="H128" s="21" t="n">
        <f aca="false">IF('Ligações Ativas'!S125="-","-",'Ligações Ativas'!S125)</f>
        <v>0.0151004378980446</v>
      </c>
      <c r="I128" s="18" t="n">
        <f aca="false">IF(H128="-","-",IF(('Ligações Ativas'!C125-'Ligações Ativas'!G125)&gt;=0,IF(('Ligações Ativas'!J125*(1+H128))&lt;=D128,'Ligações Ativas'!J125*(1+H128),D128),'Ligações Ativas'!J125*(1+H128)))</f>
        <v>4532.42345521477</v>
      </c>
      <c r="J128" s="18" t="n">
        <f aca="false">IF(H128="-","-",IF(('Ligações Ativas'!D125-'Ligações Ativas'!H125)&gt;=0,IF((I128*(1+$H128))&lt;=E128,I128*(1+$H128),E128),I128*(1+$H128)))</f>
        <v>4600.86503412788</v>
      </c>
      <c r="K128" s="18" t="n">
        <f aca="false">IF(I128="-","-",IF(('Ligações Ativas'!E125-'Ligações Ativas'!I125)&gt;=0,IF((J128*(1+$H128))&lt;=F128,J128*(1+$H128),F128),J128*(1+$H128)))</f>
        <v>4670.34011085301</v>
      </c>
      <c r="L128" s="18" t="n">
        <f aca="false">IF(J128="-","-",IF(('Ligações Ativas'!F125-'Ligações Ativas'!J125)&gt;=0,IF((K128*(1+$H128))&lt;=G128,K128*(1+$H128),G128),K128*(1+$H128)))</f>
        <v>4740.8642916597</v>
      </c>
      <c r="M128" s="18"/>
      <c r="O128" s="4" t="n">
        <f aca="false">'Ligações Ativas'!K125</f>
        <v>0</v>
      </c>
    </row>
    <row r="129" customFormat="false" ht="12" hidden="false" customHeight="false" outlineLevel="0" collapsed="false">
      <c r="A129" s="16" t="n">
        <v>119</v>
      </c>
      <c r="B129" s="16" t="s">
        <v>136</v>
      </c>
      <c r="C129" s="21" t="s">
        <v>18</v>
      </c>
      <c r="D129" s="106" t="n">
        <v>43000</v>
      </c>
      <c r="E129" s="106" t="n">
        <v>43490</v>
      </c>
      <c r="F129" s="106" t="n">
        <v>43980</v>
      </c>
      <c r="G129" s="106" t="n">
        <v>44470</v>
      </c>
      <c r="H129" s="21" t="s">
        <v>18</v>
      </c>
      <c r="I129" s="106" t="n">
        <v>33848</v>
      </c>
      <c r="J129" s="106" t="n">
        <v>34234</v>
      </c>
      <c r="K129" s="106" t="n">
        <v>34619</v>
      </c>
      <c r="L129" s="106" t="n">
        <v>35005</v>
      </c>
      <c r="M129" s="18" t="s">
        <v>296</v>
      </c>
      <c r="O129" s="4" t="n">
        <f aca="false">'Ligações Ativas'!K126</f>
        <v>0</v>
      </c>
    </row>
    <row r="130" customFormat="false" ht="12" hidden="false" customHeight="false" outlineLevel="0" collapsed="false">
      <c r="A130" s="16" t="n">
        <v>120</v>
      </c>
      <c r="B130" s="16" t="s">
        <v>137</v>
      </c>
      <c r="C130" s="21" t="n">
        <f aca="false">'Ligações Ativas'!O127</f>
        <v>0.0123822914782211</v>
      </c>
      <c r="D130" s="18" t="n">
        <f aca="false">IF(C130="-","-",'Ligações Ativas'!F127*(1+C130))</f>
        <v>1313.05983204725</v>
      </c>
      <c r="E130" s="18" t="n">
        <f aca="false">IF(C130="-","-",D130*(1+$C130))</f>
        <v>1329.31852161601</v>
      </c>
      <c r="F130" s="18" t="n">
        <f aca="false">IF(D130="-","-",E130*(1+$C130))</f>
        <v>1345.77853101805</v>
      </c>
      <c r="G130" s="18" t="n">
        <f aca="false">IF(E130="-","-",F130*(1+$C130))</f>
        <v>1362.44235305425</v>
      </c>
      <c r="H130" s="21" t="str">
        <f aca="false">IF('Ligações Ativas'!S127="-","-",'Ligações Ativas'!S127)</f>
        <v>-</v>
      </c>
      <c r="I130" s="18" t="str">
        <f aca="false">IF(H130="-","-",IF(('Ligações Ativas'!C127-'Ligações Ativas'!G127)&gt;=0,IF(('Ligações Ativas'!J127*(1+H130))&lt;=D130,'Ligações Ativas'!J127*(1+H130),D130),'Ligações Ativas'!J127*(1+H130)))</f>
        <v>-</v>
      </c>
      <c r="J130" s="18" t="str">
        <f aca="false">IF(H130="-","-",IF(('Ligações Ativas'!D127-'Ligações Ativas'!H127)&gt;=0,IF((I130*(1+$H130))&lt;=E130,I130*(1+$H130),E130),I130*(1+$H130)))</f>
        <v>-</v>
      </c>
      <c r="K130" s="18" t="str">
        <f aca="false">IF(I130="-","-",IF(('Ligações Ativas'!E127-'Ligações Ativas'!I127)&gt;=0,IF((J130*(1+$H130))&lt;=F130,J130*(1+$H130),F130),J130*(1+$H130)))</f>
        <v>-</v>
      </c>
      <c r="L130" s="18" t="str">
        <f aca="false">IF(J130="-","-",IF(('Ligações Ativas'!F127-'Ligações Ativas'!J127)&gt;=0,IF((K130*(1+$H130))&lt;=G130,K130*(1+$H130),G130),K130*(1+$H130)))</f>
        <v>-</v>
      </c>
      <c r="M130" s="18"/>
      <c r="O130" s="4" t="n">
        <f aca="false">'Ligações Ativas'!K127</f>
        <v>0</v>
      </c>
    </row>
    <row r="131" customFormat="false" ht="12" hidden="false" customHeight="false" outlineLevel="0" collapsed="false">
      <c r="A131" s="16" t="n">
        <v>121</v>
      </c>
      <c r="B131" s="16" t="s">
        <v>138</v>
      </c>
      <c r="C131" s="21" t="n">
        <f aca="false">'Ligações Ativas'!O128</f>
        <v>0.00642216044998083</v>
      </c>
      <c r="D131" s="18" t="n">
        <f aca="false">IF(C131="-","-",'Ligações Ativas'!F128*(1+C131))</f>
        <v>953.081785946132</v>
      </c>
      <c r="E131" s="18" t="n">
        <f aca="false">IF(C131="-","-",D131*(1+$C131))</f>
        <v>959.202630097432</v>
      </c>
      <c r="F131" s="18" t="n">
        <f aca="false">IF(D131="-","-",E131*(1+$C131))</f>
        <v>965.362783291961</v>
      </c>
      <c r="G131" s="18" t="n">
        <f aca="false">IF(E131="-","-",F131*(1+$C131))</f>
        <v>971.562497978702</v>
      </c>
      <c r="H131" s="21" t="str">
        <f aca="false">IF('Ligações Ativas'!S128="-","-",'Ligações Ativas'!S128)</f>
        <v>-</v>
      </c>
      <c r="I131" s="18" t="str">
        <f aca="false">IF(H131="-","-",IF(('Ligações Ativas'!C128-'Ligações Ativas'!G128)&gt;=0,IF(('Ligações Ativas'!J128*(1+H131))&lt;=D131,'Ligações Ativas'!J128*(1+H131),D131),'Ligações Ativas'!J128*(1+H131)))</f>
        <v>-</v>
      </c>
      <c r="J131" s="18" t="str">
        <f aca="false">IF(H131="-","-",IF(('Ligações Ativas'!D128-'Ligações Ativas'!H128)&gt;=0,IF((I131*(1+$H131))&lt;=E131,I131*(1+$H131),E131),I131*(1+$H131)))</f>
        <v>-</v>
      </c>
      <c r="K131" s="18" t="str">
        <f aca="false">IF(I131="-","-",IF(('Ligações Ativas'!E128-'Ligações Ativas'!I128)&gt;=0,IF((J131*(1+$H131))&lt;=F131,J131*(1+$H131),F131),J131*(1+$H131)))</f>
        <v>-</v>
      </c>
      <c r="L131" s="18" t="str">
        <f aca="false">IF(J131="-","-",IF(('Ligações Ativas'!F128-'Ligações Ativas'!J128)&gt;=0,IF((K131*(1+$H131))&lt;=G131,K131*(1+$H131),G131),K131*(1+$H131)))</f>
        <v>-</v>
      </c>
      <c r="M131" s="18"/>
      <c r="O131" s="4" t="n">
        <f aca="false">'Ligações Ativas'!K128</f>
        <v>0</v>
      </c>
    </row>
    <row r="132" customFormat="false" ht="12" hidden="false" customHeight="false" outlineLevel="0" collapsed="false">
      <c r="A132" s="16" t="n">
        <v>122</v>
      </c>
      <c r="B132" s="16" t="s">
        <v>139</v>
      </c>
      <c r="C132" s="21" t="n">
        <f aca="false">'Ligações Ativas'!O129</f>
        <v>0.0144887292658346</v>
      </c>
      <c r="D132" s="18" t="n">
        <f aca="false">IF(C132="-","-",'Ligações Ativas'!F129*(1+C132))</f>
        <v>2978.53890912449</v>
      </c>
      <c r="E132" s="18" t="n">
        <f aca="false">IF(C132="-","-",D132*(1+$C132))</f>
        <v>3021.69415298655</v>
      </c>
      <c r="F132" s="18" t="n">
        <f aca="false">IF(D132="-","-",E132*(1+$C132))</f>
        <v>3065.47466149333</v>
      </c>
      <c r="G132" s="18" t="n">
        <f aca="false">IF(E132="-","-",F132*(1+$C132))</f>
        <v>3109.88949393498</v>
      </c>
      <c r="H132" s="21" t="n">
        <f aca="false">IF('Ligações Ativas'!S129="-","-",'Ligações Ativas'!S129)</f>
        <v>0.0165206801347311</v>
      </c>
      <c r="I132" s="18" t="n">
        <f aca="false">IF(H132="-","-",IF(('Ligações Ativas'!C129-'Ligações Ativas'!G129)&gt;=0,IF(('Ligações Ativas'!J129*(1+H132))&lt;=D132,'Ligações Ativas'!J129*(1+H132),D132),'Ligações Ativas'!J129*(1+H132)))</f>
        <v>2824.91097009442</v>
      </c>
      <c r="J132" s="18" t="n">
        <f aca="false">IF(H132="-","-",IF(('Ligações Ativas'!D129-'Ligações Ativas'!H129)&gt;=0,IF((I132*(1+$H132))&lt;=E132,I132*(1+$H132),E132),I132*(1+$H132)))</f>
        <v>2871.58042064044</v>
      </c>
      <c r="K132" s="18" t="n">
        <f aca="false">IF(I132="-","-",IF(('Ligações Ativas'!E129-'Ligações Ativas'!I129)&gt;=0,IF((J132*(1+$H132))&lt;=F132,J132*(1+$H132),F132),J132*(1+$H132)))</f>
        <v>2919.020882251</v>
      </c>
      <c r="L132" s="18" t="n">
        <f aca="false">IF(J132="-","-",IF(('Ligações Ativas'!F129-'Ligações Ativas'!J129)&gt;=0,IF((K132*(1+$H132))&lt;=G132,K132*(1+$H132),G132),K132*(1+$H132)))</f>
        <v>2967.24509255327</v>
      </c>
      <c r="M132" s="18"/>
      <c r="O132" s="4" t="n">
        <f aca="false">'Ligações Ativas'!K129</f>
        <v>0</v>
      </c>
    </row>
    <row r="133" customFormat="false" ht="12" hidden="false" customHeight="false" outlineLevel="0" collapsed="false">
      <c r="A133" s="16" t="n">
        <v>123</v>
      </c>
      <c r="B133" s="16" t="s">
        <v>140</v>
      </c>
      <c r="C133" s="21" t="n">
        <f aca="false">'Ligações Ativas'!O130</f>
        <v>0.023062175177373</v>
      </c>
      <c r="D133" s="18" t="n">
        <f aca="false">IF(C133="-","-",'Ligações Ativas'!F130*(1+C133))</f>
        <v>7278.06431421183</v>
      </c>
      <c r="E133" s="18" t="n">
        <f aca="false">IF(C133="-","-",D133*(1+$C133))</f>
        <v>7445.91230837837</v>
      </c>
      <c r="F133" s="18" t="n">
        <f aca="false">IF(D133="-","-",E133*(1+$C133))</f>
        <v>7617.63124238955</v>
      </c>
      <c r="G133" s="18" t="n">
        <f aca="false">IF(E133="-","-",F133*(1+$C133))</f>
        <v>7793.31038853817</v>
      </c>
      <c r="H133" s="21" t="n">
        <f aca="false">IF('Ligações Ativas'!S130="-","-",'Ligações Ativas'!S130)</f>
        <v>0.0145984638671424</v>
      </c>
      <c r="I133" s="18" t="n">
        <f aca="false">IF(H133="-","-",IF(('Ligações Ativas'!C130-'Ligações Ativas'!G130)&gt;=0,IF(('Ligações Ativas'!J130*(1+H133))&lt;=D133,'Ligações Ativas'!J130*(1+H133),D133),'Ligações Ativas'!J130*(1+H133)))</f>
        <v>5754.80248705443</v>
      </c>
      <c r="J133" s="18" t="n">
        <f aca="false">IF(H133="-","-",IF(('Ligações Ativas'!D130-'Ligações Ativas'!H130)&gt;=0,IF((I133*(1+$H133))&lt;=E133,I133*(1+$H133),E133),I133*(1+$H133)))</f>
        <v>5838.81376322424</v>
      </c>
      <c r="K133" s="18" t="n">
        <f aca="false">IF(I133="-","-",IF(('Ligações Ativas'!E130-'Ligações Ativas'!I130)&gt;=0,IF((J133*(1+$H133))&lt;=F133,J133*(1+$H133),F133),J133*(1+$H133)))</f>
        <v>5924.05147497364</v>
      </c>
      <c r="L133" s="18" t="n">
        <f aca="false">IF(J133="-","-",IF(('Ligações Ativas'!F130-'Ligações Ativas'!J130)&gt;=0,IF((K133*(1+$H133))&lt;=G133,K133*(1+$H133),G133),K133*(1+$H133)))</f>
        <v>6010.53352637813</v>
      </c>
      <c r="M133" s="18"/>
      <c r="O133" s="4" t="n">
        <f aca="false">'Ligações Ativas'!K130</f>
        <v>0</v>
      </c>
    </row>
    <row r="134" customFormat="false" ht="12" hidden="false" customHeight="false" outlineLevel="0" collapsed="false">
      <c r="A134" s="16" t="n">
        <v>124</v>
      </c>
      <c r="B134" s="16" t="s">
        <v>141</v>
      </c>
      <c r="C134" s="21" t="n">
        <f aca="false">'Ligações Ativas'!O131</f>
        <v>0.0307723808123748</v>
      </c>
      <c r="D134" s="18" t="n">
        <f aca="false">IF(C134="-","-",'Ligações Ativas'!F131*(1+C134))</f>
        <v>826.679449411525</v>
      </c>
      <c r="E134" s="18" t="n">
        <f aca="false">IF(C134="-","-",D134*(1+$C134))</f>
        <v>852.11834423858</v>
      </c>
      <c r="F134" s="18" t="n">
        <f aca="false">IF(D134="-","-",E134*(1+$C134))</f>
        <v>878.3400544247</v>
      </c>
      <c r="G134" s="18" t="n">
        <f aca="false">IF(E134="-","-",F134*(1+$C134))</f>
        <v>905.368669062219</v>
      </c>
      <c r="H134" s="21" t="n">
        <f aca="false">IF('Ligações Ativas'!S131="-","-",'Ligações Ativas'!S131)</f>
        <v>0.0265178905886738</v>
      </c>
      <c r="I134" s="18" t="n">
        <f aca="false">IF(H134="-","-",IF(('Ligações Ativas'!C131-'Ligações Ativas'!G131)&gt;=0,IF(('Ligações Ativas'!J131*(1+H134))&lt;=D134,'Ligações Ativas'!J131*(1+H134),D134),'Ligações Ativas'!J131*(1+H134)))</f>
        <v>720.615559193249</v>
      </c>
      <c r="J134" s="18" t="n">
        <f aca="false">IF(H134="-","-",IF(('Ligações Ativas'!D131-'Ligações Ativas'!H131)&gt;=0,IF((I134*(1+$H134))&lt;=E134,I134*(1+$H134),E134),I134*(1+$H134)))</f>
        <v>739.724763748432</v>
      </c>
      <c r="K134" s="18" t="n">
        <f aca="false">IF(I134="-","-",IF(('Ligações Ativas'!E131-'Ligações Ativas'!I131)&gt;=0,IF((J134*(1+$H134))&lt;=F134,J134*(1+$H134),F134),J134*(1+$H134)))</f>
        <v>759.340704099245</v>
      </c>
      <c r="L134" s="18" t="n">
        <f aca="false">IF(J134="-","-",IF(('Ligações Ativas'!F131-'Ligações Ativas'!J131)&gt;=0,IF((K134*(1+$H134))&lt;=G134,K134*(1+$H134),G134),K134*(1+$H134)))</f>
        <v>779.476817810075</v>
      </c>
      <c r="M134" s="18"/>
      <c r="O134" s="4" t="n">
        <f aca="false">'Ligações Ativas'!K131</f>
        <v>0</v>
      </c>
    </row>
    <row r="135" customFormat="false" ht="12" hidden="false" customHeight="false" outlineLevel="0" collapsed="false">
      <c r="A135" s="16" t="n">
        <v>125</v>
      </c>
      <c r="B135" s="16" t="s">
        <v>142</v>
      </c>
      <c r="C135" s="21" t="n">
        <f aca="false">'Ligações Ativas'!O132</f>
        <v>0.0179409012975667</v>
      </c>
      <c r="D135" s="18" t="n">
        <f aca="false">IF(C135="-","-",'Ligações Ativas'!F132*(1+C135))</f>
        <v>2371.80230002333</v>
      </c>
      <c r="E135" s="18" t="n">
        <f aca="false">IF(C135="-","-",D135*(1+$C135))</f>
        <v>2414.35457098539</v>
      </c>
      <c r="F135" s="18" t="n">
        <f aca="false">IF(D135="-","-",E135*(1+$C135))</f>
        <v>2457.67026804077</v>
      </c>
      <c r="G135" s="18" t="n">
        <f aca="false">IF(E135="-","-",F135*(1+$C135))</f>
        <v>2501.76308774165</v>
      </c>
      <c r="H135" s="21" t="str">
        <f aca="false">IF('Ligações Ativas'!S132="-","-",'Ligações Ativas'!S132)</f>
        <v>-</v>
      </c>
      <c r="I135" s="18" t="str">
        <f aca="false">IF(H135="-","-",IF(('Ligações Ativas'!C132-'Ligações Ativas'!G132)&gt;=0,IF(('Ligações Ativas'!J132*(1+H135))&lt;=D135,'Ligações Ativas'!J132*(1+H135),D135),'Ligações Ativas'!J132*(1+H135)))</f>
        <v>-</v>
      </c>
      <c r="J135" s="18" t="str">
        <f aca="false">IF(H135="-","-",IF(('Ligações Ativas'!D132-'Ligações Ativas'!H132)&gt;=0,IF((I135*(1+$H135))&lt;=E135,I135*(1+$H135),E135),I135*(1+$H135)))</f>
        <v>-</v>
      </c>
      <c r="K135" s="18" t="str">
        <f aca="false">IF(I135="-","-",IF(('Ligações Ativas'!E132-'Ligações Ativas'!I132)&gt;=0,IF((J135*(1+$H135))&lt;=F135,J135*(1+$H135),F135),J135*(1+$H135)))</f>
        <v>-</v>
      </c>
      <c r="L135" s="18" t="str">
        <f aca="false">IF(J135="-","-",IF(('Ligações Ativas'!F132-'Ligações Ativas'!J132)&gt;=0,IF((K135*(1+$H135))&lt;=G135,K135*(1+$H135),G135),K135*(1+$H135)))</f>
        <v>-</v>
      </c>
      <c r="M135" s="18"/>
      <c r="O135" s="4" t="n">
        <f aca="false">'Ligações Ativas'!K132</f>
        <v>0</v>
      </c>
    </row>
    <row r="136" customFormat="false" ht="12" hidden="false" customHeight="false" outlineLevel="0" collapsed="false">
      <c r="A136" s="16" t="n">
        <v>126</v>
      </c>
      <c r="B136" s="16" t="s">
        <v>143</v>
      </c>
      <c r="C136" s="21" t="n">
        <f aca="false">'Ligações Ativas'!O133</f>
        <v>0.0478890926776217</v>
      </c>
      <c r="D136" s="18" t="n">
        <f aca="false">IF(C136="-","-",'Ligações Ativas'!F133*(1+C136))</f>
        <v>59958.1181048282</v>
      </c>
      <c r="E136" s="18" t="n">
        <f aca="false">IF(C136="-","-",D136*(1+$C136))</f>
        <v>62829.4579795261</v>
      </c>
      <c r="F136" s="18" t="n">
        <f aca="false">IF(D136="-","-",E136*(1+$C136))</f>
        <v>65838.3037155923</v>
      </c>
      <c r="G136" s="18" t="n">
        <f aca="false">IF(E136="-","-",F136*(1+$C136))</f>
        <v>68991.2403439657</v>
      </c>
      <c r="H136" s="21" t="n">
        <f aca="false">IF('Ligações Ativas'!S133="-","-",'Ligações Ativas'!S133)</f>
        <v>0.0890252206941792</v>
      </c>
      <c r="I136" s="18" t="n">
        <f aca="false">IF(H136="-","-",IF(('Ligações Ativas'!C133-'Ligações Ativas'!G133)&gt;=0,IF(('Ligações Ativas'!J133*(1+H136))&lt;=D136,'Ligações Ativas'!J133*(1+H136),D136),'Ligações Ativas'!J133*(1+H136)))</f>
        <v>13931.8996483406</v>
      </c>
      <c r="J136" s="18" t="n">
        <f aca="false">IF(H136="-","-",IF(('Ligações Ativas'!D133-'Ligações Ativas'!H133)&gt;=0,IF((I136*(1+$H136))&lt;=E136,I136*(1+$H136),E136),I136*(1+$H136)))</f>
        <v>15172.1900892233</v>
      </c>
      <c r="K136" s="18" t="n">
        <f aca="false">IF(I136="-","-",IF(('Ligações Ativas'!E133-'Ligações Ativas'!I133)&gt;=0,IF((J136*(1+$H136))&lt;=F136,J136*(1+$H136),F136),J136*(1+$H136)))</f>
        <v>16522.8976603305</v>
      </c>
      <c r="L136" s="18" t="n">
        <f aca="false">IF(J136="-","-",IF(('Ligações Ativas'!F133-'Ligações Ativas'!J133)&gt;=0,IF((K136*(1+$H136))&lt;=G136,K136*(1+$H136),G136),K136*(1+$H136)))</f>
        <v>17993.8522710487</v>
      </c>
      <c r="M136" s="18"/>
      <c r="O136" s="4" t="n">
        <f aca="false">'Ligações Ativas'!K133</f>
        <v>0</v>
      </c>
    </row>
    <row r="137" customFormat="false" ht="12" hidden="false" customHeight="false" outlineLevel="0" collapsed="false">
      <c r="A137" s="16" t="n">
        <v>127</v>
      </c>
      <c r="B137" s="16" t="s">
        <v>144</v>
      </c>
      <c r="C137" s="21" t="n">
        <f aca="false">'Ligações Ativas'!O134</f>
        <v>0.00826147780648604</v>
      </c>
      <c r="D137" s="18" t="n">
        <f aca="false">IF(C137="-","-",'Ligações Ativas'!F134*(1+C137))</f>
        <v>951.798835049323</v>
      </c>
      <c r="E137" s="18" t="n">
        <f aca="false">IF(C137="-","-",D137*(1+$C137))</f>
        <v>959.662100001322</v>
      </c>
      <c r="F137" s="18" t="n">
        <f aca="false">IF(D137="-","-",E137*(1+$C137))</f>
        <v>967.590327142209</v>
      </c>
      <c r="G137" s="18" t="n">
        <f aca="false">IF(E137="-","-",F137*(1+$C137))</f>
        <v>975.584053155665</v>
      </c>
      <c r="H137" s="21" t="str">
        <f aca="false">IF('Ligações Ativas'!S134="-","-",'Ligações Ativas'!S134)</f>
        <v>-</v>
      </c>
      <c r="I137" s="18" t="str">
        <f aca="false">IF(H137="-","-",IF(('Ligações Ativas'!C134-'Ligações Ativas'!G134)&gt;=0,IF(('Ligações Ativas'!J134*(1+H137))&lt;=D137,'Ligações Ativas'!J134*(1+H137),D137),'Ligações Ativas'!J134*(1+H137)))</f>
        <v>-</v>
      </c>
      <c r="J137" s="18" t="str">
        <f aca="false">IF(H137="-","-",IF(('Ligações Ativas'!D134-'Ligações Ativas'!H134)&gt;=0,IF((I137*(1+$H137))&lt;=E137,I137*(1+$H137),E137),I137*(1+$H137)))</f>
        <v>-</v>
      </c>
      <c r="K137" s="18" t="str">
        <f aca="false">IF(I137="-","-",IF(('Ligações Ativas'!E134-'Ligações Ativas'!I134)&gt;=0,IF((J137*(1+$H137))&lt;=F137,J137*(1+$H137),F137),J137*(1+$H137)))</f>
        <v>-</v>
      </c>
      <c r="L137" s="18" t="str">
        <f aca="false">IF(J137="-","-",IF(('Ligações Ativas'!F134-'Ligações Ativas'!J134)&gt;=0,IF((K137*(1+$H137))&lt;=G137,K137*(1+$H137),G137),K137*(1+$H137)))</f>
        <v>-</v>
      </c>
      <c r="M137" s="18"/>
      <c r="O137" s="4" t="n">
        <f aca="false">'Ligações Ativas'!K134</f>
        <v>0</v>
      </c>
    </row>
    <row r="138" customFormat="false" ht="12" hidden="false" customHeight="false" outlineLevel="0" collapsed="false">
      <c r="A138" s="16" t="n">
        <v>128</v>
      </c>
      <c r="B138" s="16" t="s">
        <v>145</v>
      </c>
      <c r="C138" s="21" t="n">
        <f aca="false">'Ligações Ativas'!O135</f>
        <v>0.0273228325681288</v>
      </c>
      <c r="D138" s="18" t="n">
        <f aca="false">IF(C138="-","-",'Ligações Ativas'!F135*(1+C138))</f>
        <v>2487.14857764744</v>
      </c>
      <c r="E138" s="18" t="n">
        <f aca="false">IF(C138="-","-",D138*(1+$C138))</f>
        <v>2555.10452180656</v>
      </c>
      <c r="F138" s="18" t="n">
        <f aca="false">IF(D138="-","-",E138*(1+$C138))</f>
        <v>2624.91721484995</v>
      </c>
      <c r="G138" s="18" t="n">
        <f aca="false">IF(E138="-","-",F138*(1+$C138))</f>
        <v>2696.63738841649</v>
      </c>
      <c r="H138" s="21" t="str">
        <f aca="false">IF('Ligações Ativas'!S135="-","-",'Ligações Ativas'!S135)</f>
        <v>-</v>
      </c>
      <c r="I138" s="18" t="str">
        <f aca="false">IF(H138="-","-",IF(('Ligações Ativas'!C135-'Ligações Ativas'!G135)&gt;=0,IF(('Ligações Ativas'!J135*(1+H138))&lt;=D138,'Ligações Ativas'!J135*(1+H138),D138),'Ligações Ativas'!J135*(1+H138)))</f>
        <v>-</v>
      </c>
      <c r="J138" s="18" t="str">
        <f aca="false">IF(H138="-","-",IF(('Ligações Ativas'!D135-'Ligações Ativas'!H135)&gt;=0,IF((I138*(1+$H138))&lt;=E138,I138*(1+$H138),E138),I138*(1+$H138)))</f>
        <v>-</v>
      </c>
      <c r="K138" s="18" t="str">
        <f aca="false">IF(I138="-","-",IF(('Ligações Ativas'!E135-'Ligações Ativas'!I135)&gt;=0,IF((J138*(1+$H138))&lt;=F138,J138*(1+$H138),F138),J138*(1+$H138)))</f>
        <v>-</v>
      </c>
      <c r="L138" s="18" t="str">
        <f aca="false">IF(J138="-","-",IF(('Ligações Ativas'!F135-'Ligações Ativas'!J135)&gt;=0,IF((K138*(1+$H138))&lt;=G138,K138*(1+$H138),G138),K138*(1+$H138)))</f>
        <v>-</v>
      </c>
      <c r="M138" s="18"/>
      <c r="O138" s="4" t="n">
        <f aca="false">'Ligações Ativas'!K135</f>
        <v>0</v>
      </c>
    </row>
    <row r="139" customFormat="false" ht="12" hidden="false" customHeight="false" outlineLevel="0" collapsed="false">
      <c r="A139" s="16" t="n">
        <v>129</v>
      </c>
      <c r="B139" s="16" t="s">
        <v>146</v>
      </c>
      <c r="C139" s="21" t="n">
        <f aca="false">'Ligações Ativas'!O136</f>
        <v>0.0089215079672777</v>
      </c>
      <c r="D139" s="18" t="n">
        <f aca="false">IF(C139="-","-",'Ligações Ativas'!F136*(1+C139))</f>
        <v>3952.95446821579</v>
      </c>
      <c r="E139" s="18" t="n">
        <f aca="false">IF(C139="-","-",D139*(1+$C139))</f>
        <v>3988.22078299827</v>
      </c>
      <c r="F139" s="18" t="n">
        <f aca="false">IF(D139="-","-",E139*(1+$C139))</f>
        <v>4023.80172648905</v>
      </c>
      <c r="G139" s="18" t="n">
        <f aca="false">IF(E139="-","-",F139*(1+$C139))</f>
        <v>4059.70010565067</v>
      </c>
      <c r="H139" s="21" t="n">
        <f aca="false">IF('Ligações Ativas'!S136="-","-",'Ligações Ativas'!S136)</f>
        <v>0.00302601768333104</v>
      </c>
      <c r="I139" s="18" t="n">
        <f aca="false">IF(H139="-","-",IF(('Ligações Ativas'!C136-'Ligações Ativas'!G136)&gt;=0,IF(('Ligações Ativas'!J136*(1+H139))&lt;=D139,'Ligações Ativas'!J136*(1+H139),D139),'Ligações Ativas'!J136*(1+H139)))</f>
        <v>2337.05062120216</v>
      </c>
      <c r="J139" s="18" t="n">
        <f aca="false">IF(H139="-","-",IF(('Ligações Ativas'!D136-'Ligações Ativas'!H136)&gt;=0,IF((I139*(1+$H139))&lt;=E139,I139*(1+$H139),E139),I139*(1+$H139)))</f>
        <v>2344.12257770876</v>
      </c>
      <c r="K139" s="18" t="n">
        <f aca="false">IF(I139="-","-",IF(('Ligações Ativas'!E136-'Ligações Ativas'!I136)&gt;=0,IF((J139*(1+$H139))&lt;=F139,J139*(1+$H139),F139),J139*(1+$H139)))</f>
        <v>2351.2159340808</v>
      </c>
      <c r="L139" s="18" t="n">
        <f aca="false">IF(J139="-","-",IF(('Ligações Ativas'!F136-'Ligações Ativas'!J136)&gt;=0,IF((K139*(1+$H139))&lt;=G139,K139*(1+$H139),G139),K139*(1+$H139)))</f>
        <v>2358.33075507466</v>
      </c>
      <c r="M139" s="18"/>
      <c r="O139" s="4" t="n">
        <f aca="false">'Ligações Ativas'!K136</f>
        <v>0</v>
      </c>
    </row>
    <row r="140" customFormat="false" ht="12" hidden="false" customHeight="false" outlineLevel="0" collapsed="false">
      <c r="A140" s="16" t="n">
        <v>130</v>
      </c>
      <c r="B140" s="16" t="s">
        <v>147</v>
      </c>
      <c r="C140" s="21" t="n">
        <f aca="false">'Ligações Ativas'!O137</f>
        <v>0.0329612288003118</v>
      </c>
      <c r="D140" s="18" t="n">
        <f aca="false">IF(C140="-","-",'Ligações Ativas'!F137*(1+C140))</f>
        <v>1125.92773939234</v>
      </c>
      <c r="E140" s="18" t="n">
        <f aca="false">IF(C140="-","-",D140*(1+$C140))</f>
        <v>1163.03970122307</v>
      </c>
      <c r="F140" s="18" t="n">
        <f aca="false">IF(D140="-","-",E140*(1+$C140))</f>
        <v>1201.37491891893</v>
      </c>
      <c r="G140" s="18" t="n">
        <f aca="false">IF(E140="-","-",F140*(1+$C140))</f>
        <v>1240.97371249637</v>
      </c>
      <c r="H140" s="21" t="str">
        <f aca="false">IF('Ligações Ativas'!S137="-","-",'Ligações Ativas'!S137)</f>
        <v>-</v>
      </c>
      <c r="I140" s="18" t="str">
        <f aca="false">IF(H140="-","-",IF(('Ligações Ativas'!C137-'Ligações Ativas'!G137)&gt;=0,IF(('Ligações Ativas'!J137*(1+H140))&lt;=D140,'Ligações Ativas'!J137*(1+H140),D140),'Ligações Ativas'!J137*(1+H140)))</f>
        <v>-</v>
      </c>
      <c r="J140" s="18" t="str">
        <f aca="false">IF(H140="-","-",IF(('Ligações Ativas'!D137-'Ligações Ativas'!H137)&gt;=0,IF((I140*(1+$H140))&lt;=E140,I140*(1+$H140),E140),I140*(1+$H140)))</f>
        <v>-</v>
      </c>
      <c r="K140" s="18" t="str">
        <f aca="false">IF(I140="-","-",IF(('Ligações Ativas'!E137-'Ligações Ativas'!I137)&gt;=0,IF((J140*(1+$H140))&lt;=F140,J140*(1+$H140),F140),J140*(1+$H140)))</f>
        <v>-</v>
      </c>
      <c r="L140" s="18" t="str">
        <f aca="false">IF(J140="-","-",IF(('Ligações Ativas'!F137-'Ligações Ativas'!J137)&gt;=0,IF((K140*(1+$H140))&lt;=G140,K140*(1+$H140),G140),K140*(1+$H140)))</f>
        <v>-</v>
      </c>
      <c r="M140" s="18"/>
      <c r="O140" s="4" t="n">
        <f aca="false">'Ligações Ativas'!K137</f>
        <v>0</v>
      </c>
    </row>
    <row r="141" customFormat="false" ht="12" hidden="false" customHeight="false" outlineLevel="0" collapsed="false">
      <c r="A141" s="16" t="n">
        <v>131</v>
      </c>
      <c r="B141" s="16" t="s">
        <v>148</v>
      </c>
      <c r="C141" s="21" t="n">
        <f aca="false">'Ligações Ativas'!O138</f>
        <v>0.00553873514325247</v>
      </c>
      <c r="D141" s="18" t="n">
        <f aca="false">IF(C141="-","-",'Ligações Ativas'!F138*(1+C141))</f>
        <v>4225.27376507195</v>
      </c>
      <c r="E141" s="18" t="n">
        <f aca="false">IF(C141="-","-",D141*(1+$C141))</f>
        <v>4248.67643736441</v>
      </c>
      <c r="F141" s="18" t="n">
        <f aca="false">IF(D141="-","-",E141*(1+$C141))</f>
        <v>4272.20873086035</v>
      </c>
      <c r="G141" s="18" t="n">
        <f aca="false">IF(E141="-","-",F141*(1+$C141))</f>
        <v>4295.87136349728</v>
      </c>
      <c r="H141" s="21" t="str">
        <f aca="false">IF('Ligações Ativas'!S138="-","-",'Ligações Ativas'!S138)</f>
        <v>-</v>
      </c>
      <c r="I141" s="18" t="str">
        <f aca="false">IF(H141="-","-",IF(('Ligações Ativas'!C138-'Ligações Ativas'!G138)&gt;=0,IF(('Ligações Ativas'!J138*(1+H141))&lt;=D141,'Ligações Ativas'!J138*(1+H141),D141),'Ligações Ativas'!J138*(1+H141)))</f>
        <v>-</v>
      </c>
      <c r="J141" s="18" t="str">
        <f aca="false">IF(H141="-","-",IF(('Ligações Ativas'!D138-'Ligações Ativas'!H138)&gt;=0,IF((I141*(1+$H141))&lt;=E141,I141*(1+$H141),E141),I141*(1+$H141)))</f>
        <v>-</v>
      </c>
      <c r="K141" s="18" t="str">
        <f aca="false">IF(I141="-","-",IF(('Ligações Ativas'!E138-'Ligações Ativas'!I138)&gt;=0,IF((J141*(1+$H141))&lt;=F141,J141*(1+$H141),F141),J141*(1+$H141)))</f>
        <v>-</v>
      </c>
      <c r="L141" s="18" t="str">
        <f aca="false">IF(J141="-","-",IF(('Ligações Ativas'!F138-'Ligações Ativas'!J138)&gt;=0,IF((K141*(1+$H141))&lt;=G141,K141*(1+$H141),G141),K141*(1+$H141)))</f>
        <v>-</v>
      </c>
      <c r="M141" s="18"/>
      <c r="O141" s="4" t="n">
        <f aca="false">'Ligações Ativas'!K138</f>
        <v>0</v>
      </c>
    </row>
    <row r="142" customFormat="false" ht="12" hidden="false" customHeight="false" outlineLevel="0" collapsed="false">
      <c r="A142" s="16" t="n">
        <v>132</v>
      </c>
      <c r="B142" s="16" t="s">
        <v>149</v>
      </c>
      <c r="C142" s="21" t="n">
        <f aca="false">'Ligações Ativas'!O139</f>
        <v>0.0282662420593455</v>
      </c>
      <c r="D142" s="18" t="n">
        <f aca="false">IF(C142="-","-",'Ligações Ativas'!F139*(1+C142))</f>
        <v>703.334109568592</v>
      </c>
      <c r="E142" s="18" t="n">
        <f aca="false">IF(C142="-","-",D142*(1+$C142))</f>
        <v>723.214721758253</v>
      </c>
      <c r="F142" s="18" t="n">
        <f aca="false">IF(D142="-","-",E142*(1+$C142))</f>
        <v>743.657284144354</v>
      </c>
      <c r="G142" s="18" t="n">
        <f aca="false">IF(E142="-","-",F142*(1+$C142))</f>
        <v>764.677680947173</v>
      </c>
      <c r="H142" s="21" t="n">
        <f aca="false">IF('Ligações Ativas'!S139="-","-",'Ligações Ativas'!S139)</f>
        <v>0.0134581135055415</v>
      </c>
      <c r="I142" s="18" t="n">
        <f aca="false">IF(H142="-","-",IF(('Ligações Ativas'!C139-'Ligações Ativas'!G139)&gt;=0,IF(('Ligações Ativas'!J139*(1+H142))&lt;=D142,'Ligações Ativas'!J139*(1+H142),D142),'Ligações Ativas'!J139*(1+H142)))</f>
        <v>543.21354883897</v>
      </c>
      <c r="J142" s="18" t="n">
        <f aca="false">IF(H142="-","-",IF(('Ligações Ativas'!D139-'Ligações Ativas'!H139)&gt;=0,IF((I142*(1+$H142))&lt;=E142,I142*(1+$H142),E142),I142*(1+$H142)))</f>
        <v>550.524178436993</v>
      </c>
      <c r="K142" s="18" t="n">
        <f aca="false">IF(I142="-","-",IF(('Ligações Ativas'!E139-'Ligações Ativas'!I139)&gt;=0,IF((J142*(1+$H142))&lt;=F142,J142*(1+$H142),F142),J142*(1+$H142)))</f>
        <v>557.933195317943</v>
      </c>
      <c r="L142" s="18" t="n">
        <f aca="false">IF(J142="-","-",IF(('Ligações Ativas'!F139-'Ligações Ativas'!J139)&gt;=0,IF((K142*(1+$H142))&lt;=G142,K142*(1+$H142),G142),K142*(1+$H142)))</f>
        <v>565.441923589042</v>
      </c>
      <c r="M142" s="18"/>
      <c r="O142" s="4" t="n">
        <f aca="false">'Ligações Ativas'!K139</f>
        <v>0</v>
      </c>
    </row>
    <row r="143" customFormat="false" ht="12" hidden="false" customHeight="false" outlineLevel="0" collapsed="false">
      <c r="A143" s="16" t="n">
        <v>133</v>
      </c>
      <c r="B143" s="16" t="s">
        <v>150</v>
      </c>
      <c r="C143" s="21" t="n">
        <f aca="false">'Ligações Ativas'!O140</f>
        <v>0.0128512169094682</v>
      </c>
      <c r="D143" s="18" t="n">
        <f aca="false">IF(C143="-","-",'Ligações Ativas'!F140*(1+C143))</f>
        <v>10786.8654600858</v>
      </c>
      <c r="E143" s="18" t="n">
        <f aca="false">IF(C143="-","-",D143*(1+$C143))</f>
        <v>10925.4898078866</v>
      </c>
      <c r="F143" s="18" t="n">
        <f aca="false">IF(D143="-","-",E143*(1+$C143))</f>
        <v>11065.89564725</v>
      </c>
      <c r="G143" s="18" t="n">
        <f aca="false">IF(E143="-","-",F143*(1+$C143))</f>
        <v>11208.1058725103</v>
      </c>
      <c r="H143" s="21" t="n">
        <f aca="false">IF('Ligações Ativas'!S140="-","-",'Ligações Ativas'!S140)</f>
        <v>0.0503631825058931</v>
      </c>
      <c r="I143" s="18" t="n">
        <f aca="false">IF(H143="-","-",IF(('Ligações Ativas'!C140-'Ligações Ativas'!G140)&gt;=0,IF(('Ligações Ativas'!J140*(1+H143))&lt;=D143,'Ligações Ativas'!J140*(1+H143),D143),'Ligações Ativas'!J140*(1+H143)))</f>
        <v>6497.54664698146</v>
      </c>
      <c r="J143" s="18" t="n">
        <f aca="false">IF(H143="-","-",IF(('Ligações Ativas'!D140-'Ligações Ativas'!H140)&gt;=0,IF((I143*(1+$H143))&lt;=E143,I143*(1+$H143),E143),I143*(1+$H143)))</f>
        <v>6824.78377460394</v>
      </c>
      <c r="K143" s="18" t="n">
        <f aca="false">IF(I143="-","-",IF(('Ligações Ativas'!E140-'Ligações Ativas'!I140)&gt;=0,IF((J143*(1+$H143))&lt;=F143,J143*(1+$H143),F143),J143*(1+$H143)))</f>
        <v>7168.50160540757</v>
      </c>
      <c r="L143" s="18" t="n">
        <f aca="false">IF(J143="-","-",IF(('Ligações Ativas'!F140-'Ligações Ativas'!J140)&gt;=0,IF((K143*(1+$H143))&lt;=G143,K143*(1+$H143),G143),K143*(1+$H143)))</f>
        <v>7529.5301600545</v>
      </c>
      <c r="M143" s="18"/>
      <c r="O143" s="4" t="n">
        <f aca="false">'Ligações Ativas'!K140</f>
        <v>0</v>
      </c>
    </row>
    <row r="144" customFormat="false" ht="12" hidden="false" customHeight="false" outlineLevel="0" collapsed="false">
      <c r="A144" s="16" t="n">
        <v>134</v>
      </c>
      <c r="B144" s="16" t="s">
        <v>151</v>
      </c>
      <c r="C144" s="21" t="n">
        <f aca="false">'Ligações Ativas'!O141</f>
        <v>0.0126873452161388</v>
      </c>
      <c r="D144" s="18" t="n">
        <f aca="false">IF(C144="-","-",'Ligações Ativas'!F141*(1+C144))</f>
        <v>682.551270675677</v>
      </c>
      <c r="E144" s="18" t="n">
        <f aca="false">IF(C144="-","-",D144*(1+$C144))</f>
        <v>691.211034274454</v>
      </c>
      <c r="F144" s="18" t="n">
        <f aca="false">IF(D144="-","-",E144*(1+$C144))</f>
        <v>699.980667283498</v>
      </c>
      <c r="G144" s="18" t="n">
        <f aca="false">IF(E144="-","-",F144*(1+$C144))</f>
        <v>708.861563653947</v>
      </c>
      <c r="H144" s="21" t="str">
        <f aca="false">IF('Ligações Ativas'!S141="-","-",'Ligações Ativas'!S141)</f>
        <v>-</v>
      </c>
      <c r="I144" s="18" t="str">
        <f aca="false">IF(H144="-","-",IF(('Ligações Ativas'!C141-'Ligações Ativas'!G141)&gt;=0,IF(('Ligações Ativas'!J141*(1+H144))&lt;=D144,'Ligações Ativas'!J141*(1+H144),D144),'Ligações Ativas'!J141*(1+H144)))</f>
        <v>-</v>
      </c>
      <c r="J144" s="18" t="str">
        <f aca="false">IF(H144="-","-",IF(('Ligações Ativas'!D141-'Ligações Ativas'!H141)&gt;=0,IF((I144*(1+$H144))&lt;=E144,I144*(1+$H144),E144),I144*(1+$H144)))</f>
        <v>-</v>
      </c>
      <c r="K144" s="18" t="str">
        <f aca="false">IF(I144="-","-",IF(('Ligações Ativas'!E141-'Ligações Ativas'!I141)&gt;=0,IF((J144*(1+$H144))&lt;=F144,J144*(1+$H144),F144),J144*(1+$H144)))</f>
        <v>-</v>
      </c>
      <c r="L144" s="18" t="str">
        <f aca="false">IF(J144="-","-",IF(('Ligações Ativas'!F141-'Ligações Ativas'!J141)&gt;=0,IF((K144*(1+$H144))&lt;=G144,K144*(1+$H144),G144),K144*(1+$H144)))</f>
        <v>-</v>
      </c>
      <c r="M144" s="18"/>
      <c r="O144" s="4" t="n">
        <f aca="false">'Ligações Ativas'!K141</f>
        <v>0</v>
      </c>
    </row>
    <row r="145" customFormat="false" ht="12" hidden="false" customHeight="false" outlineLevel="0" collapsed="false">
      <c r="A145" s="16" t="n">
        <v>135</v>
      </c>
      <c r="B145" s="16" t="s">
        <v>152</v>
      </c>
      <c r="C145" s="21" t="n">
        <f aca="false">'Ligações Ativas'!O142</f>
        <v>0.0139401757504007</v>
      </c>
      <c r="D145" s="18" t="n">
        <f aca="false">IF(C145="-","-",'Ligações Ativas'!F142*(1+C145))</f>
        <v>1645.6249052429</v>
      </c>
      <c r="E145" s="18" t="n">
        <f aca="false">IF(C145="-","-",D145*(1+$C145))</f>
        <v>1668.56520564122</v>
      </c>
      <c r="F145" s="18" t="n">
        <f aca="false">IF(D145="-","-",E145*(1+$C145))</f>
        <v>1691.82529785887</v>
      </c>
      <c r="G145" s="18" t="n">
        <f aca="false">IF(E145="-","-",F145*(1+$C145))</f>
        <v>1715.40963984999</v>
      </c>
      <c r="H145" s="21" t="str">
        <f aca="false">IF('Ligações Ativas'!S142="-","-",'Ligações Ativas'!S142)</f>
        <v>-</v>
      </c>
      <c r="I145" s="18" t="str">
        <f aca="false">IF(H145="-","-",IF(('Ligações Ativas'!C142-'Ligações Ativas'!G142)&gt;=0,IF(('Ligações Ativas'!J142*(1+H145))&lt;=D145,'Ligações Ativas'!J142*(1+H145),D145),'Ligações Ativas'!J142*(1+H145)))</f>
        <v>-</v>
      </c>
      <c r="J145" s="18" t="str">
        <f aca="false">IF(H145="-","-",IF(('Ligações Ativas'!D142-'Ligações Ativas'!H142)&gt;=0,IF((I145*(1+$H145))&lt;=E145,I145*(1+$H145),E145),I145*(1+$H145)))</f>
        <v>-</v>
      </c>
      <c r="K145" s="18" t="str">
        <f aca="false">IF(I145="-","-",IF(('Ligações Ativas'!E142-'Ligações Ativas'!I142)&gt;=0,IF((J145*(1+$H145))&lt;=F145,J145*(1+$H145),F145),J145*(1+$H145)))</f>
        <v>-</v>
      </c>
      <c r="L145" s="18" t="str">
        <f aca="false">IF(J145="-","-",IF(('Ligações Ativas'!F142-'Ligações Ativas'!J142)&gt;=0,IF((K145*(1+$H145))&lt;=G145,K145*(1+$H145),G145),K145*(1+$H145)))</f>
        <v>-</v>
      </c>
      <c r="M145" s="18"/>
      <c r="O145" s="4" t="n">
        <f aca="false">'Ligações Ativas'!K142</f>
        <v>0</v>
      </c>
    </row>
    <row r="146" customFormat="false" ht="12" hidden="false" customHeight="false" outlineLevel="0" collapsed="false">
      <c r="A146" s="16" t="n">
        <v>136</v>
      </c>
      <c r="B146" s="16" t="s">
        <v>153</v>
      </c>
      <c r="C146" s="21" t="n">
        <f aca="false">'Ligações Ativas'!O143</f>
        <v>0.0232891376529082</v>
      </c>
      <c r="D146" s="18" t="n">
        <f aca="false">IF(C146="-","-",'Ligações Ativas'!F143*(1+C146))</f>
        <v>3146.61409828269</v>
      </c>
      <c r="E146" s="18" t="n">
        <f aca="false">IF(C146="-","-",D146*(1+$C146))</f>
        <v>3219.89602715818</v>
      </c>
      <c r="F146" s="18" t="n">
        <f aca="false">IF(D146="-","-",E146*(1+$C146))</f>
        <v>3294.88462896272</v>
      </c>
      <c r="G146" s="18" t="n">
        <f aca="false">IF(E146="-","-",F146*(1+$C146))</f>
        <v>3371.61965063708</v>
      </c>
      <c r="H146" s="21" t="n">
        <f aca="false">IF('Ligações Ativas'!S143="-","-",'Ligações Ativas'!S143)</f>
        <v>0.107156160004857</v>
      </c>
      <c r="I146" s="18" t="n">
        <f aca="false">IF(H146="-","-",IF(('Ligações Ativas'!C143-'Ligações Ativas'!G143)&gt;=0,IF(('Ligações Ativas'!J143*(1+H146))&lt;=D146,'Ligações Ativas'!J143*(1+H146),D146),'Ligações Ativas'!J143*(1+H146)))</f>
        <v>1443.73163264633</v>
      </c>
      <c r="J146" s="18" t="n">
        <f aca="false">IF(H146="-","-",IF(('Ligações Ativas'!D143-'Ligações Ativas'!H143)&gt;=0,IF((I146*(1+$H146))&lt;=E146,I146*(1+$H146),E146),I146*(1+$H146)))</f>
        <v>1598.43637047826</v>
      </c>
      <c r="K146" s="18" t="n">
        <f aca="false">IF(I146="-","-",IF(('Ligações Ativas'!E143-'Ligações Ativas'!I143)&gt;=0,IF((J146*(1+$H146))&lt;=F146,J146*(1+$H146),F146),J146*(1+$H146)))</f>
        <v>1769.71867395081</v>
      </c>
      <c r="L146" s="18" t="n">
        <f aca="false">IF(J146="-","-",IF(('Ligações Ativas'!F143-'Ligações Ativas'!J143)&gt;=0,IF((K146*(1+$H146))&lt;=G146,K146*(1+$H146),G146),K146*(1+$H146)))</f>
        <v>1959.35493134026</v>
      </c>
      <c r="M146" s="18"/>
      <c r="O146" s="4" t="n">
        <f aca="false">'Ligações Ativas'!K143</f>
        <v>0</v>
      </c>
    </row>
    <row r="147" customFormat="false" ht="12" hidden="false" customHeight="false" outlineLevel="0" collapsed="false">
      <c r="A147" s="16" t="n">
        <v>137</v>
      </c>
      <c r="B147" s="16" t="s">
        <v>154</v>
      </c>
      <c r="C147" s="21" t="n">
        <f aca="false">'Ligações Ativas'!O144</f>
        <v>0.0219324542207959</v>
      </c>
      <c r="D147" s="18" t="n">
        <f aca="false">IF(C147="-","-",'Ligações Ativas'!F144*(1+C147))</f>
        <v>4184.81340003416</v>
      </c>
      <c r="E147" s="18" t="n">
        <f aca="false">IF(C147="-","-",D147*(1+$C147))</f>
        <v>4276.59662835298</v>
      </c>
      <c r="F147" s="18" t="n">
        <f aca="false">IF(D147="-","-",E147*(1+$C147))</f>
        <v>4370.39288812514</v>
      </c>
      <c r="G147" s="18" t="n">
        <f aca="false">IF(E147="-","-",F147*(1+$C147))</f>
        <v>4466.24633007084</v>
      </c>
      <c r="H147" s="21" t="n">
        <f aca="false">IF('Ligações Ativas'!S144="-","-",'Ligações Ativas'!S144)</f>
        <v>0.022707606418862</v>
      </c>
      <c r="I147" s="18" t="n">
        <f aca="false">IF(H147="-","-",IF(('Ligações Ativas'!C144-'Ligações Ativas'!G144)&gt;=0,IF(('Ligações Ativas'!J144*(1+H147))&lt;=D147,'Ligações Ativas'!J144*(1+H147),D147),'Ligações Ativas'!J144*(1+H147)))</f>
        <v>2115.98203768063</v>
      </c>
      <c r="J147" s="18" t="n">
        <f aca="false">IF(H147="-","-",IF(('Ligações Ativas'!D144-'Ligações Ativas'!H144)&gt;=0,IF((I147*(1+$H147))&lt;=E147,I147*(1+$H147),E147),I147*(1+$H147)))</f>
        <v>2164.03092498166</v>
      </c>
      <c r="K147" s="18" t="n">
        <f aca="false">IF(I147="-","-",IF(('Ligações Ativas'!E144-'Ligações Ativas'!I144)&gt;=0,IF((J147*(1+$H147))&lt;=F147,J147*(1+$H147),F147),J147*(1+$H147)))</f>
        <v>2213.17088750439</v>
      </c>
      <c r="L147" s="18" t="n">
        <f aca="false">IF(J147="-","-",IF(('Ligações Ativas'!F144-'Ligações Ativas'!J144)&gt;=0,IF((K147*(1+$H147))&lt;=G147,K147*(1+$H147),G147),K147*(1+$H147)))</f>
        <v>2263.42670095552</v>
      </c>
      <c r="M147" s="18"/>
      <c r="O147" s="4" t="n">
        <f aca="false">'Ligações Ativas'!K144</f>
        <v>0</v>
      </c>
    </row>
    <row r="148" customFormat="false" ht="12" hidden="false" customHeight="false" outlineLevel="0" collapsed="false">
      <c r="A148" s="16" t="n">
        <v>138</v>
      </c>
      <c r="B148" s="16" t="s">
        <v>155</v>
      </c>
      <c r="C148" s="21" t="n">
        <f aca="false">'Ligações Ativas'!O145</f>
        <v>0.0285820775957002</v>
      </c>
      <c r="D148" s="18" t="n">
        <f aca="false">IF(C148="-","-",'Ligações Ativas'!F145*(1+C148))</f>
        <v>939.095436844874</v>
      </c>
      <c r="E148" s="18" t="n">
        <f aca="false">IF(C148="-","-",D148*(1+$C148))</f>
        <v>965.936735490542</v>
      </c>
      <c r="F148" s="18" t="n">
        <f aca="false">IF(D148="-","-",E148*(1+$C148))</f>
        <v>993.545214216871</v>
      </c>
      <c r="G148" s="18" t="n">
        <f aca="false">IF(E148="-","-",F148*(1+$C148))</f>
        <v>1021.94280062445</v>
      </c>
      <c r="H148" s="21" t="str">
        <f aca="false">IF('Ligações Ativas'!S145="-","-",'Ligações Ativas'!S145)</f>
        <v>-</v>
      </c>
      <c r="I148" s="18" t="str">
        <f aca="false">IF(H148="-","-",IF(('Ligações Ativas'!C145-'Ligações Ativas'!G145)&gt;=0,IF(('Ligações Ativas'!J145*(1+H148))&lt;=D148,'Ligações Ativas'!J145*(1+H148),D148),'Ligações Ativas'!J145*(1+H148)))</f>
        <v>-</v>
      </c>
      <c r="J148" s="18" t="str">
        <f aca="false">IF(H148="-","-",IF(('Ligações Ativas'!D145-'Ligações Ativas'!H145)&gt;=0,IF((I148*(1+$H148))&lt;=E148,I148*(1+$H148),E148),I148*(1+$H148)))</f>
        <v>-</v>
      </c>
      <c r="K148" s="18" t="str">
        <f aca="false">IF(I148="-","-",IF(('Ligações Ativas'!E145-'Ligações Ativas'!I145)&gt;=0,IF((J148*(1+$H148))&lt;=F148,J148*(1+$H148),F148),J148*(1+$H148)))</f>
        <v>-</v>
      </c>
      <c r="L148" s="18" t="str">
        <f aca="false">IF(J148="-","-",IF(('Ligações Ativas'!F145-'Ligações Ativas'!J145)&gt;=0,IF((K148*(1+$H148))&lt;=G148,K148*(1+$H148),G148),K148*(1+$H148)))</f>
        <v>-</v>
      </c>
      <c r="M148" s="18"/>
      <c r="O148" s="4" t="n">
        <f aca="false">'Ligações Ativas'!K145</f>
        <v>0</v>
      </c>
    </row>
    <row r="149" customFormat="false" ht="12" hidden="false" customHeight="false" outlineLevel="0" collapsed="false">
      <c r="A149" s="16" t="n">
        <v>139</v>
      </c>
      <c r="B149" s="16" t="s">
        <v>156</v>
      </c>
      <c r="C149" s="21" t="n">
        <f aca="false">'Ligações Ativas'!O146</f>
        <v>0.0322921513318923</v>
      </c>
      <c r="D149" s="18" t="n">
        <f aca="false">IF(C149="-","-",'Ligações Ativas'!F146*(1+C149))</f>
        <v>21023.6619540253</v>
      </c>
      <c r="E149" s="18" t="n">
        <f aca="false">IF(C149="-","-",D149*(1+$C149))</f>
        <v>21702.5612273953</v>
      </c>
      <c r="F149" s="18" t="n">
        <f aca="false">IF(D149="-","-",E149*(1+$C149))</f>
        <v>22403.38361884</v>
      </c>
      <c r="G149" s="18" t="n">
        <f aca="false">IF(E149="-","-",F149*(1+$C149))</f>
        <v>23126.837073006</v>
      </c>
      <c r="H149" s="21" t="n">
        <f aca="false">IF('Ligações Ativas'!S146="-","-",'Ligações Ativas'!S146)</f>
        <v>0.0259724294054697</v>
      </c>
      <c r="I149" s="18" t="n">
        <f aca="false">IF(H149="-","-",IF(('Ligações Ativas'!C146-'Ligações Ativas'!G146)&gt;=0,IF(('Ligações Ativas'!J146*(1+H149))&lt;=D149,'Ligações Ativas'!J146*(1+H149),D149),'Ligações Ativas'!J146*(1+H149)))</f>
        <v>13887.5628044324</v>
      </c>
      <c r="J149" s="18" t="n">
        <f aca="false">IF(H149="-","-",IF(('Ligações Ativas'!D146-'Ligações Ativas'!H146)&gt;=0,IF((I149*(1+$H149))&lt;=E149,I149*(1+$H149),E149),I149*(1+$H149)))</f>
        <v>14248.2565489846</v>
      </c>
      <c r="K149" s="18" t="n">
        <f aca="false">IF(I149="-","-",IF(('Ligações Ativas'!E146-'Ligações Ativas'!I146)&gt;=0,IF((J149*(1+$H149))&lt;=F149,J149*(1+$H149),F149),J149*(1+$H149)))</f>
        <v>14618.3183863541</v>
      </c>
      <c r="L149" s="18" t="n">
        <f aca="false">IF(J149="-","-",IF(('Ligações Ativas'!F146-'Ligações Ativas'!J146)&gt;=0,IF((K149*(1+$H149))&lt;=G149,K149*(1+$H149),G149),K149*(1+$H149)))</f>
        <v>14997.9916286704</v>
      </c>
      <c r="M149" s="18"/>
      <c r="O149" s="4" t="n">
        <f aca="false">'Ligações Ativas'!K146</f>
        <v>0</v>
      </c>
    </row>
    <row r="150" customFormat="false" ht="12" hidden="false" customHeight="false" outlineLevel="0" collapsed="false">
      <c r="A150" s="16" t="n">
        <v>140</v>
      </c>
      <c r="B150" s="16" t="s">
        <v>157</v>
      </c>
      <c r="C150" s="21" t="n">
        <f aca="false">'Ligações Ativas'!O147</f>
        <v>0.0455860148552792</v>
      </c>
      <c r="D150" s="18" t="n">
        <f aca="false">IF(C150="-","-",'Ligações Ativas'!F147*(1+C150))</f>
        <v>1149.09903032595</v>
      </c>
      <c r="E150" s="18" t="n">
        <f aca="false">IF(C150="-","-",D150*(1+$C150))</f>
        <v>1201.48187579258</v>
      </c>
      <c r="F150" s="18" t="n">
        <f aca="false">IF(D150="-","-",E150*(1+$C150))</f>
        <v>1256.25264643081</v>
      </c>
      <c r="G150" s="18" t="n">
        <f aca="false">IF(E150="-","-",F150*(1+$C150))</f>
        <v>1313.52019823299</v>
      </c>
      <c r="H150" s="21" t="str">
        <f aca="false">IF('Ligações Ativas'!S147="-","-",'Ligações Ativas'!S147)</f>
        <v>-</v>
      </c>
      <c r="I150" s="18" t="str">
        <f aca="false">IF(H150="-","-",IF(('Ligações Ativas'!C147-'Ligações Ativas'!G147)&gt;=0,IF(('Ligações Ativas'!J147*(1+H150))&lt;=D150,'Ligações Ativas'!J147*(1+H150),D150),'Ligações Ativas'!J147*(1+H150)))</f>
        <v>-</v>
      </c>
      <c r="J150" s="18" t="str">
        <f aca="false">IF(H150="-","-",IF(('Ligações Ativas'!D147-'Ligações Ativas'!H147)&gt;=0,IF((I150*(1+$H150))&lt;=E150,I150*(1+$H150),E150),I150*(1+$H150)))</f>
        <v>-</v>
      </c>
      <c r="K150" s="18" t="str">
        <f aca="false">IF(I150="-","-",IF(('Ligações Ativas'!E147-'Ligações Ativas'!I147)&gt;=0,IF((J150*(1+$H150))&lt;=F150,J150*(1+$H150),F150),J150*(1+$H150)))</f>
        <v>-</v>
      </c>
      <c r="L150" s="18" t="str">
        <f aca="false">IF(J150="-","-",IF(('Ligações Ativas'!F147-'Ligações Ativas'!J147)&gt;=0,IF((K150*(1+$H150))&lt;=G150,K150*(1+$H150),G150),K150*(1+$H150)))</f>
        <v>-</v>
      </c>
      <c r="M150" s="18"/>
      <c r="O150" s="4" t="n">
        <f aca="false">'Ligações Ativas'!K147</f>
        <v>0</v>
      </c>
    </row>
    <row r="151" customFormat="false" ht="12" hidden="false" customHeight="false" outlineLevel="0" collapsed="false">
      <c r="A151" s="16" t="n">
        <v>141</v>
      </c>
      <c r="B151" s="16" t="s">
        <v>158</v>
      </c>
      <c r="C151" s="21" t="n">
        <f aca="false">'Ligações Ativas'!O148</f>
        <v>0.00346664312595638</v>
      </c>
      <c r="D151" s="18" t="n">
        <f aca="false">IF(C151="-","-",'Ligações Ativas'!F148*(1+C151))</f>
        <v>3826.21831023927</v>
      </c>
      <c r="E151" s="18" t="n">
        <f aca="false">IF(C151="-","-",D151*(1+$C151))</f>
        <v>3839.48244364287</v>
      </c>
      <c r="F151" s="18" t="n">
        <f aca="false">IF(D151="-","-",E151*(1+$C151))</f>
        <v>3852.79255906336</v>
      </c>
      <c r="G151" s="18" t="n">
        <f aca="false">IF(E151="-","-",F151*(1+$C151))</f>
        <v>3866.14881590397</v>
      </c>
      <c r="H151" s="21" t="str">
        <f aca="false">IF('Ligações Ativas'!S148="-","-",'Ligações Ativas'!S148)</f>
        <v>-</v>
      </c>
      <c r="I151" s="18" t="str">
        <f aca="false">IF(H151="-","-",IF(('Ligações Ativas'!C148-'Ligações Ativas'!G148)&gt;=0,IF(('Ligações Ativas'!J148*(1+H151))&lt;=D151,'Ligações Ativas'!J148*(1+H151),D151),'Ligações Ativas'!J148*(1+H151)))</f>
        <v>-</v>
      </c>
      <c r="J151" s="18" t="str">
        <f aca="false">IF(H151="-","-",IF(('Ligações Ativas'!D148-'Ligações Ativas'!H148)&gt;=0,IF((I151*(1+$H151))&lt;=E151,I151*(1+$H151),E151),I151*(1+$H151)))</f>
        <v>-</v>
      </c>
      <c r="K151" s="18" t="str">
        <f aca="false">IF(I151="-","-",IF(('Ligações Ativas'!E148-'Ligações Ativas'!I148)&gt;=0,IF((J151*(1+$H151))&lt;=F151,J151*(1+$H151),F151),J151*(1+$H151)))</f>
        <v>-</v>
      </c>
      <c r="L151" s="18" t="str">
        <f aca="false">IF(J151="-","-",IF(('Ligações Ativas'!F148-'Ligações Ativas'!J148)&gt;=0,IF((K151*(1+$H151))&lt;=G151,K151*(1+$H151),G151),K151*(1+$H151)))</f>
        <v>-</v>
      </c>
      <c r="M151" s="18"/>
      <c r="O151" s="4" t="n">
        <f aca="false">'Ligações Ativas'!K148</f>
        <v>0</v>
      </c>
    </row>
    <row r="152" customFormat="false" ht="12" hidden="false" customHeight="false" outlineLevel="0" collapsed="false">
      <c r="A152" s="16" t="n">
        <v>142</v>
      </c>
      <c r="B152" s="16" t="s">
        <v>159</v>
      </c>
      <c r="C152" s="21" t="n">
        <f aca="false">'Ligações Ativas'!O149</f>
        <v>0.0140867425593757</v>
      </c>
      <c r="D152" s="18" t="n">
        <f aca="false">IF(C152="-","-",'Ligações Ativas'!F149*(1+C152))</f>
        <v>1752.3418911426</v>
      </c>
      <c r="E152" s="18" t="n">
        <f aca="false">IF(C152="-","-",D152*(1+$C152))</f>
        <v>1777.02668023914</v>
      </c>
      <c r="F152" s="18" t="n">
        <f aca="false">IF(D152="-","-",E152*(1+$C152))</f>
        <v>1802.05919760481</v>
      </c>
      <c r="G152" s="18" t="n">
        <f aca="false">IF(E152="-","-",F152*(1+$C152))</f>
        <v>1827.44434159822</v>
      </c>
      <c r="H152" s="21" t="str">
        <f aca="false">IF('Ligações Ativas'!S149="-","-",'Ligações Ativas'!S149)</f>
        <v>-</v>
      </c>
      <c r="I152" s="18" t="str">
        <f aca="false">IF(H152="-","-",IF(('Ligações Ativas'!C149-'Ligações Ativas'!G149)&gt;=0,IF(('Ligações Ativas'!J149*(1+H152))&lt;=D152,'Ligações Ativas'!J149*(1+H152),D152),'Ligações Ativas'!J149*(1+H152)))</f>
        <v>-</v>
      </c>
      <c r="J152" s="18" t="str">
        <f aca="false">IF(H152="-","-",IF(('Ligações Ativas'!D149-'Ligações Ativas'!H149)&gt;=0,IF((I152*(1+$H152))&lt;=E152,I152*(1+$H152),E152),I152*(1+$H152)))</f>
        <v>-</v>
      </c>
      <c r="K152" s="18" t="str">
        <f aca="false">IF(I152="-","-",IF(('Ligações Ativas'!E149-'Ligações Ativas'!I149)&gt;=0,IF((J152*(1+$H152))&lt;=F152,J152*(1+$H152),F152),J152*(1+$H152)))</f>
        <v>-</v>
      </c>
      <c r="L152" s="18" t="str">
        <f aca="false">IF(J152="-","-",IF(('Ligações Ativas'!F149-'Ligações Ativas'!J149)&gt;=0,IF((K152*(1+$H152))&lt;=G152,K152*(1+$H152),G152),K152*(1+$H152)))</f>
        <v>-</v>
      </c>
      <c r="M152" s="18"/>
      <c r="O152" s="4" t="n">
        <f aca="false">'Ligações Ativas'!K149</f>
        <v>0</v>
      </c>
    </row>
    <row r="153" customFormat="false" ht="12" hidden="false" customHeight="false" outlineLevel="0" collapsed="false">
      <c r="A153" s="16" t="n">
        <v>143</v>
      </c>
      <c r="B153" s="16" t="s">
        <v>160</v>
      </c>
      <c r="C153" s="21" t="n">
        <f aca="false">'Ligações Ativas'!O150</f>
        <v>0.0156270615606377</v>
      </c>
      <c r="D153" s="18" t="n">
        <f aca="false">IF(C153="-","-",'Ligações Ativas'!F150*(1+C153))</f>
        <v>1319.29955296727</v>
      </c>
      <c r="E153" s="18" t="n">
        <f aca="false">IF(C153="-","-",D153*(1+$C153))</f>
        <v>1339.91632829841</v>
      </c>
      <c r="F153" s="18" t="n">
        <f aca="false">IF(D153="-","-",E153*(1+$C153))</f>
        <v>1360.85528324683</v>
      </c>
      <c r="G153" s="18" t="n">
        <f aca="false">IF(E153="-","-",F153*(1+$C153))</f>
        <v>1382.12145253325</v>
      </c>
      <c r="H153" s="21" t="str">
        <f aca="false">IF('Ligações Ativas'!S150="-","-",'Ligações Ativas'!S150)</f>
        <v>-</v>
      </c>
      <c r="I153" s="18" t="str">
        <f aca="false">IF(H153="-","-",IF(('Ligações Ativas'!C150-'Ligações Ativas'!G150)&gt;=0,IF(('Ligações Ativas'!J150*(1+H153))&lt;=D153,'Ligações Ativas'!J150*(1+H153),D153),'Ligações Ativas'!J150*(1+H153)))</f>
        <v>-</v>
      </c>
      <c r="J153" s="18" t="str">
        <f aca="false">IF(H153="-","-",IF(('Ligações Ativas'!D150-'Ligações Ativas'!H150)&gt;=0,IF((I153*(1+$H153))&lt;=E153,I153*(1+$H153),E153),I153*(1+$H153)))</f>
        <v>-</v>
      </c>
      <c r="K153" s="18" t="str">
        <f aca="false">IF(I153="-","-",IF(('Ligações Ativas'!E150-'Ligações Ativas'!I150)&gt;=0,IF((J153*(1+$H153))&lt;=F153,J153*(1+$H153),F153),J153*(1+$H153)))</f>
        <v>-</v>
      </c>
      <c r="L153" s="18" t="str">
        <f aca="false">IF(J153="-","-",IF(('Ligações Ativas'!F150-'Ligações Ativas'!J150)&gt;=0,IF((K153*(1+$H153))&lt;=G153,K153*(1+$H153),G153),K153*(1+$H153)))</f>
        <v>-</v>
      </c>
      <c r="M153" s="18"/>
      <c r="O153" s="4" t="n">
        <f aca="false">'Ligações Ativas'!K150</f>
        <v>0</v>
      </c>
    </row>
    <row r="154" customFormat="false" ht="12" hidden="false" customHeight="false" outlineLevel="0" collapsed="false">
      <c r="A154" s="16" t="n">
        <v>144</v>
      </c>
      <c r="B154" s="16" t="s">
        <v>161</v>
      </c>
      <c r="C154" s="21" t="n">
        <f aca="false">'Ligações Ativas'!O151</f>
        <v>0.012637585617624</v>
      </c>
      <c r="D154" s="18" t="n">
        <f aca="false">IF(C154="-","-",'Ligações Ativas'!F151*(1+C154))</f>
        <v>3834.85853673394</v>
      </c>
      <c r="E154" s="18" t="n">
        <f aca="false">IF(C154="-","-",D154*(1+$C154))</f>
        <v>3883.32188982339</v>
      </c>
      <c r="F154" s="18" t="n">
        <f aca="false">IF(D154="-","-",E154*(1+$C154))</f>
        <v>3932.39770268683</v>
      </c>
      <c r="G154" s="18" t="n">
        <f aca="false">IF(E154="-","-",F154*(1+$C154))</f>
        <v>3982.09371533708</v>
      </c>
      <c r="H154" s="21" t="str">
        <f aca="false">IF('Ligações Ativas'!S151="-","-",'Ligações Ativas'!S151)</f>
        <v>-</v>
      </c>
      <c r="I154" s="18" t="str">
        <f aca="false">IF(H154="-","-",IF(('Ligações Ativas'!C151-'Ligações Ativas'!G151)&gt;=0,IF(('Ligações Ativas'!J151*(1+H154))&lt;=D154,'Ligações Ativas'!J151*(1+H154),D154),'Ligações Ativas'!J151*(1+H154)))</f>
        <v>-</v>
      </c>
      <c r="J154" s="18" t="str">
        <f aca="false">IF(H154="-","-",IF(('Ligações Ativas'!D151-'Ligações Ativas'!H151)&gt;=0,IF((I154*(1+$H154))&lt;=E154,I154*(1+$H154),E154),I154*(1+$H154)))</f>
        <v>-</v>
      </c>
      <c r="K154" s="18" t="str">
        <f aca="false">IF(I154="-","-",IF(('Ligações Ativas'!E151-'Ligações Ativas'!I151)&gt;=0,IF((J154*(1+$H154))&lt;=F154,J154*(1+$H154),F154),J154*(1+$H154)))</f>
        <v>-</v>
      </c>
      <c r="L154" s="18" t="str">
        <f aca="false">IF(J154="-","-",IF(('Ligações Ativas'!F151-'Ligações Ativas'!J151)&gt;=0,IF((K154*(1+$H154))&lt;=G154,K154*(1+$H154),G154),K154*(1+$H154)))</f>
        <v>-</v>
      </c>
      <c r="M154" s="18"/>
      <c r="O154" s="4" t="n">
        <f aca="false">'Ligações Ativas'!K151</f>
        <v>0</v>
      </c>
    </row>
    <row r="155" customFormat="false" ht="12" hidden="false" customHeight="false" outlineLevel="0" collapsed="false">
      <c r="A155" s="16" t="n">
        <v>145</v>
      </c>
      <c r="B155" s="16" t="s">
        <v>162</v>
      </c>
      <c r="C155" s="21" t="n">
        <f aca="false">'Ligações Ativas'!O152</f>
        <v>0.0152418030557597</v>
      </c>
      <c r="D155" s="18" t="n">
        <f aca="false">IF(C155="-","-",'Ligações Ativas'!F152*(1+C155))</f>
        <v>9450.88594464607</v>
      </c>
      <c r="E155" s="18" t="n">
        <f aca="false">IF(C155="-","-",D155*(1+$C155))</f>
        <v>9594.93448691681</v>
      </c>
      <c r="F155" s="18" t="n">
        <f aca="false">IF(D155="-","-",E155*(1+$C155))</f>
        <v>9741.17858869931</v>
      </c>
      <c r="G155" s="18" t="n">
        <f aca="false">IF(E155="-","-",F155*(1+$C155))</f>
        <v>9889.65171427925</v>
      </c>
      <c r="H155" s="21" t="str">
        <f aca="false">IF('Ligações Ativas'!S152="-","-",'Ligações Ativas'!S152)</f>
        <v>-</v>
      </c>
      <c r="I155" s="18" t="str">
        <f aca="false">IF(H155="-","-",IF(('Ligações Ativas'!C152-'Ligações Ativas'!G152)&gt;=0,IF(('Ligações Ativas'!J152*(1+H155))&lt;=D155,'Ligações Ativas'!J152*(1+H155),D155),'Ligações Ativas'!J152*(1+H155)))</f>
        <v>-</v>
      </c>
      <c r="J155" s="18" t="str">
        <f aca="false">IF(H155="-","-",IF(('Ligações Ativas'!D152-'Ligações Ativas'!H152)&gt;=0,IF((I155*(1+$H155))&lt;=E155,I155*(1+$H155),E155),I155*(1+$H155)))</f>
        <v>-</v>
      </c>
      <c r="K155" s="18" t="str">
        <f aca="false">IF(I155="-","-",IF(('Ligações Ativas'!E152-'Ligações Ativas'!I152)&gt;=0,IF((J155*(1+$H155))&lt;=F155,J155*(1+$H155),F155),J155*(1+$H155)))</f>
        <v>-</v>
      </c>
      <c r="L155" s="18" t="str">
        <f aca="false">IF(J155="-","-",IF(('Ligações Ativas'!F152-'Ligações Ativas'!J152)&gt;=0,IF((K155*(1+$H155))&lt;=G155,K155*(1+$H155),G155),K155*(1+$H155)))</f>
        <v>-</v>
      </c>
      <c r="M155" s="18"/>
      <c r="O155" s="4" t="n">
        <f aca="false">'Ligações Ativas'!K152</f>
        <v>0</v>
      </c>
    </row>
    <row r="156" customFormat="false" ht="12" hidden="false" customHeight="false" outlineLevel="0" collapsed="false">
      <c r="A156" s="16" t="n">
        <v>146</v>
      </c>
      <c r="B156" s="16" t="s">
        <v>163</v>
      </c>
      <c r="C156" s="21" t="n">
        <f aca="false">'Ligações Ativas'!O153</f>
        <v>-0.00262751341857294</v>
      </c>
      <c r="D156" s="18" t="n">
        <f aca="false">IF(C156="-","-",'Ligações Ativas'!F153*(1+C156))</f>
        <v>12504.0588642714</v>
      </c>
      <c r="E156" s="18" t="n">
        <f aca="false">IF(C156="-","-",D156*(1+$C156))</f>
        <v>12471.2042818189</v>
      </c>
      <c r="F156" s="18" t="n">
        <f aca="false">IF(D156="-","-",E156*(1+$C156))</f>
        <v>12438.4360252226</v>
      </c>
      <c r="G156" s="18" t="n">
        <f aca="false">IF(E156="-","-",F156*(1+$C156))</f>
        <v>12405.7538676603</v>
      </c>
      <c r="H156" s="21" t="n">
        <f aca="false">IF('Ligações Ativas'!S153="-","-",'Ligações Ativas'!S153)</f>
        <v>0.0408856652510782</v>
      </c>
      <c r="I156" s="18" t="n">
        <f aca="false">IF(H156="-","-",IF(('Ligações Ativas'!C153-'Ligações Ativas'!G153)&gt;=0,IF(('Ligações Ativas'!J153*(1+H156))&lt;=D156,'Ligações Ativas'!J153*(1+H156),D156),'Ligações Ativas'!J153*(1+H156)))</f>
        <v>5993.41966051571</v>
      </c>
      <c r="J156" s="18" t="n">
        <f aca="false">IF(H156="-","-",IF(('Ligações Ativas'!D153-'Ligações Ativas'!H153)&gt;=0,IF((I156*(1+$H156))&lt;=E156,I156*(1+$H156),E156),I156*(1+$H156)))</f>
        <v>6238.46461046479</v>
      </c>
      <c r="K156" s="18" t="n">
        <f aca="false">IF(I156="-","-",IF(('Ligações Ativas'!E153-'Ligações Ativas'!I153)&gt;=0,IF((J156*(1+$H156))&lt;=F156,J156*(1+$H156),F156),J156*(1+$H156)))</f>
        <v>6493.52838620895</v>
      </c>
      <c r="L156" s="18" t="n">
        <f aca="false">IF(J156="-","-",IF(('Ligações Ativas'!F153-'Ligações Ativas'!J153)&gt;=0,IF((K156*(1+$H156))&lt;=G156,K156*(1+$H156),G156),K156*(1+$H156)))</f>
        <v>6759.02061410586</v>
      </c>
      <c r="M156" s="18"/>
      <c r="O156" s="4" t="n">
        <f aca="false">'Ligações Ativas'!K153</f>
        <v>0</v>
      </c>
    </row>
    <row r="157" customFormat="false" ht="12" hidden="false" customHeight="false" outlineLevel="0" collapsed="false">
      <c r="A157" s="16" t="n">
        <v>147</v>
      </c>
      <c r="B157" s="16" t="s">
        <v>164</v>
      </c>
      <c r="C157" s="21" t="n">
        <f aca="false">'Ligações Ativas'!O154</f>
        <v>0.0569688467944069</v>
      </c>
      <c r="D157" s="18" t="n">
        <f aca="false">IF(C157="-","-",'Ligações Ativas'!F154*(1+C157))</f>
        <v>902.651395162424</v>
      </c>
      <c r="E157" s="18" t="n">
        <f aca="false">IF(C157="-","-",D157*(1+$C157))</f>
        <v>954.074404202189</v>
      </c>
      <c r="F157" s="18" t="n">
        <f aca="false">IF(D157="-","-",E157*(1+$C157))</f>
        <v>1008.42692276565</v>
      </c>
      <c r="G157" s="18" t="n">
        <f aca="false">IF(E157="-","-",F157*(1+$C157))</f>
        <v>1065.87584163204</v>
      </c>
      <c r="H157" s="21" t="str">
        <f aca="false">IF('Ligações Ativas'!S154="-","-",'Ligações Ativas'!S154)</f>
        <v>-</v>
      </c>
      <c r="I157" s="18" t="str">
        <f aca="false">IF(H157="-","-",IF(('Ligações Ativas'!C154-'Ligações Ativas'!G154)&gt;=0,IF(('Ligações Ativas'!J154*(1+H157))&lt;=D157,'Ligações Ativas'!J154*(1+H157),D157),'Ligações Ativas'!J154*(1+H157)))</f>
        <v>-</v>
      </c>
      <c r="J157" s="18" t="str">
        <f aca="false">IF(H157="-","-",IF(('Ligações Ativas'!D154-'Ligações Ativas'!H154)&gt;=0,IF((I157*(1+$H157))&lt;=E157,I157*(1+$H157),E157),I157*(1+$H157)))</f>
        <v>-</v>
      </c>
      <c r="K157" s="18" t="str">
        <f aca="false">IF(I157="-","-",IF(('Ligações Ativas'!E154-'Ligações Ativas'!I154)&gt;=0,IF((J157*(1+$H157))&lt;=F157,J157*(1+$H157),F157),J157*(1+$H157)))</f>
        <v>-</v>
      </c>
      <c r="L157" s="18" t="str">
        <f aca="false">IF(J157="-","-",IF(('Ligações Ativas'!F154-'Ligações Ativas'!J154)&gt;=0,IF((K157*(1+$H157))&lt;=G157,K157*(1+$H157),G157),K157*(1+$H157)))</f>
        <v>-</v>
      </c>
      <c r="M157" s="18"/>
      <c r="O157" s="4" t="n">
        <f aca="false">'Ligações Ativas'!K154</f>
        <v>0</v>
      </c>
    </row>
    <row r="158" customFormat="false" ht="12" hidden="false" customHeight="false" outlineLevel="0" collapsed="false">
      <c r="A158" s="16" t="n">
        <v>148</v>
      </c>
      <c r="B158" s="16" t="s">
        <v>165</v>
      </c>
      <c r="C158" s="21" t="n">
        <f aca="false">'Ligações Ativas'!O155</f>
        <v>0.0251502809134064</v>
      </c>
      <c r="D158" s="18" t="n">
        <f aca="false">IF(C158="-","-",'Ligações Ativas'!F155*(1+C158))</f>
        <v>959.540662934948</v>
      </c>
      <c r="E158" s="18" t="n">
        <f aca="false">IF(C158="-","-",D158*(1+$C158))</f>
        <v>983.673380155598</v>
      </c>
      <c r="F158" s="18" t="n">
        <f aca="false">IF(D158="-","-",E158*(1+$C158))</f>
        <v>1008.41304199355</v>
      </c>
      <c r="G158" s="18" t="n">
        <f aca="false">IF(E158="-","-",F158*(1+$C158))</f>
        <v>1033.77491327643</v>
      </c>
      <c r="H158" s="21" t="str">
        <f aca="false">IF('Ligações Ativas'!S155="-","-",'Ligações Ativas'!S155)</f>
        <v>-</v>
      </c>
      <c r="I158" s="18" t="str">
        <f aca="false">IF(H158="-","-",IF(('Ligações Ativas'!C155-'Ligações Ativas'!G155)&gt;=0,IF(('Ligações Ativas'!J155*(1+H158))&lt;=D158,'Ligações Ativas'!J155*(1+H158),D158),'Ligações Ativas'!J155*(1+H158)))</f>
        <v>-</v>
      </c>
      <c r="J158" s="18" t="str">
        <f aca="false">IF(H158="-","-",IF(('Ligações Ativas'!D155-'Ligações Ativas'!H155)&gt;=0,IF((I158*(1+$H158))&lt;=E158,I158*(1+$H158),E158),I158*(1+$H158)))</f>
        <v>-</v>
      </c>
      <c r="K158" s="18" t="str">
        <f aca="false">IF(I158="-","-",IF(('Ligações Ativas'!E155-'Ligações Ativas'!I155)&gt;=0,IF((J158*(1+$H158))&lt;=F158,J158*(1+$H158),F158),J158*(1+$H158)))</f>
        <v>-</v>
      </c>
      <c r="L158" s="18" t="str">
        <f aca="false">IF(J158="-","-",IF(('Ligações Ativas'!F155-'Ligações Ativas'!J155)&gt;=0,IF((K158*(1+$H158))&lt;=G158,K158*(1+$H158),G158),K158*(1+$H158)))</f>
        <v>-</v>
      </c>
      <c r="M158" s="18"/>
      <c r="O158" s="4" t="n">
        <f aca="false">'Ligações Ativas'!K155</f>
        <v>0</v>
      </c>
    </row>
    <row r="159" customFormat="false" ht="12" hidden="false" customHeight="false" outlineLevel="0" collapsed="false">
      <c r="A159" s="16" t="n">
        <v>149</v>
      </c>
      <c r="B159" s="16" t="s">
        <v>166</v>
      </c>
      <c r="C159" s="21" t="n">
        <f aca="false">'Ligações Ativas'!O156</f>
        <v>0.0311576030487909</v>
      </c>
      <c r="D159" s="18" t="n">
        <f aca="false">IF(C159="-","-",'Ligações Ativas'!F156*(1+C159))</f>
        <v>4461.81894839212</v>
      </c>
      <c r="E159" s="18" t="n">
        <f aca="false">IF(C159="-","-",D159*(1+$C159))</f>
        <v>4600.8385320617</v>
      </c>
      <c r="F159" s="18" t="n">
        <f aca="false">IF(D159="-","-",E159*(1+$C159))</f>
        <v>4744.18963273526</v>
      </c>
      <c r="G159" s="18" t="n">
        <f aca="false">IF(E159="-","-",F159*(1+$C159))</f>
        <v>4892.00721010021</v>
      </c>
      <c r="H159" s="21" t="str">
        <f aca="false">IF('Ligações Ativas'!S156="-","-",'Ligações Ativas'!S156)</f>
        <v>-</v>
      </c>
      <c r="I159" s="18" t="str">
        <f aca="false">IF(H159="-","-",IF(('Ligações Ativas'!C156-'Ligações Ativas'!G156)&gt;=0,IF(('Ligações Ativas'!J156*(1+H159))&lt;=D159,'Ligações Ativas'!J156*(1+H159),D159),'Ligações Ativas'!J156*(1+H159)))</f>
        <v>-</v>
      </c>
      <c r="J159" s="18" t="str">
        <f aca="false">IF(H159="-","-",IF(('Ligações Ativas'!D156-'Ligações Ativas'!H156)&gt;=0,IF((I159*(1+$H159))&lt;=E159,I159*(1+$H159),E159),I159*(1+$H159)))</f>
        <v>-</v>
      </c>
      <c r="K159" s="18" t="str">
        <f aca="false">IF(I159="-","-",IF(('Ligações Ativas'!E156-'Ligações Ativas'!I156)&gt;=0,IF((J159*(1+$H159))&lt;=F159,J159*(1+$H159),F159),J159*(1+$H159)))</f>
        <v>-</v>
      </c>
      <c r="L159" s="18" t="str">
        <f aca="false">IF(J159="-","-",IF(('Ligações Ativas'!F156-'Ligações Ativas'!J156)&gt;=0,IF((K159*(1+$H159))&lt;=G159,K159*(1+$H159),G159),K159*(1+$H159)))</f>
        <v>-</v>
      </c>
      <c r="M159" s="18"/>
      <c r="O159" s="4" t="n">
        <f aca="false">'Ligações Ativas'!K156</f>
        <v>0</v>
      </c>
    </row>
    <row r="160" customFormat="false" ht="12" hidden="false" customHeight="false" outlineLevel="0" collapsed="false">
      <c r="A160" s="16" t="n">
        <v>150</v>
      </c>
      <c r="B160" s="16" t="s">
        <v>167</v>
      </c>
      <c r="C160" s="21" t="n">
        <f aca="false">'Ligações Ativas'!O157</f>
        <v>0.0189556098954699</v>
      </c>
      <c r="D160" s="18" t="n">
        <f aca="false">IF(C160="-","-",'Ligações Ativas'!F157*(1+C160))</f>
        <v>2809.26061648181</v>
      </c>
      <c r="E160" s="18" t="n">
        <f aca="false">IF(C160="-","-",D160*(1+$C160))</f>
        <v>2862.51186482255</v>
      </c>
      <c r="F160" s="18" t="n">
        <f aca="false">IF(D160="-","-",E160*(1+$C160))</f>
        <v>2916.77252305328</v>
      </c>
      <c r="G160" s="18" t="n">
        <f aca="false">IF(E160="-","-",F160*(1+$C160))</f>
        <v>2972.0617251541</v>
      </c>
      <c r="H160" s="21" t="str">
        <f aca="false">IF('Ligações Ativas'!S157="-","-",'Ligações Ativas'!S157)</f>
        <v>-</v>
      </c>
      <c r="I160" s="18" t="str">
        <f aca="false">IF(H160="-","-",IF(('Ligações Ativas'!C157-'Ligações Ativas'!G157)&gt;=0,IF(('Ligações Ativas'!J157*(1+H160))&lt;=D160,'Ligações Ativas'!J157*(1+H160),D160),'Ligações Ativas'!J157*(1+H160)))</f>
        <v>-</v>
      </c>
      <c r="J160" s="18" t="str">
        <f aca="false">IF(H160="-","-",IF(('Ligações Ativas'!D157-'Ligações Ativas'!H157)&gt;=0,IF((I160*(1+$H160))&lt;=E160,I160*(1+$H160),E160),I160*(1+$H160)))</f>
        <v>-</v>
      </c>
      <c r="K160" s="18" t="str">
        <f aca="false">IF(I160="-","-",IF(('Ligações Ativas'!E157-'Ligações Ativas'!I157)&gt;=0,IF((J160*(1+$H160))&lt;=F160,J160*(1+$H160),F160),J160*(1+$H160)))</f>
        <v>-</v>
      </c>
      <c r="L160" s="18" t="str">
        <f aca="false">IF(J160="-","-",IF(('Ligações Ativas'!F157-'Ligações Ativas'!J157)&gt;=0,IF((K160*(1+$H160))&lt;=G160,K160*(1+$H160),G160),K160*(1+$H160)))</f>
        <v>-</v>
      </c>
      <c r="M160" s="18"/>
      <c r="O160" s="4" t="n">
        <f aca="false">'Ligações Ativas'!K157</f>
        <v>0</v>
      </c>
    </row>
    <row r="161" customFormat="false" ht="12" hidden="false" customHeight="false" outlineLevel="0" collapsed="false">
      <c r="A161" s="16" t="n">
        <v>151</v>
      </c>
      <c r="B161" s="16" t="s">
        <v>168</v>
      </c>
      <c r="C161" s="21" t="n">
        <f aca="false">'Ligações Ativas'!O158</f>
        <v>0.0130231608858945</v>
      </c>
      <c r="D161" s="18" t="n">
        <f aca="false">IF(C161="-","-",'Ligações Ativas'!F158*(1+C161))</f>
        <v>1144.71617180106</v>
      </c>
      <c r="E161" s="18" t="n">
        <f aca="false">IF(C161="-","-",D161*(1+$C161))</f>
        <v>1159.62399467511</v>
      </c>
      <c r="F161" s="18" t="n">
        <f aca="false">IF(D161="-","-",E161*(1+$C161))</f>
        <v>1174.72596452491</v>
      </c>
      <c r="G161" s="18" t="n">
        <f aca="false">IF(E161="-","-",F161*(1+$C161))</f>
        <v>1190.02460975776</v>
      </c>
      <c r="H161" s="21" t="str">
        <f aca="false">IF('Ligações Ativas'!S158="-","-",'Ligações Ativas'!S158)</f>
        <v>-</v>
      </c>
      <c r="I161" s="18" t="str">
        <f aca="false">IF(H161="-","-",IF(('Ligações Ativas'!C158-'Ligações Ativas'!G158)&gt;=0,IF(('Ligações Ativas'!J158*(1+H161))&lt;=D161,'Ligações Ativas'!J158*(1+H161),D161),'Ligações Ativas'!J158*(1+H161)))</f>
        <v>-</v>
      </c>
      <c r="J161" s="18" t="str">
        <f aca="false">IF(H161="-","-",IF(('Ligações Ativas'!D158-'Ligações Ativas'!H158)&gt;=0,IF((I161*(1+$H161))&lt;=E161,I161*(1+$H161),E161),I161*(1+$H161)))</f>
        <v>-</v>
      </c>
      <c r="K161" s="18" t="str">
        <f aca="false">IF(I161="-","-",IF(('Ligações Ativas'!E158-'Ligações Ativas'!I158)&gt;=0,IF((J161*(1+$H161))&lt;=F161,J161*(1+$H161),F161),J161*(1+$H161)))</f>
        <v>-</v>
      </c>
      <c r="L161" s="18" t="str">
        <f aca="false">IF(J161="-","-",IF(('Ligações Ativas'!F158-'Ligações Ativas'!J158)&gt;=0,IF((K161*(1+$H161))&lt;=G161,K161*(1+$H161),G161),K161*(1+$H161)))</f>
        <v>-</v>
      </c>
      <c r="M161" s="18"/>
      <c r="O161" s="4" t="n">
        <f aca="false">'Ligações Ativas'!K158</f>
        <v>0</v>
      </c>
    </row>
    <row r="162" customFormat="false" ht="12" hidden="false" customHeight="false" outlineLevel="0" collapsed="false">
      <c r="A162" s="16" t="n">
        <v>152</v>
      </c>
      <c r="B162" s="16" t="s">
        <v>169</v>
      </c>
      <c r="C162" s="21" t="n">
        <f aca="false">'Ligações Ativas'!O159</f>
        <v>0.0470583853762185</v>
      </c>
      <c r="D162" s="18" t="n">
        <f aca="false">IF(C162="-","-",'Ligações Ativas'!F159*(1+C162))</f>
        <v>3320.22214002799</v>
      </c>
      <c r="E162" s="18" t="n">
        <f aca="false">IF(C162="-","-",D162*(1+$C162))</f>
        <v>3476.46643302808</v>
      </c>
      <c r="F162" s="18" t="n">
        <f aca="false">IF(D162="-","-",E162*(1+$C162))</f>
        <v>3640.063330181</v>
      </c>
      <c r="G162" s="18" t="n">
        <f aca="false">IF(E162="-","-",F162*(1+$C162))</f>
        <v>3811.3588331665</v>
      </c>
      <c r="H162" s="21" t="str">
        <f aca="false">IF('Ligações Ativas'!S159="-","-",'Ligações Ativas'!S159)</f>
        <v>-</v>
      </c>
      <c r="I162" s="18" t="str">
        <f aca="false">IF(H162="-","-",IF(('Ligações Ativas'!C159-'Ligações Ativas'!G159)&gt;=0,IF(('Ligações Ativas'!J159*(1+H162))&lt;=D162,'Ligações Ativas'!J159*(1+H162),D162),'Ligações Ativas'!J159*(1+H162)))</f>
        <v>-</v>
      </c>
      <c r="J162" s="18" t="str">
        <f aca="false">IF(H162="-","-",IF(('Ligações Ativas'!D159-'Ligações Ativas'!H159)&gt;=0,IF((I162*(1+$H162))&lt;=E162,I162*(1+$H162),E162),I162*(1+$H162)))</f>
        <v>-</v>
      </c>
      <c r="K162" s="18" t="str">
        <f aca="false">IF(I162="-","-",IF(('Ligações Ativas'!E159-'Ligações Ativas'!I159)&gt;=0,IF((J162*(1+$H162))&lt;=F162,J162*(1+$H162),F162),J162*(1+$H162)))</f>
        <v>-</v>
      </c>
      <c r="L162" s="18" t="str">
        <f aca="false">IF(J162="-","-",IF(('Ligações Ativas'!F159-'Ligações Ativas'!J159)&gt;=0,IF((K162*(1+$H162))&lt;=G162,K162*(1+$H162),G162),K162*(1+$H162)))</f>
        <v>-</v>
      </c>
      <c r="M162" s="18"/>
      <c r="O162" s="4" t="n">
        <f aca="false">'Ligações Ativas'!K159</f>
        <v>0</v>
      </c>
    </row>
    <row r="163" customFormat="false" ht="12" hidden="false" customHeight="false" outlineLevel="0" collapsed="false">
      <c r="A163" s="16" t="n">
        <v>153</v>
      </c>
      <c r="B163" s="16" t="s">
        <v>170</v>
      </c>
      <c r="C163" s="21" t="n">
        <f aca="false">'Ligações Ativas'!O160</f>
        <v>0.0183998182053077</v>
      </c>
      <c r="D163" s="18" t="n">
        <f aca="false">IF(C163="-","-",'Ligações Ativas'!F160*(1+C163))</f>
        <v>1492.97413348898</v>
      </c>
      <c r="E163" s="18" t="n">
        <f aca="false">IF(C163="-","-",D163*(1+$C163))</f>
        <v>1520.4445861304</v>
      </c>
      <c r="F163" s="18" t="n">
        <f aca="false">IF(D163="-","-",E163*(1+$C163))</f>
        <v>1548.42049010645</v>
      </c>
      <c r="G163" s="18" t="n">
        <f aca="false">IF(E163="-","-",F163*(1+$C163))</f>
        <v>1576.91114562978</v>
      </c>
      <c r="H163" s="21" t="str">
        <f aca="false">IF('Ligações Ativas'!S160="-","-",'Ligações Ativas'!S160)</f>
        <v>-</v>
      </c>
      <c r="I163" s="18" t="str">
        <f aca="false">IF(H163="-","-",IF(('Ligações Ativas'!C160-'Ligações Ativas'!G160)&gt;=0,IF(('Ligações Ativas'!J160*(1+H163))&lt;=D163,'Ligações Ativas'!J160*(1+H163),D163),'Ligações Ativas'!J160*(1+H163)))</f>
        <v>-</v>
      </c>
      <c r="J163" s="18" t="str">
        <f aca="false">IF(H163="-","-",IF(('Ligações Ativas'!D160-'Ligações Ativas'!H160)&gt;=0,IF((I163*(1+$H163))&lt;=E163,I163*(1+$H163),E163),I163*(1+$H163)))</f>
        <v>-</v>
      </c>
      <c r="K163" s="18" t="str">
        <f aca="false">IF(I163="-","-",IF(('Ligações Ativas'!E160-'Ligações Ativas'!I160)&gt;=0,IF((J163*(1+$H163))&lt;=F163,J163*(1+$H163),F163),J163*(1+$H163)))</f>
        <v>-</v>
      </c>
      <c r="L163" s="18" t="str">
        <f aca="false">IF(J163="-","-",IF(('Ligações Ativas'!F160-'Ligações Ativas'!J160)&gt;=0,IF((K163*(1+$H163))&lt;=G163,K163*(1+$H163),G163),K163*(1+$H163)))</f>
        <v>-</v>
      </c>
      <c r="M163" s="18"/>
      <c r="O163" s="4" t="n">
        <f aca="false">'Ligações Ativas'!K160</f>
        <v>0</v>
      </c>
    </row>
    <row r="164" customFormat="false" ht="12" hidden="false" customHeight="false" outlineLevel="0" collapsed="false">
      <c r="A164" s="16" t="n">
        <v>154</v>
      </c>
      <c r="B164" s="16" t="s">
        <v>171</v>
      </c>
      <c r="C164" s="21" t="n">
        <f aca="false">'Ligações Ativas'!O161</f>
        <v>0.0238996362327713</v>
      </c>
      <c r="D164" s="18" t="n">
        <f aca="false">IF(C164="-","-",'Ligações Ativas'!F161*(1+C164))</f>
        <v>31271.9426898213</v>
      </c>
      <c r="E164" s="18" t="n">
        <f aca="false">IF(C164="-","-",D164*(1+$C164))</f>
        <v>32019.3307444001</v>
      </c>
      <c r="F164" s="18" t="n">
        <f aca="false">IF(D164="-","-",E164*(1+$C164))</f>
        <v>32784.581101608</v>
      </c>
      <c r="G164" s="18" t="n">
        <f aca="false">IF(E164="-","-",F164*(1+$C164))</f>
        <v>33568.1206639803</v>
      </c>
      <c r="H164" s="21" t="n">
        <f aca="false">IF('Ligações Ativas'!S161="-","-",'Ligações Ativas'!S161)</f>
        <v>0.23437913758571</v>
      </c>
      <c r="I164" s="18" t="n">
        <f aca="false">IF(H164="-","-",IF(('Ligações Ativas'!C161-'Ligações Ativas'!G161)&gt;=0,IF(('Ligações Ativas'!J161*(1+H164))&lt;=D164,'Ligações Ativas'!J161*(1+H164),D164),'Ligações Ativas'!J161*(1+H164)))</f>
        <v>13139.9659195999</v>
      </c>
      <c r="J164" s="18" t="n">
        <f aca="false">IF(H164="-","-",IF(('Ligações Ativas'!D161-'Ligações Ativas'!H161)&gt;=0,IF((I164*(1+$H164))&lt;=E164,I164*(1+$H164),E164),I164*(1+$H164)))</f>
        <v>16219.6997997413</v>
      </c>
      <c r="K164" s="18" t="n">
        <f aca="false">IF(I164="-","-",IF(('Ligações Ativas'!E161-'Ligações Ativas'!I161)&gt;=0,IF((J164*(1+$H164))&lt;=F164,J164*(1+$H164),F164),J164*(1+$H164)))</f>
        <v>20021.2590507038</v>
      </c>
      <c r="L164" s="18" t="n">
        <f aca="false">IF(J164="-","-",IF(('Ligações Ativas'!F161-'Ligações Ativas'!J161)&gt;=0,IF((K164*(1+$H164))&lt;=G164,K164*(1+$H164),G164),K164*(1+$H164)))</f>
        <v>24713.8244803879</v>
      </c>
      <c r="M164" s="18"/>
      <c r="O164" s="4" t="n">
        <f aca="false">'Ligações Ativas'!K161</f>
        <v>0</v>
      </c>
    </row>
    <row r="165" customFormat="false" ht="12" hidden="false" customHeight="false" outlineLevel="0" collapsed="false">
      <c r="A165" s="16" t="n">
        <v>155</v>
      </c>
      <c r="B165" s="16" t="s">
        <v>172</v>
      </c>
      <c r="C165" s="21" t="n">
        <f aca="false">'Ligações Ativas'!O162</f>
        <v>0.0188884417247295</v>
      </c>
      <c r="D165" s="18" t="n">
        <f aca="false">IF(C165="-","-",'Ligações Ativas'!F162*(1+C165))</f>
        <v>1328.63052800905</v>
      </c>
      <c r="E165" s="18" t="n">
        <f aca="false">IF(C165="-","-",D165*(1+$C165))</f>
        <v>1353.72628831104</v>
      </c>
      <c r="F165" s="18" t="n">
        <f aca="false">IF(D165="-","-",E165*(1+$C165))</f>
        <v>1379.29606841904</v>
      </c>
      <c r="G165" s="18" t="n">
        <f aca="false">IF(E165="-","-",F165*(1+$C165))</f>
        <v>1405.34882182852</v>
      </c>
      <c r="H165" s="21" t="str">
        <f aca="false">IF('Ligações Ativas'!S162="-","-",'Ligações Ativas'!S162)</f>
        <v>-</v>
      </c>
      <c r="I165" s="18" t="str">
        <f aca="false">IF(H165="-","-",IF(('Ligações Ativas'!C162-'Ligações Ativas'!G162)&gt;=0,IF(('Ligações Ativas'!J162*(1+H165))&lt;=D165,'Ligações Ativas'!J162*(1+H165),D165),'Ligações Ativas'!J162*(1+H165)))</f>
        <v>-</v>
      </c>
      <c r="J165" s="18" t="str">
        <f aca="false">IF(H165="-","-",IF(('Ligações Ativas'!D162-'Ligações Ativas'!H162)&gt;=0,IF((I165*(1+$H165))&lt;=E165,I165*(1+$H165),E165),I165*(1+$H165)))</f>
        <v>-</v>
      </c>
      <c r="K165" s="18" t="str">
        <f aca="false">IF(I165="-","-",IF(('Ligações Ativas'!E162-'Ligações Ativas'!I162)&gt;=0,IF((J165*(1+$H165))&lt;=F165,J165*(1+$H165),F165),J165*(1+$H165)))</f>
        <v>-</v>
      </c>
      <c r="L165" s="18" t="str">
        <f aca="false">IF(J165="-","-",IF(('Ligações Ativas'!F162-'Ligações Ativas'!J162)&gt;=0,IF((K165*(1+$H165))&lt;=G165,K165*(1+$H165),G165),K165*(1+$H165)))</f>
        <v>-</v>
      </c>
      <c r="M165" s="18"/>
      <c r="O165" s="4" t="n">
        <f aca="false">'Ligações Ativas'!K162</f>
        <v>0</v>
      </c>
    </row>
    <row r="166" customFormat="false" ht="12" hidden="false" customHeight="false" outlineLevel="0" collapsed="false">
      <c r="A166" s="16" t="n">
        <v>156</v>
      </c>
      <c r="B166" s="16" t="s">
        <v>173</v>
      </c>
      <c r="C166" s="21" t="n">
        <f aca="false">'Ligações Ativas'!O163</f>
        <v>0.0353064826983269</v>
      </c>
      <c r="D166" s="18" t="n">
        <f aca="false">IF(C166="-","-",'Ligações Ativas'!F163*(1+C166))</f>
        <v>4940.48253543642</v>
      </c>
      <c r="E166" s="18" t="n">
        <f aca="false">IF(C166="-","-",D166*(1+$C166))</f>
        <v>5114.91359659519</v>
      </c>
      <c r="F166" s="18" t="n">
        <f aca="false">IF(D166="-","-",E166*(1+$C166))</f>
        <v>5295.50320499681</v>
      </c>
      <c r="G166" s="18" t="n">
        <f aca="false">IF(E166="-","-",F166*(1+$C166))</f>
        <v>5482.46879728297</v>
      </c>
      <c r="H166" s="21" t="str">
        <f aca="false">IF('Ligações Ativas'!S163="-","-",'Ligações Ativas'!S163)</f>
        <v>-</v>
      </c>
      <c r="I166" s="18" t="str">
        <f aca="false">IF(H166="-","-",IF(('Ligações Ativas'!C163-'Ligações Ativas'!G163)&gt;=0,IF(('Ligações Ativas'!J163*(1+H166))&lt;=D166,'Ligações Ativas'!J163*(1+H166),D166),'Ligações Ativas'!J163*(1+H166)))</f>
        <v>-</v>
      </c>
      <c r="J166" s="18" t="str">
        <f aca="false">IF(H166="-","-",IF(('Ligações Ativas'!D163-'Ligações Ativas'!H163)&gt;=0,IF((I166*(1+$H166))&lt;=E166,I166*(1+$H166),E166),I166*(1+$H166)))</f>
        <v>-</v>
      </c>
      <c r="K166" s="18" t="str">
        <f aca="false">IF(I166="-","-",IF(('Ligações Ativas'!E163-'Ligações Ativas'!I163)&gt;=0,IF((J166*(1+$H166))&lt;=F166,J166*(1+$H166),F166),J166*(1+$H166)))</f>
        <v>-</v>
      </c>
      <c r="L166" s="18" t="str">
        <f aca="false">IF(J166="-","-",IF(('Ligações Ativas'!F163-'Ligações Ativas'!J163)&gt;=0,IF((K166*(1+$H166))&lt;=G166,K166*(1+$H166),G166),K166*(1+$H166)))</f>
        <v>-</v>
      </c>
      <c r="M166" s="18"/>
      <c r="O166" s="4" t="n">
        <f aca="false">'Ligações Ativas'!K163</f>
        <v>0</v>
      </c>
    </row>
    <row r="167" customFormat="false" ht="12" hidden="false" customHeight="false" outlineLevel="0" collapsed="false">
      <c r="A167" s="16" t="n">
        <v>157</v>
      </c>
      <c r="B167" s="16" t="s">
        <v>174</v>
      </c>
      <c r="C167" s="21" t="n">
        <f aca="false">'Ligações Ativas'!O164</f>
        <v>0.00671031945586403</v>
      </c>
      <c r="D167" s="18" t="n">
        <f aca="false">IF(C167="-","-",'Ligações Ativas'!F164*(1+C167))</f>
        <v>1267.44829219493</v>
      </c>
      <c r="E167" s="18" t="n">
        <f aca="false">IF(C167="-","-",D167*(1+$C167))</f>
        <v>1275.95327512935</v>
      </c>
      <c r="F167" s="18" t="n">
        <f aca="false">IF(D167="-","-",E167*(1+$C167))</f>
        <v>1284.51532921622</v>
      </c>
      <c r="G167" s="18" t="n">
        <f aca="false">IF(E167="-","-",F167*(1+$C167))</f>
        <v>1293.13483742122</v>
      </c>
      <c r="H167" s="21" t="str">
        <f aca="false">IF('Ligações Ativas'!S164="-","-",'Ligações Ativas'!S164)</f>
        <v>-</v>
      </c>
      <c r="I167" s="18" t="str">
        <f aca="false">IF(H167="-","-",IF(('Ligações Ativas'!C164-'Ligações Ativas'!G164)&gt;=0,IF(('Ligações Ativas'!J164*(1+H167))&lt;=D167,'Ligações Ativas'!J164*(1+H167),D167),'Ligações Ativas'!J164*(1+H167)))</f>
        <v>-</v>
      </c>
      <c r="J167" s="18" t="str">
        <f aca="false">IF(H167="-","-",IF(('Ligações Ativas'!D164-'Ligações Ativas'!H164)&gt;=0,IF((I167*(1+$H167))&lt;=E167,I167*(1+$H167),E167),I167*(1+$H167)))</f>
        <v>-</v>
      </c>
      <c r="K167" s="18" t="str">
        <f aca="false">IF(I167="-","-",IF(('Ligações Ativas'!E164-'Ligações Ativas'!I164)&gt;=0,IF((J167*(1+$H167))&lt;=F167,J167*(1+$H167),F167),J167*(1+$H167)))</f>
        <v>-</v>
      </c>
      <c r="L167" s="18" t="str">
        <f aca="false">IF(J167="-","-",IF(('Ligações Ativas'!F164-'Ligações Ativas'!J164)&gt;=0,IF((K167*(1+$H167))&lt;=G167,K167*(1+$H167),G167),K167*(1+$H167)))</f>
        <v>-</v>
      </c>
      <c r="M167" s="18"/>
      <c r="O167" s="4" t="n">
        <f aca="false">'Ligações Ativas'!K164</f>
        <v>0</v>
      </c>
    </row>
    <row r="168" customFormat="false" ht="12" hidden="false" customHeight="false" outlineLevel="0" collapsed="false">
      <c r="A168" s="16" t="n">
        <v>158</v>
      </c>
      <c r="B168" s="16" t="s">
        <v>175</v>
      </c>
      <c r="C168" s="21" t="n">
        <f aca="false">'Ligações Ativas'!O165</f>
        <v>0.0225140634665434</v>
      </c>
      <c r="D168" s="18" t="n">
        <f aca="false">IF(C168="-","-",'Ligações Ativas'!F165*(1+C168))</f>
        <v>2848.72418081779</v>
      </c>
      <c r="E168" s="18" t="n">
        <f aca="false">IF(C168="-","-",D168*(1+$C168))</f>
        <v>2912.8605378234</v>
      </c>
      <c r="F168" s="18" t="n">
        <f aca="false">IF(D168="-","-",E168*(1+$C168))</f>
        <v>2978.44086484114</v>
      </c>
      <c r="G168" s="18" t="n">
        <f aca="false">IF(E168="-","-",F168*(1+$C168))</f>
        <v>3045.49767150352</v>
      </c>
      <c r="H168" s="21" t="str">
        <f aca="false">IF('Ligações Ativas'!S165="-","-",'Ligações Ativas'!S165)</f>
        <v>-</v>
      </c>
      <c r="I168" s="18" t="str">
        <f aca="false">IF(H168="-","-",IF(('Ligações Ativas'!C165-'Ligações Ativas'!G165)&gt;=0,IF(('Ligações Ativas'!J165*(1+H168))&lt;=D168,'Ligações Ativas'!J165*(1+H168),D168),'Ligações Ativas'!J165*(1+H168)))</f>
        <v>-</v>
      </c>
      <c r="J168" s="18" t="str">
        <f aca="false">IF(H168="-","-",IF(('Ligações Ativas'!D165-'Ligações Ativas'!H165)&gt;=0,IF((I168*(1+$H168))&lt;=E168,I168*(1+$H168),E168),I168*(1+$H168)))</f>
        <v>-</v>
      </c>
      <c r="K168" s="18" t="str">
        <f aca="false">IF(I168="-","-",IF(('Ligações Ativas'!E165-'Ligações Ativas'!I165)&gt;=0,IF((J168*(1+$H168))&lt;=F168,J168*(1+$H168),F168),J168*(1+$H168)))</f>
        <v>-</v>
      </c>
      <c r="L168" s="18" t="str">
        <f aca="false">IF(J168="-","-",IF(('Ligações Ativas'!F165-'Ligações Ativas'!J165)&gt;=0,IF((K168*(1+$H168))&lt;=G168,K168*(1+$H168),G168),K168*(1+$H168)))</f>
        <v>-</v>
      </c>
      <c r="M168" s="18"/>
      <c r="O168" s="4" t="n">
        <f aca="false">'Ligações Ativas'!K165</f>
        <v>0</v>
      </c>
    </row>
    <row r="169" customFormat="false" ht="12" hidden="false" customHeight="false" outlineLevel="0" collapsed="false">
      <c r="A169" s="16" t="n">
        <v>159</v>
      </c>
      <c r="B169" s="16" t="s">
        <v>176</v>
      </c>
      <c r="C169" s="21" t="n">
        <f aca="false">'Ligações Ativas'!O166</f>
        <v>0.0525973723808454</v>
      </c>
      <c r="D169" s="18" t="n">
        <f aca="false">IF(C169="-","-",'Ligações Ativas'!F166*(1+C169))</f>
        <v>6694.51928834218</v>
      </c>
      <c r="E169" s="18" t="n">
        <f aca="false">IF(C169="-","-",D169*(1+$C169))</f>
        <v>7046.63341226186</v>
      </c>
      <c r="F169" s="18" t="n">
        <f aca="false">IF(D169="-","-",E169*(1+$C169))</f>
        <v>7417.26781387791</v>
      </c>
      <c r="G169" s="18" t="n">
        <f aca="false">IF(E169="-","-",F169*(1+$C169))</f>
        <v>7807.39661113291</v>
      </c>
      <c r="H169" s="21" t="n">
        <f aca="false">IF('Ligações Ativas'!S166="-","-",'Ligações Ativas'!S166)</f>
        <v>0.0143668632532483</v>
      </c>
      <c r="I169" s="18" t="n">
        <f aca="false">IF(H169="-","-",IF(('Ligações Ativas'!C166-'Ligações Ativas'!G166)&gt;=0,IF(('Ligações Ativas'!J166*(1+H169))&lt;=D169,'Ligações Ativas'!J166*(1+H169),D169),'Ligações Ativas'!J166*(1+H169)))</f>
        <v>5114.43772452288</v>
      </c>
      <c r="J169" s="18" t="n">
        <f aca="false">IF(H169="-","-",IF(('Ligações Ativas'!D166-'Ligações Ativas'!H166)&gt;=0,IF((I169*(1+$H169))&lt;=E169,I169*(1+$H169),E169),I169*(1+$H169)))</f>
        <v>5187.91615192835</v>
      </c>
      <c r="K169" s="18" t="n">
        <f aca="false">IF(I169="-","-",IF(('Ligações Ativas'!E166-'Ligações Ativas'!I166)&gt;=0,IF((J169*(1+$H169))&lt;=F169,J169*(1+$H169),F169),J169*(1+$H169)))</f>
        <v>5262.45023385243</v>
      </c>
      <c r="L169" s="18" t="n">
        <f aca="false">IF(J169="-","-",IF(('Ligações Ativas'!F166-'Ligações Ativas'!J166)&gt;=0,IF((K169*(1+$H169))&lt;=G169,K169*(1+$H169),G169),K169*(1+$H169)))</f>
        <v>5338.05513673921</v>
      </c>
      <c r="M169" s="18"/>
      <c r="O169" s="4" t="n">
        <f aca="false">'Ligações Ativas'!K166</f>
        <v>0</v>
      </c>
    </row>
    <row r="170" customFormat="false" ht="12" hidden="false" customHeight="false" outlineLevel="0" collapsed="false">
      <c r="A170" s="16" t="n">
        <v>160</v>
      </c>
      <c r="B170" s="16" t="s">
        <v>177</v>
      </c>
      <c r="C170" s="21" t="n">
        <f aca="false">'Ligações Ativas'!O167</f>
        <v>0.06979238120222</v>
      </c>
      <c r="D170" s="18" t="n">
        <f aca="false">IF(C170="-","-",'Ligações Ativas'!F167*(1+C170))</f>
        <v>1214.21435266452</v>
      </c>
      <c r="E170" s="18" t="n">
        <f aca="false">IF(C170="-","-",D170*(1+$C170))</f>
        <v>1298.95726362689</v>
      </c>
      <c r="F170" s="18" t="n">
        <f aca="false">IF(D170="-","-",E170*(1+$C170))</f>
        <v>1389.61458413533</v>
      </c>
      <c r="G170" s="18" t="n">
        <f aca="false">IF(E170="-","-",F170*(1+$C170))</f>
        <v>1486.59909491547</v>
      </c>
      <c r="H170" s="21" t="str">
        <f aca="false">IF('Ligações Ativas'!S167="-","-",'Ligações Ativas'!S167)</f>
        <v>-</v>
      </c>
      <c r="I170" s="18" t="str">
        <f aca="false">IF(H170="-","-",IF(('Ligações Ativas'!C167-'Ligações Ativas'!G167)&gt;=0,IF(('Ligações Ativas'!J167*(1+H170))&lt;=D170,'Ligações Ativas'!J167*(1+H170),D170),'Ligações Ativas'!J167*(1+H170)))</f>
        <v>-</v>
      </c>
      <c r="J170" s="18" t="str">
        <f aca="false">IF(H170="-","-",IF(('Ligações Ativas'!D167-'Ligações Ativas'!H167)&gt;=0,IF((I170*(1+$H170))&lt;=E170,I170*(1+$H170),E170),I170*(1+$H170)))</f>
        <v>-</v>
      </c>
      <c r="K170" s="18" t="str">
        <f aca="false">IF(I170="-","-",IF(('Ligações Ativas'!E167-'Ligações Ativas'!I167)&gt;=0,IF((J170*(1+$H170))&lt;=F170,J170*(1+$H170),F170),J170*(1+$H170)))</f>
        <v>-</v>
      </c>
      <c r="L170" s="18" t="str">
        <f aca="false">IF(J170="-","-",IF(('Ligações Ativas'!F167-'Ligações Ativas'!J167)&gt;=0,IF((K170*(1+$H170))&lt;=G170,K170*(1+$H170),G170),K170*(1+$H170)))</f>
        <v>-</v>
      </c>
      <c r="M170" s="18"/>
      <c r="O170" s="4" t="n">
        <f aca="false">'Ligações Ativas'!K167</f>
        <v>0</v>
      </c>
    </row>
    <row r="171" customFormat="false" ht="12" hidden="false" customHeight="false" outlineLevel="0" collapsed="false">
      <c r="A171" s="16" t="n">
        <v>161</v>
      </c>
      <c r="B171" s="16" t="s">
        <v>178</v>
      </c>
      <c r="C171" s="21" t="n">
        <f aca="false">'Ligações Ativas'!O168</f>
        <v>0.0473989955848196</v>
      </c>
      <c r="D171" s="18" t="n">
        <f aca="false">IF(C171="-","-",'Ligações Ativas'!F168*(1+C171))</f>
        <v>11528.7207444021</v>
      </c>
      <c r="E171" s="18" t="n">
        <f aca="false">IF(C171="-","-",D171*(1+$C171))</f>
        <v>12075.1705280646</v>
      </c>
      <c r="F171" s="18" t="n">
        <f aca="false">IF(D171="-","-",E171*(1+$C171))</f>
        <v>12647.5214826103</v>
      </c>
      <c r="G171" s="18" t="n">
        <f aca="false">IF(E171="-","-",F171*(1+$C171))</f>
        <v>13247.0012975235</v>
      </c>
      <c r="H171" s="21" t="n">
        <f aca="false">IF('Ligações Ativas'!S168="-","-",'Ligações Ativas'!S168)</f>
        <v>0.048903302025898</v>
      </c>
      <c r="I171" s="18" t="n">
        <f aca="false">IF(H171="-","-",IF(('Ligações Ativas'!C168-'Ligações Ativas'!G168)&gt;=0,IF(('Ligações Ativas'!J168*(1+H171))&lt;=D171,'Ligações Ativas'!J168*(1+H171),D171),'Ligações Ativas'!J168*(1+H171)))</f>
        <v>11618.7018765409</v>
      </c>
      <c r="J171" s="18" t="n">
        <f aca="false">IF(H171="-","-",IF(('Ligações Ativas'!D168-'Ligações Ativas'!H168)&gt;=0,IF((I171*(1+$H171))&lt;=E171,I171*(1+$H171),E171),I171*(1+$H171)))</f>
        <v>12186.8947635582</v>
      </c>
      <c r="K171" s="18" t="n">
        <f aca="false">IF(I171="-","-",IF(('Ligações Ativas'!E168-'Ligações Ativas'!I168)&gt;=0,IF((J171*(1+$H171))&lt;=F171,J171*(1+$H171),F171),J171*(1+$H171)))</f>
        <v>12782.8741589383</v>
      </c>
      <c r="L171" s="18" t="n">
        <f aca="false">IF(J171="-","-",IF(('Ligações Ativas'!F168-'Ligações Ativas'!J168)&gt;=0,IF((K171*(1+$H171))&lt;=G171,K171*(1+$H171),G171),K171*(1+$H171)))</f>
        <v>13407.9989146919</v>
      </c>
      <c r="M171" s="18"/>
      <c r="N171" s="6" t="s">
        <v>301</v>
      </c>
      <c r="O171" s="4" t="n">
        <f aca="false">'Ligações Ativas'!K168</f>
        <v>0</v>
      </c>
    </row>
    <row r="172" customFormat="false" ht="12" hidden="false" customHeight="false" outlineLevel="0" collapsed="false">
      <c r="A172" s="16" t="n">
        <v>162</v>
      </c>
      <c r="B172" s="16" t="s">
        <v>179</v>
      </c>
      <c r="C172" s="21" t="n">
        <f aca="false">'Ligações Ativas'!O169</f>
        <v>0.0141899264841663</v>
      </c>
      <c r="D172" s="110" t="n">
        <f aca="false">IF(C172="-","-",'Ligações Ativas'!F169*(1+C172))</f>
        <v>1127.77919825039</v>
      </c>
      <c r="E172" s="110" t="n">
        <f aca="false">IF(C172="-","-",D172*(1+$C172))</f>
        <v>1143.78230216394</v>
      </c>
      <c r="F172" s="110" t="n">
        <f aca="false">IF(D172="-","-",E172*(1+$C172))</f>
        <v>1160.01248894553</v>
      </c>
      <c r="G172" s="110" t="n">
        <f aca="false">IF(E172="-","-",F172*(1+$C172))</f>
        <v>1176.47298088439</v>
      </c>
      <c r="H172" s="21" t="str">
        <f aca="false">IF('Ligações Ativas'!S169="-","-",'Ligações Ativas'!S169)</f>
        <v>-</v>
      </c>
      <c r="I172" s="18" t="str">
        <f aca="false">IF(H172="-","-",IF(('Ligações Ativas'!C169-'Ligações Ativas'!G169)&gt;=0,IF(('Ligações Ativas'!J169*(1+H172))&lt;=D172,'Ligações Ativas'!J169*(1+H172),D172),'Ligações Ativas'!J169*(1+H172)))</f>
        <v>-</v>
      </c>
      <c r="J172" s="18" t="str">
        <f aca="false">IF(H172="-","-",IF(('Ligações Ativas'!D169-'Ligações Ativas'!H169)&gt;=0,IF((I172*(1+$H172))&lt;=E172,I172*(1+$H172),E172),I172*(1+$H172)))</f>
        <v>-</v>
      </c>
      <c r="K172" s="18" t="str">
        <f aca="false">IF(I172="-","-",IF(('Ligações Ativas'!E169-'Ligações Ativas'!I169)&gt;=0,IF((J172*(1+$H172))&lt;=F172,J172*(1+$H172),F172),J172*(1+$H172)))</f>
        <v>-</v>
      </c>
      <c r="L172" s="18" t="str">
        <f aca="false">IF(J172="-","-",IF(('Ligações Ativas'!F169-'Ligações Ativas'!J169)&gt;=0,IF((K172*(1+$H172))&lt;=G172,K172*(1+$H172),G172),K172*(1+$H172)))</f>
        <v>-</v>
      </c>
      <c r="M172" s="18" t="s">
        <v>302</v>
      </c>
      <c r="O172" s="4" t="n">
        <f aca="false">'Ligações Ativas'!K169</f>
        <v>0</v>
      </c>
    </row>
    <row r="173" customFormat="false" ht="12" hidden="false" customHeight="false" outlineLevel="0" collapsed="false">
      <c r="A173" s="16" t="n">
        <v>163</v>
      </c>
      <c r="B173" s="16" t="s">
        <v>180</v>
      </c>
      <c r="C173" s="21" t="n">
        <f aca="false">'Ligações Ativas'!O170</f>
        <v>0.0180567948415648</v>
      </c>
      <c r="D173" s="18" t="n">
        <f aca="false">IF(C173="-","-",'Ligações Ativas'!F170*(1+C173))</f>
        <v>1441.56842149566</v>
      </c>
      <c r="E173" s="18" t="n">
        <f aca="false">IF(C173="-","-",D173*(1+$C173))</f>
        <v>1467.59852673268</v>
      </c>
      <c r="F173" s="18" t="n">
        <f aca="false">IF(D173="-","-",E173*(1+$C173))</f>
        <v>1494.09865223968</v>
      </c>
      <c r="G173" s="18" t="n">
        <f aca="false">IF(E173="-","-",F173*(1+$C173))</f>
        <v>1521.07728507623</v>
      </c>
      <c r="H173" s="21" t="str">
        <f aca="false">IF('Ligações Ativas'!S170="-","-",'Ligações Ativas'!S170)</f>
        <v>-</v>
      </c>
      <c r="I173" s="18" t="str">
        <f aca="false">IF(H173="-","-",IF(('Ligações Ativas'!C170-'Ligações Ativas'!G170)&gt;=0,IF(('Ligações Ativas'!J170*(1+H173))&lt;=D173,'Ligações Ativas'!J170*(1+H173),D173),'Ligações Ativas'!J170*(1+H173)))</f>
        <v>-</v>
      </c>
      <c r="J173" s="18" t="str">
        <f aca="false">IF(H173="-","-",IF(('Ligações Ativas'!D170-'Ligações Ativas'!H170)&gt;=0,IF((I173*(1+$H173))&lt;=E173,I173*(1+$H173),E173),I173*(1+$H173)))</f>
        <v>-</v>
      </c>
      <c r="K173" s="18" t="str">
        <f aca="false">IF(I173="-","-",IF(('Ligações Ativas'!E170-'Ligações Ativas'!I170)&gt;=0,IF((J173*(1+$H173))&lt;=F173,J173*(1+$H173),F173),J173*(1+$H173)))</f>
        <v>-</v>
      </c>
      <c r="L173" s="18" t="str">
        <f aca="false">IF(J173="-","-",IF(('Ligações Ativas'!F170-'Ligações Ativas'!J170)&gt;=0,IF((K173*(1+$H173))&lt;=G173,K173*(1+$H173),G173),K173*(1+$H173)))</f>
        <v>-</v>
      </c>
      <c r="M173" s="18"/>
      <c r="O173" s="4" t="n">
        <f aca="false">'Ligações Ativas'!K170</f>
        <v>0</v>
      </c>
    </row>
    <row r="174" customFormat="false" ht="12" hidden="false" customHeight="false" outlineLevel="0" collapsed="false">
      <c r="A174" s="16" t="n">
        <v>164</v>
      </c>
      <c r="B174" s="16" t="s">
        <v>181</v>
      </c>
      <c r="C174" s="21" t="n">
        <f aca="false">'Ligações Ativas'!O171</f>
        <v>0.0186983025873733</v>
      </c>
      <c r="D174" s="18" t="n">
        <f aca="false">IF(C174="-","-",'Ligações Ativas'!F171*(1+C174))</f>
        <v>4447.63678909647</v>
      </c>
      <c r="E174" s="18" t="n">
        <f aca="false">IF(C174="-","-",D174*(1+$C174))</f>
        <v>4530.80004757773</v>
      </c>
      <c r="F174" s="18" t="n">
        <f aca="false">IF(D174="-","-",E174*(1+$C174))</f>
        <v>4615.51831783022</v>
      </c>
      <c r="G174" s="18" t="n">
        <f aca="false">IF(E174="-","-",F174*(1+$C174))</f>
        <v>4701.82067593458</v>
      </c>
      <c r="H174" s="21" t="n">
        <f aca="false">IF('Ligações Ativas'!S171="-","-",'Ligações Ativas'!S171)</f>
        <v>0.0176159285770522</v>
      </c>
      <c r="I174" s="18" t="n">
        <f aca="false">IF(H174="-","-",IF(('Ligações Ativas'!C171-'Ligações Ativas'!G171)&gt;=0,IF(('Ligações Ativas'!J171*(1+H174))&lt;=D174,'Ligações Ativas'!J171*(1+H174),D174),'Ligações Ativas'!J171*(1+H174)))</f>
        <v>4208.85948059469</v>
      </c>
      <c r="J174" s="18" t="n">
        <f aca="false">IF(H174="-","-",IF(('Ligações Ativas'!D171-'Ligações Ativas'!H171)&gt;=0,IF((I174*(1+$H174))&lt;=E174,I174*(1+$H174),E174),I174*(1+$H174)))</f>
        <v>4283.00244859569</v>
      </c>
      <c r="K174" s="18" t="n">
        <f aca="false">IF(I174="-","-",IF(('Ligações Ativas'!E171-'Ligações Ativas'!I171)&gt;=0,IF((J174*(1+$H174))&lt;=F174,J174*(1+$H174),F174),J174*(1+$H174)))</f>
        <v>4358.4515138255</v>
      </c>
      <c r="L174" s="18" t="n">
        <f aca="false">IF(J174="-","-",IF(('Ligações Ativas'!F171-'Ligações Ativas'!J171)&gt;=0,IF((K174*(1+$H174))&lt;=G174,K174*(1+$H174),G174),K174*(1+$H174)))</f>
        <v>4435.22968439959</v>
      </c>
      <c r="M174" s="18"/>
      <c r="O174" s="4" t="n">
        <f aca="false">'Ligações Ativas'!K171</f>
        <v>0</v>
      </c>
    </row>
    <row r="175" customFormat="false" ht="12" hidden="false" customHeight="false" outlineLevel="0" collapsed="false">
      <c r="A175" s="16" t="n">
        <v>165</v>
      </c>
      <c r="B175" s="16" t="s">
        <v>182</v>
      </c>
      <c r="C175" s="21" t="n">
        <f aca="false">'Ligações Ativas'!O172</f>
        <v>0.0172436768947616</v>
      </c>
      <c r="D175" s="18" t="n">
        <f aca="false">IF(C175="-","-",'Ligações Ativas'!F172*(1+C175))</f>
        <v>997.916047033761</v>
      </c>
      <c r="E175" s="18" t="n">
        <f aca="false">IF(C175="-","-",D175*(1+$C175))</f>
        <v>1015.12378891691</v>
      </c>
      <c r="F175" s="18" t="n">
        <f aca="false">IF(D175="-","-",E175*(1+$C175))</f>
        <v>1032.62825554118</v>
      </c>
      <c r="G175" s="18" t="n">
        <f aca="false">IF(E175="-","-",F175*(1+$C175))</f>
        <v>1050.43456353213</v>
      </c>
      <c r="H175" s="21" t="str">
        <f aca="false">IF('Ligações Ativas'!S172="-","-",'Ligações Ativas'!S172)</f>
        <v>-</v>
      </c>
      <c r="I175" s="18" t="str">
        <f aca="false">IF(H175="-","-",IF(('Ligações Ativas'!C172-'Ligações Ativas'!G172)&gt;=0,IF(('Ligações Ativas'!J172*(1+H175))&lt;=D175,'Ligações Ativas'!J172*(1+H175),D175),'Ligações Ativas'!J172*(1+H175)))</f>
        <v>-</v>
      </c>
      <c r="J175" s="18" t="str">
        <f aca="false">IF(H175="-","-",IF(('Ligações Ativas'!D172-'Ligações Ativas'!H172)&gt;=0,IF((I175*(1+$H175))&lt;=E175,I175*(1+$H175),E175),I175*(1+$H175)))</f>
        <v>-</v>
      </c>
      <c r="K175" s="18" t="str">
        <f aca="false">IF(I175="-","-",IF(('Ligações Ativas'!E172-'Ligações Ativas'!I172)&gt;=0,IF((J175*(1+$H175))&lt;=F175,J175*(1+$H175),F175),J175*(1+$H175)))</f>
        <v>-</v>
      </c>
      <c r="L175" s="18" t="str">
        <f aca="false">IF(J175="-","-",IF(('Ligações Ativas'!F172-'Ligações Ativas'!J172)&gt;=0,IF((K175*(1+$H175))&lt;=G175,K175*(1+$H175),G175),K175*(1+$H175)))</f>
        <v>-</v>
      </c>
      <c r="M175" s="18"/>
      <c r="O175" s="4" t="n">
        <f aca="false">'Ligações Ativas'!K172</f>
        <v>0</v>
      </c>
    </row>
    <row r="176" customFormat="false" ht="12" hidden="false" customHeight="false" outlineLevel="0" collapsed="false">
      <c r="A176" s="16" t="n">
        <v>166</v>
      </c>
      <c r="B176" s="16" t="s">
        <v>183</v>
      </c>
      <c r="C176" s="21" t="n">
        <f aca="false">'Ligações Ativas'!O173</f>
        <v>0.0297913751472687</v>
      </c>
      <c r="D176" s="18" t="n">
        <f aca="false">IF(C176="-","-",'Ligações Ativas'!F173*(1+C176))</f>
        <v>3225.30658696125</v>
      </c>
      <c r="E176" s="18" t="n">
        <f aca="false">IF(C176="-","-",D176*(1+$C176))</f>
        <v>3321.39290545836</v>
      </c>
      <c r="F176" s="18" t="n">
        <f aca="false">IF(D176="-","-",E176*(1+$C176))</f>
        <v>3420.34176751635</v>
      </c>
      <c r="G176" s="18" t="n">
        <f aca="false">IF(E176="-","-",F176*(1+$C176))</f>
        <v>3522.2384522443</v>
      </c>
      <c r="H176" s="21" t="str">
        <f aca="false">IF('Ligações Ativas'!S173="-","-",'Ligações Ativas'!S173)</f>
        <v>-</v>
      </c>
      <c r="I176" s="18" t="str">
        <f aca="false">IF(H176="-","-",IF(('Ligações Ativas'!C173-'Ligações Ativas'!G173)&gt;=0,IF(('Ligações Ativas'!J173*(1+H176))&lt;=D176,'Ligações Ativas'!J173*(1+H176),D176),'Ligações Ativas'!J173*(1+H176)))</f>
        <v>-</v>
      </c>
      <c r="J176" s="18" t="str">
        <f aca="false">IF(H176="-","-",IF(('Ligações Ativas'!D173-'Ligações Ativas'!H173)&gt;=0,IF((I176*(1+$H176))&lt;=E176,I176*(1+$H176),E176),I176*(1+$H176)))</f>
        <v>-</v>
      </c>
      <c r="K176" s="18" t="str">
        <f aca="false">IF(I176="-","-",IF(('Ligações Ativas'!E173-'Ligações Ativas'!I173)&gt;=0,IF((J176*(1+$H176))&lt;=F176,J176*(1+$H176),F176),J176*(1+$H176)))</f>
        <v>-</v>
      </c>
      <c r="L176" s="18" t="str">
        <f aca="false">IF(J176="-","-",IF(('Ligações Ativas'!F173-'Ligações Ativas'!J173)&gt;=0,IF((K176*(1+$H176))&lt;=G176,K176*(1+$H176),G176),K176*(1+$H176)))</f>
        <v>-</v>
      </c>
      <c r="M176" s="18"/>
      <c r="O176" s="4" t="n">
        <f aca="false">'Ligações Ativas'!K173</f>
        <v>0</v>
      </c>
    </row>
    <row r="177" customFormat="false" ht="12" hidden="false" customHeight="false" outlineLevel="0" collapsed="false">
      <c r="A177" s="16" t="n">
        <v>167</v>
      </c>
      <c r="B177" s="16" t="s">
        <v>184</v>
      </c>
      <c r="C177" s="21" t="n">
        <f aca="false">'Ligações Ativas'!O174</f>
        <v>0.0122099024852732</v>
      </c>
      <c r="D177" s="18" t="n">
        <f aca="false">IF(C177="-","-",'Ligações Ativas'!F174*(1+C177))</f>
        <v>595.179422661341</v>
      </c>
      <c r="E177" s="18" t="n">
        <f aca="false">IF(C177="-","-",D177*(1+$C177))</f>
        <v>602.446505373277</v>
      </c>
      <c r="F177" s="18" t="n">
        <f aca="false">IF(D177="-","-",E177*(1+$C177))</f>
        <v>609.802318456478</v>
      </c>
      <c r="G177" s="18" t="n">
        <f aca="false">IF(E177="-","-",F177*(1+$C177))</f>
        <v>617.247945300125</v>
      </c>
      <c r="H177" s="21" t="str">
        <f aca="false">IF('Ligações Ativas'!S174="-","-",'Ligações Ativas'!S174)</f>
        <v>-</v>
      </c>
      <c r="I177" s="18" t="str">
        <f aca="false">IF(H177="-","-",IF(('Ligações Ativas'!C174-'Ligações Ativas'!G174)&gt;=0,IF(('Ligações Ativas'!J174*(1+H177))&lt;=D177,'Ligações Ativas'!J174*(1+H177),D177),'Ligações Ativas'!J174*(1+H177)))</f>
        <v>-</v>
      </c>
      <c r="J177" s="18" t="str">
        <f aca="false">IF(H177="-","-",IF(('Ligações Ativas'!D174-'Ligações Ativas'!H174)&gt;=0,IF((I177*(1+$H177))&lt;=E177,I177*(1+$H177),E177),I177*(1+$H177)))</f>
        <v>-</v>
      </c>
      <c r="K177" s="18" t="str">
        <f aca="false">IF(I177="-","-",IF(('Ligações Ativas'!E174-'Ligações Ativas'!I174)&gt;=0,IF((J177*(1+$H177))&lt;=F177,J177*(1+$H177),F177),J177*(1+$H177)))</f>
        <v>-</v>
      </c>
      <c r="L177" s="18" t="str">
        <f aca="false">IF(J177="-","-",IF(('Ligações Ativas'!F174-'Ligações Ativas'!J174)&gt;=0,IF((K177*(1+$H177))&lt;=G177,K177*(1+$H177),G177),K177*(1+$H177)))</f>
        <v>-</v>
      </c>
      <c r="M177" s="18"/>
      <c r="O177" s="4" t="n">
        <f aca="false">'Ligações Ativas'!K174</f>
        <v>0</v>
      </c>
    </row>
    <row r="178" customFormat="false" ht="12" hidden="false" customHeight="false" outlineLevel="0" collapsed="false">
      <c r="A178" s="16" t="n">
        <v>168</v>
      </c>
      <c r="B178" s="16" t="s">
        <v>185</v>
      </c>
      <c r="C178" s="21" t="n">
        <f aca="false">'Ligações Ativas'!O175</f>
        <v>0.0238596079028019</v>
      </c>
      <c r="D178" s="18" t="n">
        <f aca="false">IF(C178="-","-",'Ligações Ativas'!F175*(1+C178))</f>
        <v>9764.54908056902</v>
      </c>
      <c r="E178" s="18" t="n">
        <f aca="false">IF(C178="-","-",D178*(1+$C178))</f>
        <v>9997.52739297906</v>
      </c>
      <c r="F178" s="18" t="n">
        <f aca="false">IF(D178="-","-",E178*(1+$C178))</f>
        <v>10236.0644765731</v>
      </c>
      <c r="G178" s="18" t="n">
        <f aca="false">IF(E178="-","-",F178*(1+$C178))</f>
        <v>10480.2929614519</v>
      </c>
      <c r="H178" s="21" t="n">
        <f aca="false">IF('Ligações Ativas'!S175="-","-",'Ligações Ativas'!S175)</f>
        <v>0.017667337779055</v>
      </c>
      <c r="I178" s="18" t="n">
        <f aca="false">IF(H178="-","-",IF(('Ligações Ativas'!C175-'Ligações Ativas'!G175)&gt;=0,IF(('Ligações Ativas'!J175*(1+H178))&lt;=D178,'Ligações Ativas'!J175*(1+H178),D178),'Ligações Ativas'!J175*(1+H178)))</f>
        <v>8550.44097201962</v>
      </c>
      <c r="J178" s="18" t="n">
        <f aca="false">IF(H178="-","-",IF(('Ligações Ativas'!D175-'Ligações Ativas'!H175)&gt;=0,IF((I178*(1+$H178))&lt;=E178,I178*(1+$H178),E178),I178*(1+$H178)))</f>
        <v>8701.50450083216</v>
      </c>
      <c r="K178" s="18" t="n">
        <f aca="false">IF(I178="-","-",IF(('Ligações Ativas'!E175-'Ligações Ativas'!I175)&gt;=0,IF((J178*(1+$H178))&lt;=F178,J178*(1+$H178),F178),J178*(1+$H178)))</f>
        <v>8855.23692003433</v>
      </c>
      <c r="L178" s="18" t="n">
        <f aca="false">IF(J178="-","-",IF(('Ligações Ativas'!F175-'Ligações Ativas'!J175)&gt;=0,IF((K178*(1+$H178))&lt;=G178,K178*(1+$H178),G178),K178*(1+$H178)))</f>
        <v>9011.68538181414</v>
      </c>
      <c r="M178" s="18"/>
      <c r="O178" s="4" t="n">
        <f aca="false">'Ligações Ativas'!K175</f>
        <v>0</v>
      </c>
    </row>
    <row r="179" customFormat="false" ht="12" hidden="false" customHeight="false" outlineLevel="0" collapsed="false">
      <c r="A179" s="16" t="n">
        <v>169</v>
      </c>
      <c r="B179" s="16" t="s">
        <v>186</v>
      </c>
      <c r="C179" s="21" t="n">
        <f aca="false">'Ligações Ativas'!O176</f>
        <v>0.0134756584133786</v>
      </c>
      <c r="D179" s="18" t="n">
        <f aca="false">IF(C179="-","-",'Ligações Ativas'!F176*(1+C179))</f>
        <v>4660.97455304313</v>
      </c>
      <c r="E179" s="18" t="n">
        <f aca="false">IF(C179="-","-",D179*(1+$C179))</f>
        <v>4723.78425399339</v>
      </c>
      <c r="F179" s="18" t="n">
        <f aca="false">IF(D179="-","-",E179*(1+$C179))</f>
        <v>4787.4403570187</v>
      </c>
      <c r="G179" s="18" t="n">
        <f aca="false">IF(E179="-","-",F179*(1+$C179))</f>
        <v>4851.95426794431</v>
      </c>
      <c r="H179" s="21" t="str">
        <f aca="false">IF('Ligações Ativas'!S176="-","-",'Ligações Ativas'!S176)</f>
        <v>-</v>
      </c>
      <c r="I179" s="18" t="str">
        <f aca="false">IF(H179="-","-",IF(('Ligações Ativas'!C176-'Ligações Ativas'!G176)&gt;=0,IF(('Ligações Ativas'!J176*(1+H179))&lt;=D179,'Ligações Ativas'!J176*(1+H179),D179),'Ligações Ativas'!J176*(1+H179)))</f>
        <v>-</v>
      </c>
      <c r="J179" s="18" t="str">
        <f aca="false">IF(H179="-","-",IF(('Ligações Ativas'!D176-'Ligações Ativas'!H176)&gt;=0,IF((I179*(1+$H179))&lt;=E179,I179*(1+$H179),E179),I179*(1+$H179)))</f>
        <v>-</v>
      </c>
      <c r="K179" s="18" t="str">
        <f aca="false">IF(I179="-","-",IF(('Ligações Ativas'!E176-'Ligações Ativas'!I176)&gt;=0,IF((J179*(1+$H179))&lt;=F179,J179*(1+$H179),F179),J179*(1+$H179)))</f>
        <v>-</v>
      </c>
      <c r="L179" s="18" t="str">
        <f aca="false">IF(J179="-","-",IF(('Ligações Ativas'!F176-'Ligações Ativas'!J176)&gt;=0,IF((K179*(1+$H179))&lt;=G179,K179*(1+$H179),G179),K179*(1+$H179)))</f>
        <v>-</v>
      </c>
      <c r="M179" s="18"/>
      <c r="O179" s="4" t="n">
        <f aca="false">'Ligações Ativas'!K176</f>
        <v>0</v>
      </c>
    </row>
    <row r="180" customFormat="false" ht="12" hidden="false" customHeight="false" outlineLevel="0" collapsed="false">
      <c r="A180" s="16" t="n">
        <v>170</v>
      </c>
      <c r="B180" s="16" t="s">
        <v>187</v>
      </c>
      <c r="C180" s="21" t="n">
        <f aca="false">'Ligações Ativas'!O177</f>
        <v>0.0204874428746481</v>
      </c>
      <c r="D180" s="18" t="n">
        <f aca="false">IF(C180="-","-",'Ligações Ativas'!F177*(1+C180))</f>
        <v>9163.97723701434</v>
      </c>
      <c r="E180" s="18" t="n">
        <f aca="false">IF(C180="-","-",D180*(1+$C180))</f>
        <v>9351.72369716225</v>
      </c>
      <c r="F180" s="18" t="n">
        <f aca="false">IF(D180="-","-",E180*(1+$C180))</f>
        <v>9543.31660218735</v>
      </c>
      <c r="G180" s="18" t="n">
        <f aca="false">IF(E180="-","-",F180*(1+$C180))</f>
        <v>9738.83475590935</v>
      </c>
      <c r="H180" s="21" t="str">
        <f aca="false">IF('Ligações Ativas'!S177="-","-",'Ligações Ativas'!S177)</f>
        <v>-</v>
      </c>
      <c r="I180" s="18" t="str">
        <f aca="false">IF(H180="-","-",IF(('Ligações Ativas'!C177-'Ligações Ativas'!G177)&gt;=0,IF(('Ligações Ativas'!J177*(1+H180))&lt;=D180,'Ligações Ativas'!J177*(1+H180),D180),'Ligações Ativas'!J177*(1+H180)))</f>
        <v>-</v>
      </c>
      <c r="J180" s="18" t="str">
        <f aca="false">IF(H180="-","-",IF(('Ligações Ativas'!D177-'Ligações Ativas'!H177)&gt;=0,IF((I180*(1+$H180))&lt;=E180,I180*(1+$H180),E180),I180*(1+$H180)))</f>
        <v>-</v>
      </c>
      <c r="K180" s="18" t="str">
        <f aca="false">IF(I180="-","-",IF(('Ligações Ativas'!E177-'Ligações Ativas'!I177)&gt;=0,IF((J180*(1+$H180))&lt;=F180,J180*(1+$H180),F180),J180*(1+$H180)))</f>
        <v>-</v>
      </c>
      <c r="L180" s="18" t="str">
        <f aca="false">IF(J180="-","-",IF(('Ligações Ativas'!F177-'Ligações Ativas'!J177)&gt;=0,IF((K180*(1+$H180))&lt;=G180,K180*(1+$H180),G180),K180*(1+$H180)))</f>
        <v>-</v>
      </c>
      <c r="M180" s="18"/>
      <c r="O180" s="4" t="n">
        <f aca="false">'Ligações Ativas'!K177</f>
        <v>0</v>
      </c>
    </row>
    <row r="181" customFormat="false" ht="12" hidden="false" customHeight="false" outlineLevel="0" collapsed="false">
      <c r="A181" s="16" t="n">
        <v>171</v>
      </c>
      <c r="B181" s="16" t="s">
        <v>188</v>
      </c>
      <c r="C181" s="21" t="n">
        <f aca="false">'Ligações Ativas'!O178</f>
        <v>0.0213434779959333</v>
      </c>
      <c r="D181" s="18" t="n">
        <f aca="false">IF(C181="-","-",'Ligações Ativas'!F178*(1+C181))</f>
        <v>14125.1803006838</v>
      </c>
      <c r="E181" s="18" t="n">
        <f aca="false">IF(C181="-","-",D181*(1+$C181))</f>
        <v>14426.66077562</v>
      </c>
      <c r="F181" s="18" t="n">
        <f aca="false">IF(D181="-","-",E181*(1+$C181))</f>
        <v>14734.5758924392</v>
      </c>
      <c r="G181" s="18" t="n">
        <f aca="false">IF(E181="-","-",F181*(1+$C181))</f>
        <v>15049.0629887789</v>
      </c>
      <c r="H181" s="21" t="n">
        <f aca="false">IF('Ligações Ativas'!S178="-","-",'Ligações Ativas'!S178)</f>
        <v>0.0158367782059843</v>
      </c>
      <c r="I181" s="18" t="n">
        <f aca="false">IF(H181="-","-",IF(('Ligações Ativas'!C178-'Ligações Ativas'!G178)&gt;=0,IF(('Ligações Ativas'!J178*(1+H181))&lt;=D181,'Ligações Ativas'!J178*(1+H181),D181),'Ligações Ativas'!J178*(1+H181)))</f>
        <v>4478.82435511019</v>
      </c>
      <c r="J181" s="18" t="n">
        <f aca="false">IF(H181="-","-",IF(('Ligações Ativas'!D178-'Ligações Ativas'!H178)&gt;=0,IF((I181*(1+$H181))&lt;=E181,I181*(1+$H181),E181),I181*(1+$H181)))</f>
        <v>4549.75450304563</v>
      </c>
      <c r="K181" s="18" t="n">
        <f aca="false">IF(I181="-","-",IF(('Ligações Ativas'!E178-'Ligações Ativas'!I178)&gt;=0,IF((J181*(1+$H181))&lt;=F181,J181*(1+$H181),F181),J181*(1+$H181)))</f>
        <v>4621.80795600204</v>
      </c>
      <c r="L181" s="18" t="n">
        <f aca="false">IF(J181="-","-",IF(('Ligações Ativas'!F178-'Ligações Ativas'!J178)&gt;=0,IF((K181*(1+$H181))&lt;=G181,K181*(1+$H181),G181),K181*(1+$H181)))</f>
        <v>4695.0025035119</v>
      </c>
      <c r="M181" s="18"/>
      <c r="O181" s="4" t="n">
        <f aca="false">'Ligações Ativas'!K178</f>
        <v>0</v>
      </c>
    </row>
    <row r="182" customFormat="false" ht="12" hidden="false" customHeight="false" outlineLevel="0" collapsed="false">
      <c r="A182" s="16" t="n">
        <v>172</v>
      </c>
      <c r="B182" s="16" t="s">
        <v>189</v>
      </c>
      <c r="C182" s="21" t="n">
        <f aca="false">'Ligações Ativas'!O179</f>
        <v>0.0311173970050632</v>
      </c>
      <c r="D182" s="18" t="n">
        <f aca="false">IF(C182="-","-",'Ligações Ativas'!F179*(1+C182))</f>
        <v>39261.8571257618</v>
      </c>
      <c r="E182" s="18" t="n">
        <f aca="false">IF(C182="-","-",D182*(1+$C182))</f>
        <v>40483.5839211002</v>
      </c>
      <c r="F182" s="18" t="n">
        <f aca="false">IF(D182="-","-",E182*(1+$C182))</f>
        <v>41743.3276741608</v>
      </c>
      <c r="G182" s="18" t="n">
        <f aca="false">IF(E182="-","-",F182*(1+$C182))</f>
        <v>43042.2713737101</v>
      </c>
      <c r="H182" s="21" t="n">
        <f aca="false">IF('Ligações Ativas'!S179="-","-",'Ligações Ativas'!S179)</f>
        <v>0.192773597187875</v>
      </c>
      <c r="I182" s="18" t="n">
        <f aca="false">IF(H182="-","-",IF(('Ligações Ativas'!C179-'Ligações Ativas'!G179)&gt;=0,IF(('Ligações Ativas'!J179*(1+H182))&lt;=D182,'Ligações Ativas'!J179*(1+H182),D182),'Ligações Ativas'!J179*(1+H182)))</f>
        <v>30462.2448985811</v>
      </c>
      <c r="J182" s="18" t="n">
        <f aca="false">IF(H182="-","-",IF(('Ligações Ativas'!D179-'Ligações Ativas'!H179)&gt;=0,IF((I182*(1+$H182))&lt;=E182,I182*(1+$H182),E182),I182*(1+$H182)))</f>
        <v>36334.5614260986</v>
      </c>
      <c r="K182" s="18" t="n">
        <f aca="false">IF(I182="-","-",IF(('Ligações Ativas'!E179-'Ligações Ativas'!I179)&gt;=0,IF((J182*(1+$H182))&lt;=F182,J182*(1+$H182),F182),J182*(1+$H182)))</f>
        <v>41743.3276741608</v>
      </c>
      <c r="L182" s="18" t="n">
        <f aca="false">IF(J182="-","-",IF(('Ligações Ativas'!F179-'Ligações Ativas'!J179)&gt;=0,IF((K182*(1+$H182))&lt;=G182,K182*(1+$H182),G182),K182*(1+$H182)))</f>
        <v>43042.2713737101</v>
      </c>
      <c r="M182" s="18"/>
      <c r="N182" s="6" t="s">
        <v>295</v>
      </c>
      <c r="O182" s="4" t="n">
        <f aca="false">'Ligações Ativas'!K179</f>
        <v>0</v>
      </c>
    </row>
    <row r="183" customFormat="false" ht="12" hidden="false" customHeight="false" outlineLevel="0" collapsed="false">
      <c r="A183" s="16" t="n">
        <v>173</v>
      </c>
      <c r="B183" s="16" t="s">
        <v>190</v>
      </c>
      <c r="C183" s="21" t="n">
        <f aca="false">'Ligações Ativas'!O180</f>
        <v>0.0286273063860697</v>
      </c>
      <c r="D183" s="18" t="n">
        <f aca="false">IF(C183="-","-",'Ligações Ativas'!F180*(1+C183))</f>
        <v>7500.75031816722</v>
      </c>
      <c r="E183" s="18" t="n">
        <f aca="false">IF(C183="-","-",D183*(1+$C183))</f>
        <v>7715.4765956508</v>
      </c>
      <c r="F183" s="18" t="n">
        <f aca="false">IF(D183="-","-",E183*(1+$C183))</f>
        <v>7936.34990806905</v>
      </c>
      <c r="G183" s="18" t="n">
        <f aca="false">IF(E183="-","-",F183*(1+$C183))</f>
        <v>8163.54622847439</v>
      </c>
      <c r="H183" s="21" t="n">
        <f aca="false">IF('Ligações Ativas'!S180="-","-",'Ligações Ativas'!S180)</f>
        <v>0.0256163388714714</v>
      </c>
      <c r="I183" s="18" t="n">
        <f aca="false">IF(H183="-","-",IF(('Ligações Ativas'!C180-'Ligações Ativas'!G180)&gt;=0,IF(('Ligações Ativas'!J180*(1+H183))&lt;=D183,'Ligações Ativas'!J180*(1+H183),D183),'Ligações Ativas'!J180*(1+H183)))</f>
        <v>6682.91606408651</v>
      </c>
      <c r="J183" s="18" t="n">
        <f aca="false">IF(H183="-","-",IF(('Ligações Ativas'!D180-'Ligações Ativas'!H180)&gt;=0,IF((I183*(1+$H183))&lt;=E183,I183*(1+$H183),E183),I183*(1+$H183)))</f>
        <v>6854.10790663375</v>
      </c>
      <c r="K183" s="18" t="n">
        <f aca="false">IF(I183="-","-",IF(('Ligações Ativas'!E180-'Ligações Ativas'!I180)&gt;=0,IF((J183*(1+$H183))&lt;=F183,J183*(1+$H183),F183),J183*(1+$H183)))</f>
        <v>7029.68505743171</v>
      </c>
      <c r="L183" s="18" t="n">
        <f aca="false">IF(J183="-","-",IF(('Ligações Ativas'!F180-'Ligações Ativas'!J180)&gt;=0,IF((K183*(1+$H183))&lt;=G183,K183*(1+$H183),G183),K183*(1+$H183)))</f>
        <v>7209.7598520226</v>
      </c>
      <c r="M183" s="18"/>
      <c r="O183" s="4" t="n">
        <f aca="false">'Ligações Ativas'!K180</f>
        <v>0</v>
      </c>
    </row>
    <row r="184" customFormat="false" ht="12" hidden="false" customHeight="false" outlineLevel="0" collapsed="false">
      <c r="A184" s="16" t="n">
        <v>174</v>
      </c>
      <c r="B184" s="16" t="s">
        <v>191</v>
      </c>
      <c r="C184" s="21" t="n">
        <f aca="false">'Ligações Ativas'!O181</f>
        <v>0.028563824241953</v>
      </c>
      <c r="D184" s="18" t="n">
        <f aca="false">IF(C184="-","-",'Ligações Ativas'!F181*(1+C184))</f>
        <v>17382.728629689</v>
      </c>
      <c r="E184" s="18" t="n">
        <f aca="false">IF(C184="-","-",D184*(1+$C184))</f>
        <v>17879.245835113</v>
      </c>
      <c r="F184" s="18" t="n">
        <f aca="false">IF(D184="-","-",E184*(1+$C184))</f>
        <v>18389.9454707258</v>
      </c>
      <c r="G184" s="18" t="n">
        <f aca="false">IF(E184="-","-",F184*(1+$C184))</f>
        <v>18915.2326409708</v>
      </c>
      <c r="H184" s="21" t="n">
        <f aca="false">IF('Ligações Ativas'!S181="-","-",'Ligações Ativas'!S181)</f>
        <v>0.648223807672556</v>
      </c>
      <c r="I184" s="18" t="n">
        <f aca="false">IF(H184="-","-",IF(('Ligações Ativas'!C181-'Ligações Ativas'!G181)&gt;=0,IF(('Ligações Ativas'!J181*(1+H184))&lt;=D184,'Ligações Ativas'!J181*(1+H184),D184),'Ligações Ativas'!J181*(1+H184)))</f>
        <v>6241.82355965597</v>
      </c>
      <c r="J184" s="18" t="n">
        <f aca="false">IF(H184="-","-",IF(('Ligações Ativas'!D181-'Ligações Ativas'!H181)&gt;=0,IF((I184*(1+$H184))&lt;=E184,I184*(1+$H184),E184),I184*(1+$H184)))</f>
        <v>10287.9221943164</v>
      </c>
      <c r="K184" s="18" t="n">
        <f aca="false">IF(I184="-","-",IF(('Ligações Ativas'!E181-'Ligações Ativas'!I181)&gt;=0,IF((J184*(1+$H184))&lt;=F184,J184*(1+$H184),F184),J184*(1+$H184)))</f>
        <v>16956.7982921552</v>
      </c>
      <c r="L184" s="18" t="n">
        <f aca="false">IF(J184="-","-",IF(('Ligações Ativas'!F181-'Ligações Ativas'!J181)&gt;=0,IF((K184*(1+$H184))&lt;=G184,K184*(1+$H184),G184),K184*(1+$H184)))</f>
        <v>18915.2326409708</v>
      </c>
      <c r="M184" s="18"/>
      <c r="O184" s="4" t="n">
        <f aca="false">'Ligações Ativas'!K181</f>
        <v>0</v>
      </c>
    </row>
    <row r="185" customFormat="false" ht="12" hidden="false" customHeight="false" outlineLevel="0" collapsed="false">
      <c r="A185" s="16" t="n">
        <v>175</v>
      </c>
      <c r="B185" s="16" t="s">
        <v>192</v>
      </c>
      <c r="C185" s="21" t="n">
        <f aca="false">'Ligações Ativas'!O182</f>
        <v>0.0148688851416959</v>
      </c>
      <c r="D185" s="18" t="n">
        <f aca="false">IF(C185="-","-",'Ligações Ativas'!F182*(1+C185))</f>
        <v>1629.87942953756</v>
      </c>
      <c r="E185" s="18" t="n">
        <f aca="false">IF(C185="-","-",D185*(1+$C185))</f>
        <v>1654.11391957017</v>
      </c>
      <c r="F185" s="18" t="n">
        <f aca="false">IF(D185="-","-",E185*(1+$C185))</f>
        <v>1678.70874945154</v>
      </c>
      <c r="G185" s="18" t="n">
        <f aca="false">IF(E185="-","-",F185*(1+$C185))</f>
        <v>1703.66927703349</v>
      </c>
      <c r="H185" s="21" t="str">
        <f aca="false">IF('Ligações Ativas'!S182="-","-",'Ligações Ativas'!S182)</f>
        <v>-</v>
      </c>
      <c r="I185" s="18" t="str">
        <f aca="false">IF(H185="-","-",IF(('Ligações Ativas'!C182-'Ligações Ativas'!G182)&gt;=0,IF(('Ligações Ativas'!J182*(1+H185))&lt;=D185,'Ligações Ativas'!J182*(1+H185),D185),'Ligações Ativas'!J182*(1+H185)))</f>
        <v>-</v>
      </c>
      <c r="J185" s="18" t="str">
        <f aca="false">IF(H185="-","-",IF(('Ligações Ativas'!D182-'Ligações Ativas'!H182)&gt;=0,IF((I185*(1+$H185))&lt;=E185,I185*(1+$H185),E185),I185*(1+$H185)))</f>
        <v>-</v>
      </c>
      <c r="K185" s="18" t="str">
        <f aca="false">IF(I185="-","-",IF(('Ligações Ativas'!E182-'Ligações Ativas'!I182)&gt;=0,IF((J185*(1+$H185))&lt;=F185,J185*(1+$H185),F185),J185*(1+$H185)))</f>
        <v>-</v>
      </c>
      <c r="L185" s="18" t="str">
        <f aca="false">IF(J185="-","-",IF(('Ligações Ativas'!F182-'Ligações Ativas'!J182)&gt;=0,IF((K185*(1+$H185))&lt;=G185,K185*(1+$H185),G185),K185*(1+$H185)))</f>
        <v>-</v>
      </c>
      <c r="M185" s="18"/>
      <c r="O185" s="4" t="n">
        <f aca="false">'Ligações Ativas'!K182</f>
        <v>0</v>
      </c>
    </row>
    <row r="186" customFormat="false" ht="12" hidden="false" customHeight="false" outlineLevel="0" collapsed="false">
      <c r="A186" s="16" t="n">
        <v>176</v>
      </c>
      <c r="B186" s="16" t="s">
        <v>193</v>
      </c>
      <c r="C186" s="21" t="n">
        <f aca="false">'Ligações Ativas'!O183</f>
        <v>0.0144174767914028</v>
      </c>
      <c r="D186" s="18" t="n">
        <f aca="false">IF(C186="-","-",'Ligações Ativas'!F183*(1+C186))</f>
        <v>1449.60257433491</v>
      </c>
      <c r="E186" s="18" t="n">
        <f aca="false">IF(C186="-","-",D186*(1+$C186))</f>
        <v>1470.50218580715</v>
      </c>
      <c r="F186" s="18" t="n">
        <f aca="false">IF(D186="-","-",E186*(1+$C186))</f>
        <v>1491.70311694273</v>
      </c>
      <c r="G186" s="18" t="n">
        <f aca="false">IF(E186="-","-",F186*(1+$C186))</f>
        <v>1513.20971201091</v>
      </c>
      <c r="H186" s="21" t="str">
        <f aca="false">IF('Ligações Ativas'!S183="-","-",'Ligações Ativas'!S183)</f>
        <v>-</v>
      </c>
      <c r="I186" s="18" t="str">
        <f aca="false">IF(H186="-","-",IF(('Ligações Ativas'!C183-'Ligações Ativas'!G183)&gt;=0,IF(('Ligações Ativas'!J183*(1+H186))&lt;=D186,'Ligações Ativas'!J183*(1+H186),D186),'Ligações Ativas'!J183*(1+H186)))</f>
        <v>-</v>
      </c>
      <c r="J186" s="18" t="str">
        <f aca="false">IF(H186="-","-",IF(('Ligações Ativas'!D183-'Ligações Ativas'!H183)&gt;=0,IF((I186*(1+$H186))&lt;=E186,I186*(1+$H186),E186),I186*(1+$H186)))</f>
        <v>-</v>
      </c>
      <c r="K186" s="18" t="str">
        <f aca="false">IF(I186="-","-",IF(('Ligações Ativas'!E183-'Ligações Ativas'!I183)&gt;=0,IF((J186*(1+$H186))&lt;=F186,J186*(1+$H186),F186),J186*(1+$H186)))</f>
        <v>-</v>
      </c>
      <c r="L186" s="18" t="str">
        <f aca="false">IF(J186="-","-",IF(('Ligações Ativas'!F183-'Ligações Ativas'!J183)&gt;=0,IF((K186*(1+$H186))&lt;=G186,K186*(1+$H186),G186),K186*(1+$H186)))</f>
        <v>-</v>
      </c>
      <c r="M186" s="18"/>
      <c r="O186" s="4" t="n">
        <f aca="false">'Ligações Ativas'!K183</f>
        <v>0</v>
      </c>
    </row>
    <row r="187" customFormat="false" ht="12" hidden="false" customHeight="false" outlineLevel="0" collapsed="false">
      <c r="A187" s="16" t="n">
        <v>177</v>
      </c>
      <c r="B187" s="16" t="s">
        <v>194</v>
      </c>
      <c r="C187" s="21" t="n">
        <f aca="false">'Ligações Ativas'!O184</f>
        <v>0.027245788574398</v>
      </c>
      <c r="D187" s="18" t="n">
        <f aca="false">IF(C187="-","-",'Ligações Ativas'!F184*(1+C187))</f>
        <v>11734.2286428853</v>
      </c>
      <c r="E187" s="18" t="n">
        <f aca="false">IF(C187="-","-",D187*(1+$C187))</f>
        <v>12053.936955573</v>
      </c>
      <c r="F187" s="18" t="n">
        <f aca="false">IF(D187="-","-",E187*(1+$C187))</f>
        <v>12382.3559733537</v>
      </c>
      <c r="G187" s="18" t="n">
        <f aca="false">IF(E187="-","-",F187*(1+$C187))</f>
        <v>12719.7230262566</v>
      </c>
      <c r="H187" s="21" t="n">
        <f aca="false">IF('Ligações Ativas'!S184="-","-",'Ligações Ativas'!S184)</f>
        <v>0.0108768503821573</v>
      </c>
      <c r="I187" s="18" t="n">
        <f aca="false">IF(H187="-","-",IF(('Ligações Ativas'!C184-'Ligações Ativas'!G184)&gt;=0,IF(('Ligações Ativas'!J184*(1+H187))&lt;=D187,'Ligações Ativas'!J184*(1+H187),D187),'Ligações Ativas'!J184*(1+H187)))</f>
        <v>8393.31048872305</v>
      </c>
      <c r="J187" s="18" t="n">
        <f aca="false">IF(H187="-","-",IF(('Ligações Ativas'!D184-'Ligações Ativas'!H184)&gt;=0,IF((I187*(1+$H187))&lt;=E187,I187*(1+$H187),E187),I187*(1+$H187)))</f>
        <v>8484.60327111988</v>
      </c>
      <c r="K187" s="18" t="n">
        <f aca="false">IF(I187="-","-",IF(('Ligações Ativas'!E184-'Ligações Ativas'!I184)&gt;=0,IF((J187*(1+$H187))&lt;=F187,J187*(1+$H187),F187),J187*(1+$H187)))</f>
        <v>8576.88903145182</v>
      </c>
      <c r="L187" s="18" t="n">
        <f aca="false">IF(J187="-","-",IF(('Ligações Ativas'!F184-'Ligações Ativas'!J184)&gt;=0,IF((K187*(1+$H187))&lt;=G187,K187*(1+$H187),G187),K187*(1+$H187)))</f>
        <v>8670.17857019128</v>
      </c>
      <c r="M187" s="18"/>
      <c r="O187" s="4" t="n">
        <f aca="false">'Ligações Ativas'!K184</f>
        <v>0</v>
      </c>
    </row>
    <row r="188" customFormat="false" ht="12" hidden="false" customHeight="false" outlineLevel="0" collapsed="false">
      <c r="A188" s="16" t="n">
        <v>178</v>
      </c>
      <c r="B188" s="16" t="s">
        <v>195</v>
      </c>
      <c r="C188" s="21" t="n">
        <f aca="false">'Ligações Ativas'!O185</f>
        <v>0.0206407196126822</v>
      </c>
      <c r="D188" s="18" t="n">
        <f aca="false">IF(C188="-","-",'Ligações Ativas'!F185*(1+C188))</f>
        <v>1253.34680368437</v>
      </c>
      <c r="E188" s="18" t="n">
        <f aca="false">IF(C188="-","-",D188*(1+$C188))</f>
        <v>1279.21678363667</v>
      </c>
      <c r="F188" s="18" t="n">
        <f aca="false">IF(D188="-","-",E188*(1+$C188))</f>
        <v>1305.62073859156</v>
      </c>
      <c r="G188" s="18" t="n">
        <f aca="false">IF(E188="-","-",F188*(1+$C188))</f>
        <v>1332.56969017733</v>
      </c>
      <c r="H188" s="21" t="str">
        <f aca="false">IF('Ligações Ativas'!S185="-","-",'Ligações Ativas'!S185)</f>
        <v>-</v>
      </c>
      <c r="I188" s="18" t="str">
        <f aca="false">IF(H188="-","-",IF(('Ligações Ativas'!C185-'Ligações Ativas'!G185)&gt;=0,IF(('Ligações Ativas'!J185*(1+H188))&lt;=D188,'Ligações Ativas'!J185*(1+H188),D188),'Ligações Ativas'!J185*(1+H188)))</f>
        <v>-</v>
      </c>
      <c r="J188" s="18" t="str">
        <f aca="false">IF(H188="-","-",IF(('Ligações Ativas'!D185-'Ligações Ativas'!H185)&gt;=0,IF((I188*(1+$H188))&lt;=E188,I188*(1+$H188),E188),I188*(1+$H188)))</f>
        <v>-</v>
      </c>
      <c r="K188" s="18" t="str">
        <f aca="false">IF(I188="-","-",IF(('Ligações Ativas'!E185-'Ligações Ativas'!I185)&gt;=0,IF((J188*(1+$H188))&lt;=F188,J188*(1+$H188),F188),J188*(1+$H188)))</f>
        <v>-</v>
      </c>
      <c r="L188" s="18" t="str">
        <f aca="false">IF(J188="-","-",IF(('Ligações Ativas'!F185-'Ligações Ativas'!J185)&gt;=0,IF((K188*(1+$H188))&lt;=G188,K188*(1+$H188),G188),K188*(1+$H188)))</f>
        <v>-</v>
      </c>
      <c r="M188" s="18"/>
      <c r="O188" s="4" t="n">
        <f aca="false">'Ligações Ativas'!K185</f>
        <v>0</v>
      </c>
    </row>
    <row r="189" customFormat="false" ht="12" hidden="false" customHeight="false" outlineLevel="0" collapsed="false">
      <c r="A189" s="16" t="n">
        <v>179</v>
      </c>
      <c r="B189" s="16" t="s">
        <v>196</v>
      </c>
      <c r="C189" s="21" t="n">
        <f aca="false">'Ligações Ativas'!O186</f>
        <v>0.0161134197372186</v>
      </c>
      <c r="D189" s="18" t="n">
        <f aca="false">IF(C189="-","-",'Ligações Ativas'!F186*(1+C189))</f>
        <v>16792.2903745773</v>
      </c>
      <c r="E189" s="18" t="n">
        <f aca="false">IF(C189="-","-",D189*(1+$C189))</f>
        <v>17062.8715977321</v>
      </c>
      <c r="F189" s="18" t="n">
        <f aca="false">IF(D189="-","-",E189*(1+$C189))</f>
        <v>17337.8128097086</v>
      </c>
      <c r="G189" s="18" t="n">
        <f aca="false">IF(E189="-","-",F189*(1+$C189))</f>
        <v>17617.1842648368</v>
      </c>
      <c r="H189" s="21" t="n">
        <f aca="false">IF('Ligações Ativas'!S186="-","-",'Ligações Ativas'!S186)</f>
        <v>0.0167618305822318</v>
      </c>
      <c r="I189" s="18" t="n">
        <f aca="false">IF(H189="-","-",IF(('Ligações Ativas'!C186-'Ligações Ativas'!G186)&gt;=0,IF(('Ligações Ativas'!J186*(1+H189))&lt;=D189,'Ligações Ativas'!J186*(1+H189),D189),'Ligações Ativas'!J186*(1+H189)))</f>
        <v>17393.7446357702</v>
      </c>
      <c r="J189" s="18" t="n">
        <f aca="false">IF(H189="-","-",IF(('Ligações Ativas'!D186-'Ligações Ativas'!H186)&gt;=0,IF((I189*(1+$H189))&lt;=E189,I189*(1+$H189),E189),I189*(1+$H189)))</f>
        <v>17685.2956365456</v>
      </c>
      <c r="K189" s="18" t="n">
        <f aca="false">IF(I189="-","-",IF(('Ligações Ativas'!E186-'Ligações Ativas'!I186)&gt;=0,IF((J189*(1+$H189))&lt;=F189,J189*(1+$H189),F189),J189*(1+$H189)))</f>
        <v>17981.7335658021</v>
      </c>
      <c r="L189" s="18" t="n">
        <f aca="false">IF(J189="-","-",IF(('Ligações Ativas'!F186-'Ligações Ativas'!J186)&gt;=0,IF((K189*(1+$H189))&lt;=G189,K189*(1+$H189),G189),K189*(1+$H189)))</f>
        <v>18283.1403374069</v>
      </c>
      <c r="M189" s="18"/>
      <c r="N189" s="6" t="s">
        <v>301</v>
      </c>
      <c r="O189" s="4" t="n">
        <f aca="false">'Ligações Ativas'!K186</f>
        <v>0</v>
      </c>
    </row>
    <row r="190" customFormat="false" ht="12" hidden="false" customHeight="false" outlineLevel="0" collapsed="false">
      <c r="A190" s="16" t="n">
        <v>180</v>
      </c>
      <c r="B190" s="16" t="s">
        <v>197</v>
      </c>
      <c r="C190" s="21" t="n">
        <f aca="false">'Ligações Ativas'!O187</f>
        <v>0.0303613264210732</v>
      </c>
      <c r="D190" s="18" t="n">
        <f aca="false">IF(C190="-","-",'Ligações Ativas'!F187*(1+C190))</f>
        <v>5176.53530393947</v>
      </c>
      <c r="E190" s="18" t="n">
        <f aca="false">IF(C190="-","-",D190*(1+$C190))</f>
        <v>5333.70178203259</v>
      </c>
      <c r="F190" s="18" t="n">
        <f aca="false">IF(D190="-","-",E190*(1+$C190))</f>
        <v>5495.64004286954</v>
      </c>
      <c r="G190" s="18" t="n">
        <f aca="false">IF(E190="-","-",F190*(1+$C190))</f>
        <v>5662.49496410382</v>
      </c>
      <c r="H190" s="21" t="str">
        <f aca="false">IF('Ligações Ativas'!S187="-","-",'Ligações Ativas'!S187)</f>
        <v>-</v>
      </c>
      <c r="I190" s="18" t="str">
        <f aca="false">IF(H190="-","-",IF(('Ligações Ativas'!C187-'Ligações Ativas'!G187)&gt;=0,IF(('Ligações Ativas'!J187*(1+H190))&lt;=D190,'Ligações Ativas'!J187*(1+H190),D190),'Ligações Ativas'!J187*(1+H190)))</f>
        <v>-</v>
      </c>
      <c r="J190" s="18" t="str">
        <f aca="false">IF(H190="-","-",IF(('Ligações Ativas'!D187-'Ligações Ativas'!H187)&gt;=0,IF((I190*(1+$H190))&lt;=E190,I190*(1+$H190),E190),I190*(1+$H190)))</f>
        <v>-</v>
      </c>
      <c r="K190" s="18" t="str">
        <f aca="false">IF(I190="-","-",IF(('Ligações Ativas'!E187-'Ligações Ativas'!I187)&gt;=0,IF((J190*(1+$H190))&lt;=F190,J190*(1+$H190),F190),J190*(1+$H190)))</f>
        <v>-</v>
      </c>
      <c r="L190" s="18" t="str">
        <f aca="false">IF(J190="-","-",IF(('Ligações Ativas'!F187-'Ligações Ativas'!J187)&gt;=0,IF((K190*(1+$H190))&lt;=G190,K190*(1+$H190),G190),K190*(1+$H190)))</f>
        <v>-</v>
      </c>
      <c r="M190" s="18"/>
      <c r="O190" s="4" t="n">
        <f aca="false">'Ligações Ativas'!K187</f>
        <v>0</v>
      </c>
    </row>
    <row r="191" customFormat="false" ht="12" hidden="false" customHeight="false" outlineLevel="0" collapsed="false">
      <c r="A191" s="16" t="n">
        <v>181</v>
      </c>
      <c r="B191" s="16" t="s">
        <v>198</v>
      </c>
      <c r="C191" s="21" t="n">
        <f aca="false">'Ligações Ativas'!O188</f>
        <v>0.00372775243005838</v>
      </c>
      <c r="D191" s="18" t="n">
        <f aca="false">IF(C191="-","-",'Ligações Ativas'!F188*(1+C191))</f>
        <v>1902.06409085496</v>
      </c>
      <c r="E191" s="18" t="n">
        <f aca="false">IF(C191="-","-",D191*(1+$C191))</f>
        <v>1909.15451489177</v>
      </c>
      <c r="F191" s="18" t="n">
        <f aca="false">IF(D191="-","-",E191*(1+$C191))</f>
        <v>1916.27137027402</v>
      </c>
      <c r="G191" s="18" t="n">
        <f aca="false">IF(E191="-","-",F191*(1+$C191))</f>
        <v>1923.41475553121</v>
      </c>
      <c r="H191" s="21" t="str">
        <f aca="false">IF('Ligações Ativas'!S188="-","-",'Ligações Ativas'!S188)</f>
        <v>-</v>
      </c>
      <c r="I191" s="18" t="str">
        <f aca="false">IF(H191="-","-",IF(('Ligações Ativas'!C188-'Ligações Ativas'!G188)&gt;=0,IF(('Ligações Ativas'!J188*(1+H191))&lt;=D191,'Ligações Ativas'!J188*(1+H191),D191),'Ligações Ativas'!J188*(1+H191)))</f>
        <v>-</v>
      </c>
      <c r="J191" s="18" t="str">
        <f aca="false">IF(H191="-","-",IF(('Ligações Ativas'!D188-'Ligações Ativas'!H188)&gt;=0,IF((I191*(1+$H191))&lt;=E191,I191*(1+$H191),E191),I191*(1+$H191)))</f>
        <v>-</v>
      </c>
      <c r="K191" s="18" t="str">
        <f aca="false">IF(I191="-","-",IF(('Ligações Ativas'!E188-'Ligações Ativas'!I188)&gt;=0,IF((J191*(1+$H191))&lt;=F191,J191*(1+$H191),F191),J191*(1+$H191)))</f>
        <v>-</v>
      </c>
      <c r="L191" s="18" t="str">
        <f aca="false">IF(J191="-","-",IF(('Ligações Ativas'!F188-'Ligações Ativas'!J188)&gt;=0,IF((K191*(1+$H191))&lt;=G191,K191*(1+$H191),G191),K191*(1+$H191)))</f>
        <v>-</v>
      </c>
      <c r="M191" s="18"/>
      <c r="O191" s="4" t="n">
        <f aca="false">'Ligações Ativas'!K188</f>
        <v>0</v>
      </c>
    </row>
    <row r="192" customFormat="false" ht="12" hidden="false" customHeight="false" outlineLevel="0" collapsed="false">
      <c r="A192" s="16" t="n">
        <v>182</v>
      </c>
      <c r="B192" s="16" t="s">
        <v>199</v>
      </c>
      <c r="C192" s="21" t="n">
        <f aca="false">'Ligações Ativas'!O189</f>
        <v>0.0277833443754792</v>
      </c>
      <c r="D192" s="18" t="n">
        <f aca="false">IF(C192="-","-",'Ligações Ativas'!F189*(1+C192))</f>
        <v>73554.3428235755</v>
      </c>
      <c r="E192" s="18" t="n">
        <f aca="false">IF(C192="-","-",D192*(1+$C192))</f>
        <v>75597.928460555</v>
      </c>
      <c r="F192" s="18" t="n">
        <f aca="false">IF(D192="-","-",E192*(1+$C192))</f>
        <v>77698.2917410474</v>
      </c>
      <c r="G192" s="18" t="n">
        <f aca="false">IF(E192="-","-",F192*(1+$C192))</f>
        <v>79857.0101378754</v>
      </c>
      <c r="H192" s="21" t="n">
        <f aca="false">IF('Ligações Ativas'!S189="-","-",'Ligações Ativas'!S189)</f>
        <v>0.0933665069806354</v>
      </c>
      <c r="I192" s="18" t="n">
        <f aca="false">IF(H192="-","-",IF(('Ligações Ativas'!C189-'Ligações Ativas'!G189)&gt;=0,IF(('Ligações Ativas'!J189*(1+H192))&lt;=D192,'Ligações Ativas'!J189*(1+H192),D192),'Ligações Ativas'!J189*(1+H192)))</f>
        <v>54105.2415979367</v>
      </c>
      <c r="J192" s="18" t="n">
        <f aca="false">IF(H192="-","-",IF(('Ligações Ativas'!D189-'Ligações Ativas'!H189)&gt;=0,IF((I192*(1+$H192))&lt;=E192,I192*(1+$H192),E192),I192*(1+$H192)))</f>
        <v>59156.8590152795</v>
      </c>
      <c r="K192" s="18" t="n">
        <f aca="false">IF(I192="-","-",IF(('Ligações Ativas'!E189-'Ligações Ativas'!I189)&gt;=0,IF((J192*(1+$H192))&lt;=F192,J192*(1+$H192),F192),J192*(1+$H192)))</f>
        <v>64680.128305482</v>
      </c>
      <c r="L192" s="18" t="n">
        <f aca="false">IF(J192="-","-",IF(('Ligações Ativas'!F189-'Ligações Ativas'!J189)&gt;=0,IF((K192*(1+$H192))&lt;=G192,K192*(1+$H192),G192),K192*(1+$H192)))</f>
        <v>70719.0859564242</v>
      </c>
      <c r="M192" s="18"/>
      <c r="O192" s="4" t="n">
        <f aca="false">'Ligações Ativas'!K189</f>
        <v>0</v>
      </c>
    </row>
    <row r="193" customFormat="false" ht="12" hidden="false" customHeight="false" outlineLevel="0" collapsed="false">
      <c r="A193" s="16" t="n">
        <v>183</v>
      </c>
      <c r="B193" s="16" t="s">
        <v>200</v>
      </c>
      <c r="C193" s="21" t="n">
        <f aca="false">'Ligações Ativas'!O190</f>
        <v>0.0167533334856591</v>
      </c>
      <c r="D193" s="18" t="n">
        <f aca="false">IF(C193="-","-",'Ligações Ativas'!F190*(1+C193))</f>
        <v>7842.21846117489</v>
      </c>
      <c r="E193" s="18" t="n">
        <f aca="false">IF(C193="-","-",D193*(1+$C193))</f>
        <v>7973.60176232234</v>
      </c>
      <c r="F193" s="18" t="n">
        <f aca="false">IF(D193="-","-",E193*(1+$C193))</f>
        <v>8107.18617172837</v>
      </c>
      <c r="G193" s="18" t="n">
        <f aca="false">IF(E193="-","-",F193*(1+$C193))</f>
        <v>8243.00856529366</v>
      </c>
      <c r="H193" s="21" t="n">
        <f aca="false">IF('Ligações Ativas'!S190="-","-",'Ligações Ativas'!S190)</f>
        <v>0.00557591578419693</v>
      </c>
      <c r="I193" s="18" t="n">
        <f aca="false">IF(H193="-","-",IF(('Ligações Ativas'!C190-'Ligações Ativas'!G190)&gt;=0,IF(('Ligações Ativas'!J190*(1+H193))&lt;=D193,'Ligações Ativas'!J190*(1+H193),D193),'Ligações Ativas'!J190*(1+H193)))</f>
        <v>6870.09465663763</v>
      </c>
      <c r="J193" s="18" t="n">
        <f aca="false">IF(H193="-","-",IF(('Ligações Ativas'!D190-'Ligações Ativas'!H190)&gt;=0,IF((I193*(1+$H193))&lt;=E193,I193*(1+$H193),E193),I193*(1+$H193)))</f>
        <v>6908.40172587251</v>
      </c>
      <c r="K193" s="18" t="n">
        <f aca="false">IF(I193="-","-",IF(('Ligações Ativas'!E190-'Ligações Ativas'!I190)&gt;=0,IF((J193*(1+$H193))&lt;=F193,J193*(1+$H193),F193),J193*(1+$H193)))</f>
        <v>6946.92239209937</v>
      </c>
      <c r="L193" s="18" t="n">
        <f aca="false">IF(J193="-","-",IF(('Ligações Ativas'!F190-'Ligações Ativas'!J190)&gt;=0,IF((K193*(1+$H193))&lt;=G193,K193*(1+$H193),G193),K193*(1+$H193)))</f>
        <v>6985.65784631707</v>
      </c>
      <c r="M193" s="18"/>
      <c r="O193" s="4" t="n">
        <f aca="false">'Ligações Ativas'!K190</f>
        <v>0</v>
      </c>
    </row>
    <row r="194" customFormat="false" ht="12" hidden="false" customHeight="false" outlineLevel="0" collapsed="false">
      <c r="A194" s="16" t="n">
        <v>184</v>
      </c>
      <c r="B194" s="16" t="s">
        <v>201</v>
      </c>
      <c r="C194" s="21" t="n">
        <f aca="false">'Ligações Ativas'!O191</f>
        <v>0.0307825674810622</v>
      </c>
      <c r="D194" s="18" t="n">
        <f aca="false">IF(C194="-","-",'Ligações Ativas'!F191*(1+C194))</f>
        <v>3794.31063089779</v>
      </c>
      <c r="E194" s="18" t="n">
        <f aca="false">IF(C194="-","-",D194*(1+$C194))</f>
        <v>3911.10925393751</v>
      </c>
      <c r="F194" s="18" t="n">
        <f aca="false">IF(D194="-","-",E194*(1+$C194))</f>
        <v>4031.50323847265</v>
      </c>
      <c r="G194" s="18" t="n">
        <f aca="false">IF(E194="-","-",F194*(1+$C194))</f>
        <v>4155.60325896106</v>
      </c>
      <c r="H194" s="21" t="n">
        <f aca="false">IF('Ligações Ativas'!S191="-","-",'Ligações Ativas'!S191)</f>
        <v>0.0213482928628699</v>
      </c>
      <c r="I194" s="18" t="n">
        <f aca="false">IF(H194="-","-",IF(('Ligações Ativas'!C191-'Ligações Ativas'!G191)&gt;=0,IF(('Ligações Ativas'!J191*(1+H194))&lt;=D194,'Ligações Ativas'!J191*(1+H194),D194),'Ligações Ativas'!J191*(1+H194)))</f>
        <v>1980.3943398611</v>
      </c>
      <c r="J194" s="18" t="n">
        <f aca="false">IF(H194="-","-",IF(('Ligações Ativas'!D191-'Ligações Ativas'!H191)&gt;=0,IF((I194*(1+$H194))&lt;=E194,I194*(1+$H194),E194),I194*(1+$H194)))</f>
        <v>2022.67237821243</v>
      </c>
      <c r="K194" s="18" t="n">
        <f aca="false">IF(I194="-","-",IF(('Ligações Ativas'!E191-'Ligações Ativas'!I191)&gt;=0,IF((J194*(1+$H194))&lt;=F194,J194*(1+$H194),F194),J194*(1+$H194)))</f>
        <v>2065.85298050815</v>
      </c>
      <c r="L194" s="18" t="n">
        <f aca="false">IF(J194="-","-",IF(('Ligações Ativas'!F191-'Ligações Ativas'!J191)&gt;=0,IF((K194*(1+$H194))&lt;=G194,K194*(1+$H194),G194),K194*(1+$H194)))</f>
        <v>2109.95541494767</v>
      </c>
      <c r="M194" s="18"/>
      <c r="O194" s="4" t="n">
        <f aca="false">'Ligações Ativas'!K191</f>
        <v>0</v>
      </c>
    </row>
    <row r="195" customFormat="false" ht="12" hidden="false" customHeight="false" outlineLevel="0" collapsed="false">
      <c r="A195" s="16" t="n">
        <v>185</v>
      </c>
      <c r="B195" s="16" t="s">
        <v>202</v>
      </c>
      <c r="C195" s="21" t="n">
        <f aca="false">'Ligações Ativas'!O192</f>
        <v>0.0156513320610933</v>
      </c>
      <c r="D195" s="18" t="n">
        <f aca="false">IF(C195="-","-",'Ligações Ativas'!F192*(1+C195))</f>
        <v>2387.79628167563</v>
      </c>
      <c r="E195" s="18" t="n">
        <f aca="false">IF(C195="-","-",D195*(1+$C195))</f>
        <v>2425.16847417438</v>
      </c>
      <c r="F195" s="18" t="n">
        <f aca="false">IF(D195="-","-",E195*(1+$C195))</f>
        <v>2463.12559126778</v>
      </c>
      <c r="G195" s="18" t="n">
        <f aca="false">IF(E195="-","-",F195*(1+$C195))</f>
        <v>2501.67678780489</v>
      </c>
      <c r="H195" s="21" t="str">
        <f aca="false">IF('Ligações Ativas'!S192="-","-",'Ligações Ativas'!S192)</f>
        <v>-</v>
      </c>
      <c r="I195" s="18" t="str">
        <f aca="false">IF(H195="-","-",IF(('Ligações Ativas'!C192-'Ligações Ativas'!G192)&gt;=0,IF(('Ligações Ativas'!J192*(1+H195))&lt;=D195,'Ligações Ativas'!J192*(1+H195),D195),'Ligações Ativas'!J192*(1+H195)))</f>
        <v>-</v>
      </c>
      <c r="J195" s="18" t="str">
        <f aca="false">IF(H195="-","-",IF(('Ligações Ativas'!D192-'Ligações Ativas'!H192)&gt;=0,IF((I195*(1+$H195))&lt;=E195,I195*(1+$H195),E195),I195*(1+$H195)))</f>
        <v>-</v>
      </c>
      <c r="K195" s="18" t="str">
        <f aca="false">IF(I195="-","-",IF(('Ligações Ativas'!E192-'Ligações Ativas'!I192)&gt;=0,IF((J195*(1+$H195))&lt;=F195,J195*(1+$H195),F195),J195*(1+$H195)))</f>
        <v>-</v>
      </c>
      <c r="L195" s="18" t="str">
        <f aca="false">IF(J195="-","-",IF(('Ligações Ativas'!F192-'Ligações Ativas'!J192)&gt;=0,IF((K195*(1+$H195))&lt;=G195,K195*(1+$H195),G195),K195*(1+$H195)))</f>
        <v>-</v>
      </c>
      <c r="M195" s="18"/>
      <c r="O195" s="4" t="n">
        <f aca="false">'Ligações Ativas'!K192</f>
        <v>0</v>
      </c>
    </row>
    <row r="196" customFormat="false" ht="12" hidden="false" customHeight="false" outlineLevel="0" collapsed="false">
      <c r="A196" s="16" t="n">
        <v>186</v>
      </c>
      <c r="B196" s="16" t="s">
        <v>203</v>
      </c>
      <c r="C196" s="21" t="n">
        <f aca="false">'Ligações Ativas'!O193</f>
        <v>0.011244515216152</v>
      </c>
      <c r="D196" s="110" t="n">
        <f aca="false">IF(C196="-","-",'Ligações Ativas'!F193*(1+C196))</f>
        <v>766.523342533843</v>
      </c>
      <c r="E196" s="110" t="n">
        <f aca="false">IF(C196="-","-",D196*(1+$C196))</f>
        <v>775.142525922501</v>
      </c>
      <c r="F196" s="110" t="n">
        <f aca="false">IF(D196="-","-",E196*(1+$C196))</f>
        <v>783.858627849923</v>
      </c>
      <c r="G196" s="110" t="n">
        <f aca="false">IF(E196="-","-",F196*(1+$C196))</f>
        <v>792.672738118093</v>
      </c>
      <c r="H196" s="21" t="str">
        <f aca="false">IF('Ligações Ativas'!S193="-","-",'Ligações Ativas'!S193)</f>
        <v>-</v>
      </c>
      <c r="I196" s="18" t="str">
        <f aca="false">IF(H196="-","-",IF(('Ligações Ativas'!C193-'Ligações Ativas'!G193)&gt;=0,IF(('Ligações Ativas'!J193*(1+H196))&lt;=D196,'Ligações Ativas'!J193*(1+H196),D196),'Ligações Ativas'!J193*(1+H196)))</f>
        <v>-</v>
      </c>
      <c r="J196" s="18" t="str">
        <f aca="false">IF(H196="-","-",IF(('Ligações Ativas'!D193-'Ligações Ativas'!H193)&gt;=0,IF((I196*(1+$H196))&lt;=E196,I196*(1+$H196),E196),I196*(1+$H196)))</f>
        <v>-</v>
      </c>
      <c r="K196" s="18" t="str">
        <f aca="false">IF(I196="-","-",IF(('Ligações Ativas'!E193-'Ligações Ativas'!I193)&gt;=0,IF((J196*(1+$H196))&lt;=F196,J196*(1+$H196),F196),J196*(1+$H196)))</f>
        <v>-</v>
      </c>
      <c r="L196" s="18" t="str">
        <f aca="false">IF(J196="-","-",IF(('Ligações Ativas'!F193-'Ligações Ativas'!J193)&gt;=0,IF((K196*(1+$H196))&lt;=G196,K196*(1+$H196),G196),K196*(1+$H196)))</f>
        <v>-</v>
      </c>
      <c r="M196" s="18" t="s">
        <v>302</v>
      </c>
      <c r="O196" s="4" t="n">
        <f aca="false">'Ligações Ativas'!K193</f>
        <v>0</v>
      </c>
    </row>
    <row r="197" customFormat="false" ht="12" hidden="false" customHeight="false" outlineLevel="0" collapsed="false">
      <c r="A197" s="16" t="n">
        <v>187</v>
      </c>
      <c r="B197" s="16" t="s">
        <v>204</v>
      </c>
      <c r="C197" s="21" t="n">
        <f aca="false">'Ligações Ativas'!O194</f>
        <v>0.00866297623910049</v>
      </c>
      <c r="D197" s="18" t="n">
        <f aca="false">IF(C197="-","-",'Ligações Ativas'!F194*(1+C197))</f>
        <v>1856.94853925618</v>
      </c>
      <c r="E197" s="18" t="n">
        <f aca="false">IF(C197="-","-",D197*(1+$C197))</f>
        <v>1873.03524032899</v>
      </c>
      <c r="F197" s="18" t="n">
        <f aca="false">IF(D197="-","-",E197*(1+$C197))</f>
        <v>1889.26130011096</v>
      </c>
      <c r="G197" s="18" t="n">
        <f aca="false">IF(E197="-","-",F197*(1+$C197))</f>
        <v>1905.62792586327</v>
      </c>
      <c r="H197" s="21" t="str">
        <f aca="false">IF('Ligações Ativas'!S194="-","-",'Ligações Ativas'!S194)</f>
        <v>-</v>
      </c>
      <c r="I197" s="18" t="str">
        <f aca="false">IF(H197="-","-",IF(('Ligações Ativas'!C194-'Ligações Ativas'!G194)&gt;=0,IF(('Ligações Ativas'!J194*(1+H197))&lt;=D197,'Ligações Ativas'!J194*(1+H197),D197),'Ligações Ativas'!J194*(1+H197)))</f>
        <v>-</v>
      </c>
      <c r="J197" s="18" t="str">
        <f aca="false">IF(H197="-","-",IF(('Ligações Ativas'!D194-'Ligações Ativas'!H194)&gt;=0,IF((I197*(1+$H197))&lt;=E197,I197*(1+$H197),E197),I197*(1+$H197)))</f>
        <v>-</v>
      </c>
      <c r="K197" s="18" t="str">
        <f aca="false">IF(I197="-","-",IF(('Ligações Ativas'!E194-'Ligações Ativas'!I194)&gt;=0,IF((J197*(1+$H197))&lt;=F197,J197*(1+$H197),F197),J197*(1+$H197)))</f>
        <v>-</v>
      </c>
      <c r="L197" s="18" t="str">
        <f aca="false">IF(J197="-","-",IF(('Ligações Ativas'!F194-'Ligações Ativas'!J194)&gt;=0,IF((K197*(1+$H197))&lt;=G197,K197*(1+$H197),G197),K197*(1+$H197)))</f>
        <v>-</v>
      </c>
      <c r="M197" s="18"/>
      <c r="O197" s="4" t="n">
        <f aca="false">'Ligações Ativas'!K194</f>
        <v>0</v>
      </c>
    </row>
    <row r="198" customFormat="false" ht="12" hidden="false" customHeight="false" outlineLevel="0" collapsed="false">
      <c r="A198" s="16" t="n">
        <v>188</v>
      </c>
      <c r="B198" s="16" t="s">
        <v>205</v>
      </c>
      <c r="C198" s="21" t="n">
        <f aca="false">'Ligações Ativas'!O195</f>
        <v>0.0216143824696745</v>
      </c>
      <c r="D198" s="18" t="n">
        <f aca="false">IF(C198="-","-",'Ligações Ativas'!F195*(1+C198))</f>
        <v>15456.0039923837</v>
      </c>
      <c r="E198" s="18" t="n">
        <f aca="false">IF(C198="-","-",D198*(1+$C198))</f>
        <v>15790.0759741279</v>
      </c>
      <c r="F198" s="18" t="n">
        <f aca="false">IF(D198="-","-",E198*(1+$C198))</f>
        <v>16131.3687154579</v>
      </c>
      <c r="G198" s="18" t="n">
        <f aca="false">IF(E198="-","-",F198*(1+$C198))</f>
        <v>16480.0382886332</v>
      </c>
      <c r="H198" s="21" t="n">
        <f aca="false">IF('Ligações Ativas'!S195="-","-",'Ligações Ativas'!S195)</f>
        <v>0.0205499275746836</v>
      </c>
      <c r="I198" s="18" t="n">
        <f aca="false">IF(H198="-","-",IF(('Ligações Ativas'!C195-'Ligações Ativas'!G195)&gt;=0,IF(('Ligações Ativas'!J195*(1+H198))&lt;=D198,'Ligações Ativas'!J195*(1+H198),D198),'Ligações Ativas'!J195*(1+H198)))</f>
        <v>15032.7004331751</v>
      </c>
      <c r="J198" s="18" t="n">
        <f aca="false">IF(H198="-","-",IF(('Ligações Ativas'!D195-'Ligações Ativas'!H195)&gt;=0,IF((I198*(1+$H198))&lt;=E198,I198*(1+$H198),E198),I198*(1+$H198)))</f>
        <v>15341.6213383288</v>
      </c>
      <c r="K198" s="18" t="n">
        <f aca="false">IF(I198="-","-",IF(('Ligações Ativas'!E195-'Ligações Ativas'!I195)&gt;=0,IF((J198*(1+$H198))&lt;=F198,J198*(1+$H198),F198),J198*(1+$H198)))</f>
        <v>15656.8905457096</v>
      </c>
      <c r="L198" s="18" t="n">
        <f aca="false">IF(J198="-","-",IF(('Ligações Ativas'!F195-'Ligações Ativas'!J195)&gt;=0,IF((K198*(1+$H198))&lt;=G198,K198*(1+$H198),G198),K198*(1+$H198)))</f>
        <v>15978.6385124687</v>
      </c>
      <c r="M198" s="18"/>
      <c r="O198" s="4" t="n">
        <f aca="false">'Ligações Ativas'!K195</f>
        <v>0</v>
      </c>
    </row>
    <row r="199" customFormat="false" ht="12" hidden="false" customHeight="false" outlineLevel="0" collapsed="false">
      <c r="A199" s="16" t="n">
        <v>189</v>
      </c>
      <c r="B199" s="16" t="s">
        <v>206</v>
      </c>
      <c r="C199" s="21" t="n">
        <f aca="false">'Ligações Ativas'!O196</f>
        <v>0.0206867008292301</v>
      </c>
      <c r="D199" s="18" t="n">
        <f aca="false">IF(C199="-","-",'Ligações Ativas'!F196*(1+C199))</f>
        <v>1304.43760365976</v>
      </c>
      <c r="E199" s="18" t="n">
        <f aca="false">IF(C199="-","-",D199*(1+$C199))</f>
        <v>1331.42211411706</v>
      </c>
      <c r="F199" s="18" t="n">
        <f aca="false">IF(D199="-","-",E199*(1+$C199))</f>
        <v>1358.96484506922</v>
      </c>
      <c r="G199" s="18" t="n">
        <f aca="false">IF(E199="-","-",F199*(1+$C199))</f>
        <v>1387.07734425661</v>
      </c>
      <c r="H199" s="21" t="str">
        <f aca="false">IF('Ligações Ativas'!S196="-","-",'Ligações Ativas'!S196)</f>
        <v>-</v>
      </c>
      <c r="I199" s="18" t="str">
        <f aca="false">IF(H199="-","-",IF(('Ligações Ativas'!C196-'Ligações Ativas'!G196)&gt;=0,IF(('Ligações Ativas'!J196*(1+H199))&lt;=D199,'Ligações Ativas'!J196*(1+H199),D199),'Ligações Ativas'!J196*(1+H199)))</f>
        <v>-</v>
      </c>
      <c r="J199" s="18" t="str">
        <f aca="false">IF(H199="-","-",IF(('Ligações Ativas'!D196-'Ligações Ativas'!H196)&gt;=0,IF((I199*(1+$H199))&lt;=E199,I199*(1+$H199),E199),I199*(1+$H199)))</f>
        <v>-</v>
      </c>
      <c r="K199" s="18" t="str">
        <f aca="false">IF(I199="-","-",IF(('Ligações Ativas'!E196-'Ligações Ativas'!I196)&gt;=0,IF((J199*(1+$H199))&lt;=F199,J199*(1+$H199),F199),J199*(1+$H199)))</f>
        <v>-</v>
      </c>
      <c r="L199" s="18" t="str">
        <f aca="false">IF(J199="-","-",IF(('Ligações Ativas'!F196-'Ligações Ativas'!J196)&gt;=0,IF((K199*(1+$H199))&lt;=G199,K199*(1+$H199),G199),K199*(1+$H199)))</f>
        <v>-</v>
      </c>
      <c r="M199" s="18"/>
      <c r="O199" s="4" t="n">
        <f aca="false">'Ligações Ativas'!K196</f>
        <v>0</v>
      </c>
    </row>
    <row r="200" customFormat="false" ht="12" hidden="false" customHeight="false" outlineLevel="0" collapsed="false">
      <c r="A200" s="16" t="n">
        <v>190</v>
      </c>
      <c r="B200" s="16" t="s">
        <v>207</v>
      </c>
      <c r="C200" s="21" t="n">
        <f aca="false">'Ligações Ativas'!O197</f>
        <v>0.00522038957913679</v>
      </c>
      <c r="D200" s="18" t="n">
        <f aca="false">IF(C200="-","-",'Ligações Ativas'!F197*(1+C200))</f>
        <v>3243.84619717187</v>
      </c>
      <c r="E200" s="18" t="n">
        <f aca="false">IF(C200="-","-",D200*(1+$C200))</f>
        <v>3260.78033805591</v>
      </c>
      <c r="F200" s="18" t="n">
        <f aca="false">IF(D200="-","-",E200*(1+$C200))</f>
        <v>3277.80288175255</v>
      </c>
      <c r="G200" s="18" t="n">
        <f aca="false">IF(E200="-","-",F200*(1+$C200))</f>
        <v>3294.91428975892</v>
      </c>
      <c r="H200" s="21" t="str">
        <f aca="false">IF('Ligações Ativas'!S197="-","-",'Ligações Ativas'!S197)</f>
        <v>-</v>
      </c>
      <c r="I200" s="18" t="str">
        <f aca="false">IF(H200="-","-",IF(('Ligações Ativas'!C197-'Ligações Ativas'!G197)&gt;=0,IF(('Ligações Ativas'!J197*(1+H200))&lt;=D200,'Ligações Ativas'!J197*(1+H200),D200),'Ligações Ativas'!J197*(1+H200)))</f>
        <v>-</v>
      </c>
      <c r="J200" s="18" t="str">
        <f aca="false">IF(H200="-","-",IF(('Ligações Ativas'!D197-'Ligações Ativas'!H197)&gt;=0,IF((I200*(1+$H200))&lt;=E200,I200*(1+$H200),E200),I200*(1+$H200)))</f>
        <v>-</v>
      </c>
      <c r="K200" s="18" t="str">
        <f aca="false">IF(I200="-","-",IF(('Ligações Ativas'!E197-'Ligações Ativas'!I197)&gt;=0,IF((J200*(1+$H200))&lt;=F200,J200*(1+$H200),F200),J200*(1+$H200)))</f>
        <v>-</v>
      </c>
      <c r="L200" s="18" t="str">
        <f aca="false">IF(J200="-","-",IF(('Ligações Ativas'!F197-'Ligações Ativas'!J197)&gt;=0,IF((K200*(1+$H200))&lt;=G200,K200*(1+$H200),G200),K200*(1+$H200)))</f>
        <v>-</v>
      </c>
      <c r="M200" s="18"/>
      <c r="O200" s="4" t="n">
        <f aca="false">'Ligações Ativas'!K197</f>
        <v>0</v>
      </c>
    </row>
    <row r="201" customFormat="false" ht="12" hidden="false" customHeight="false" outlineLevel="0" collapsed="false">
      <c r="A201" s="16" t="n">
        <v>191</v>
      </c>
      <c r="B201" s="16" t="s">
        <v>208</v>
      </c>
      <c r="C201" s="21" t="n">
        <f aca="false">'Ligações Ativas'!O198</f>
        <v>0.0204289667456512</v>
      </c>
      <c r="D201" s="18" t="n">
        <f aca="false">IF(C201="-","-",'Ligações Ativas'!F198*(1+C201))</f>
        <v>1078.59341785015</v>
      </c>
      <c r="E201" s="18" t="n">
        <f aca="false">IF(C201="-","-",D201*(1+$C201))</f>
        <v>1100.62796691549</v>
      </c>
      <c r="F201" s="18" t="n">
        <f aca="false">IF(D201="-","-",E201*(1+$C201))</f>
        <v>1123.11265905094</v>
      </c>
      <c r="G201" s="18" t="n">
        <f aca="false">IF(E201="-","-",F201*(1+$C201))</f>
        <v>1146.05669021431</v>
      </c>
      <c r="H201" s="21" t="str">
        <f aca="false">IF('Ligações Ativas'!S198="-","-",'Ligações Ativas'!S198)</f>
        <v>-</v>
      </c>
      <c r="I201" s="18" t="str">
        <f aca="false">IF(H201="-","-",IF(('Ligações Ativas'!C198-'Ligações Ativas'!G198)&gt;=0,IF(('Ligações Ativas'!J198*(1+H201))&lt;=D201,'Ligações Ativas'!J198*(1+H201),D201),'Ligações Ativas'!J198*(1+H201)))</f>
        <v>-</v>
      </c>
      <c r="J201" s="18" t="str">
        <f aca="false">IF(H201="-","-",IF(('Ligações Ativas'!D198-'Ligações Ativas'!H198)&gt;=0,IF((I201*(1+$H201))&lt;=E201,I201*(1+$H201),E201),I201*(1+$H201)))</f>
        <v>-</v>
      </c>
      <c r="K201" s="18" t="str">
        <f aca="false">IF(I201="-","-",IF(('Ligações Ativas'!E198-'Ligações Ativas'!I198)&gt;=0,IF((J201*(1+$H201))&lt;=F201,J201*(1+$H201),F201),J201*(1+$H201)))</f>
        <v>-</v>
      </c>
      <c r="L201" s="18" t="str">
        <f aca="false">IF(J201="-","-",IF(('Ligações Ativas'!F198-'Ligações Ativas'!J198)&gt;=0,IF((K201*(1+$H201))&lt;=G201,K201*(1+$H201),G201),K201*(1+$H201)))</f>
        <v>-</v>
      </c>
      <c r="M201" s="18"/>
      <c r="O201" s="4" t="n">
        <f aca="false">'Ligações Ativas'!K198</f>
        <v>0</v>
      </c>
    </row>
    <row r="202" customFormat="false" ht="12" hidden="false" customHeight="false" outlineLevel="0" collapsed="false">
      <c r="A202" s="16" t="n">
        <v>192</v>
      </c>
      <c r="B202" s="16" t="s">
        <v>209</v>
      </c>
      <c r="C202" s="21" t="n">
        <f aca="false">'Ligações Ativas'!O199</f>
        <v>0.00900048274707065</v>
      </c>
      <c r="D202" s="18" t="n">
        <f aca="false">IF(C202="-","-",'Ligações Ativas'!F199*(1+C202))</f>
        <v>1559.91474632697</v>
      </c>
      <c r="E202" s="18" t="n">
        <f aca="false">IF(C202="-","-",D202*(1+$C202))</f>
        <v>1573.95473208819</v>
      </c>
      <c r="F202" s="18" t="n">
        <f aca="false">IF(D202="-","-",E202*(1+$C202))</f>
        <v>1588.12108449902</v>
      </c>
      <c r="G202" s="18" t="n">
        <f aca="false">IF(E202="-","-",F202*(1+$C202))</f>
        <v>1602.41494092031</v>
      </c>
      <c r="H202" s="21" t="str">
        <f aca="false">IF('Ligações Ativas'!S199="-","-",'Ligações Ativas'!S199)</f>
        <v>-</v>
      </c>
      <c r="I202" s="18" t="str">
        <f aca="false">IF(H202="-","-",IF(('Ligações Ativas'!C199-'Ligações Ativas'!G199)&gt;=0,IF(('Ligações Ativas'!J199*(1+H202))&lt;=D202,'Ligações Ativas'!J199*(1+H202),D202),'Ligações Ativas'!J199*(1+H202)))</f>
        <v>-</v>
      </c>
      <c r="J202" s="18" t="str">
        <f aca="false">IF(H202="-","-",IF(('Ligações Ativas'!D199-'Ligações Ativas'!H199)&gt;=0,IF((I202*(1+$H202))&lt;=E202,I202*(1+$H202),E202),I202*(1+$H202)))</f>
        <v>-</v>
      </c>
      <c r="K202" s="18" t="str">
        <f aca="false">IF(I202="-","-",IF(('Ligações Ativas'!E199-'Ligações Ativas'!I199)&gt;=0,IF((J202*(1+$H202))&lt;=F202,J202*(1+$H202),F202),J202*(1+$H202)))</f>
        <v>-</v>
      </c>
      <c r="L202" s="18" t="str">
        <f aca="false">IF(J202="-","-",IF(('Ligações Ativas'!F199-'Ligações Ativas'!J199)&gt;=0,IF((K202*(1+$H202))&lt;=G202,K202*(1+$H202),G202),K202*(1+$H202)))</f>
        <v>-</v>
      </c>
      <c r="M202" s="18"/>
      <c r="O202" s="4" t="n">
        <f aca="false">'Ligações Ativas'!K199</f>
        <v>0</v>
      </c>
    </row>
    <row r="203" customFormat="false" ht="12" hidden="false" customHeight="false" outlineLevel="0" collapsed="false">
      <c r="A203" s="16" t="n">
        <v>193</v>
      </c>
      <c r="B203" s="16" t="s">
        <v>210</v>
      </c>
      <c r="C203" s="21" t="n">
        <f aca="false">'Ligações Ativas'!O200</f>
        <v>0.00433882449066151</v>
      </c>
      <c r="D203" s="18" t="n">
        <f aca="false">IF(C203="-","-",'Ligações Ativas'!F200*(1+C203))</f>
        <v>2338.10078341426</v>
      </c>
      <c r="E203" s="18" t="n">
        <f aca="false">IF(C203="-","-",D203*(1+$C203))</f>
        <v>2348.24539235497</v>
      </c>
      <c r="F203" s="18" t="n">
        <f aca="false">IF(D203="-","-",E203*(1+$C203))</f>
        <v>2358.43401697341</v>
      </c>
      <c r="G203" s="18" t="n">
        <f aca="false">IF(E203="-","-",F203*(1+$C203))</f>
        <v>2368.66684824586</v>
      </c>
      <c r="H203" s="21" t="str">
        <f aca="false">IF('Ligações Ativas'!S200="-","-",'Ligações Ativas'!S200)</f>
        <v>-</v>
      </c>
      <c r="I203" s="18" t="str">
        <f aca="false">IF(H203="-","-",IF(('Ligações Ativas'!C200-'Ligações Ativas'!G200)&gt;=0,IF(('Ligações Ativas'!J200*(1+H203))&lt;=D203,'Ligações Ativas'!J200*(1+H203),D203),'Ligações Ativas'!J200*(1+H203)))</f>
        <v>-</v>
      </c>
      <c r="J203" s="18" t="str">
        <f aca="false">IF(H203="-","-",IF(('Ligações Ativas'!D200-'Ligações Ativas'!H200)&gt;=0,IF((I203*(1+$H203))&lt;=E203,I203*(1+$H203),E203),I203*(1+$H203)))</f>
        <v>-</v>
      </c>
      <c r="K203" s="18" t="str">
        <f aca="false">IF(I203="-","-",IF(('Ligações Ativas'!E200-'Ligações Ativas'!I200)&gt;=0,IF((J203*(1+$H203))&lt;=F203,J203*(1+$H203),F203),J203*(1+$H203)))</f>
        <v>-</v>
      </c>
      <c r="L203" s="18" t="str">
        <f aca="false">IF(J203="-","-",IF(('Ligações Ativas'!F200-'Ligações Ativas'!J200)&gt;=0,IF((K203*(1+$H203))&lt;=G203,K203*(1+$H203),G203),K203*(1+$H203)))</f>
        <v>-</v>
      </c>
      <c r="M203" s="18"/>
      <c r="O203" s="4" t="n">
        <f aca="false">'Ligações Ativas'!K200</f>
        <v>0</v>
      </c>
    </row>
    <row r="204" customFormat="false" ht="12" hidden="false" customHeight="false" outlineLevel="0" collapsed="false">
      <c r="A204" s="16" t="n">
        <v>194</v>
      </c>
      <c r="B204" s="16" t="s">
        <v>211</v>
      </c>
      <c r="C204" s="21" t="n">
        <f aca="false">'Ligações Ativas'!O201</f>
        <v>0.0240558153815786</v>
      </c>
      <c r="D204" s="18" t="n">
        <f aca="false">IF(C204="-","-",'Ligações Ativas'!F201*(1+C204))</f>
        <v>1578.07001150301</v>
      </c>
      <c r="E204" s="18" t="n">
        <f aca="false">IF(C204="-","-",D204*(1+$C204))</f>
        <v>1616.03177235893</v>
      </c>
      <c r="F204" s="18" t="n">
        <f aca="false">IF(D204="-","-",E204*(1+$C204))</f>
        <v>1654.90673432557</v>
      </c>
      <c r="G204" s="18" t="n">
        <f aca="false">IF(E204="-","-",F204*(1+$C204))</f>
        <v>1694.71686520023</v>
      </c>
      <c r="H204" s="21" t="str">
        <f aca="false">IF('Ligações Ativas'!S201="-","-",'Ligações Ativas'!S201)</f>
        <v>-</v>
      </c>
      <c r="I204" s="18" t="str">
        <f aca="false">IF(H204="-","-",IF(('Ligações Ativas'!C201-'Ligações Ativas'!G201)&gt;=0,IF(('Ligações Ativas'!J201*(1+H204))&lt;=D204,'Ligações Ativas'!J201*(1+H204),D204),'Ligações Ativas'!J201*(1+H204)))</f>
        <v>-</v>
      </c>
      <c r="J204" s="18" t="str">
        <f aca="false">IF(H204="-","-",IF(('Ligações Ativas'!D201-'Ligações Ativas'!H201)&gt;=0,IF((I204*(1+$H204))&lt;=E204,I204*(1+$H204),E204),I204*(1+$H204)))</f>
        <v>-</v>
      </c>
      <c r="K204" s="18" t="str">
        <f aca="false">IF(I204="-","-",IF(('Ligações Ativas'!E201-'Ligações Ativas'!I201)&gt;=0,IF((J204*(1+$H204))&lt;=F204,J204*(1+$H204),F204),J204*(1+$H204)))</f>
        <v>-</v>
      </c>
      <c r="L204" s="18" t="str">
        <f aca="false">IF(J204="-","-",IF(('Ligações Ativas'!F201-'Ligações Ativas'!J201)&gt;=0,IF((K204*(1+$H204))&lt;=G204,K204*(1+$H204),G204),K204*(1+$H204)))</f>
        <v>-</v>
      </c>
      <c r="M204" s="18"/>
      <c r="O204" s="4" t="n">
        <f aca="false">'Ligações Ativas'!K201</f>
        <v>0</v>
      </c>
    </row>
    <row r="205" customFormat="false" ht="12" hidden="false" customHeight="false" outlineLevel="0" collapsed="false">
      <c r="A205" s="16" t="n">
        <v>195</v>
      </c>
      <c r="B205" s="16" t="s">
        <v>212</v>
      </c>
      <c r="C205" s="21" t="n">
        <f aca="false">'Ligações Ativas'!O202</f>
        <v>0.0348210430885865</v>
      </c>
      <c r="D205" s="18" t="n">
        <f aca="false">IF(C205="-","-",'Ligações Ativas'!F202*(1+C205))</f>
        <v>2563.25172373043</v>
      </c>
      <c r="E205" s="18" t="n">
        <f aca="false">IF(C205="-","-",D205*(1+$C205))</f>
        <v>2652.50682244934</v>
      </c>
      <c r="F205" s="18" t="n">
        <f aca="false">IF(D205="-","-",E205*(1+$C205))</f>
        <v>2744.86987680662</v>
      </c>
      <c r="G205" s="18" t="n">
        <f aca="false">IF(E205="-","-",F205*(1+$C205))</f>
        <v>2840.44910905946</v>
      </c>
      <c r="H205" s="21" t="str">
        <f aca="false">IF('Ligações Ativas'!S202="-","-",'Ligações Ativas'!S202)</f>
        <v>-</v>
      </c>
      <c r="I205" s="18" t="str">
        <f aca="false">IF(H205="-","-",IF(('Ligações Ativas'!C202-'Ligações Ativas'!G202)&gt;=0,IF(('Ligações Ativas'!J202*(1+H205))&lt;=D205,'Ligações Ativas'!J202*(1+H205),D205),'Ligações Ativas'!J202*(1+H205)))</f>
        <v>-</v>
      </c>
      <c r="J205" s="18" t="str">
        <f aca="false">IF(H205="-","-",IF(('Ligações Ativas'!D202-'Ligações Ativas'!H202)&gt;=0,IF((I205*(1+$H205))&lt;=E205,I205*(1+$H205),E205),I205*(1+$H205)))</f>
        <v>-</v>
      </c>
      <c r="K205" s="18" t="str">
        <f aca="false">IF(I205="-","-",IF(('Ligações Ativas'!E202-'Ligações Ativas'!I202)&gt;=0,IF((J205*(1+$H205))&lt;=F205,J205*(1+$H205),F205),J205*(1+$H205)))</f>
        <v>-</v>
      </c>
      <c r="L205" s="18" t="str">
        <f aca="false">IF(J205="-","-",IF(('Ligações Ativas'!F202-'Ligações Ativas'!J202)&gt;=0,IF((K205*(1+$H205))&lt;=G205,K205*(1+$H205),G205),K205*(1+$H205)))</f>
        <v>-</v>
      </c>
      <c r="M205" s="18"/>
      <c r="O205" s="4" t="n">
        <f aca="false">'Ligações Ativas'!K202</f>
        <v>0</v>
      </c>
    </row>
    <row r="206" customFormat="false" ht="12" hidden="false" customHeight="false" outlineLevel="0" collapsed="false">
      <c r="A206" s="16" t="n">
        <v>196</v>
      </c>
      <c r="B206" s="16" t="s">
        <v>213</v>
      </c>
      <c r="C206" s="21" t="n">
        <f aca="false">'Ligações Ativas'!O203</f>
        <v>0.035050129191385</v>
      </c>
      <c r="D206" s="18" t="n">
        <f aca="false">IF(C206="-","-",'Ligações Ativas'!F203*(1+C206))</f>
        <v>21187.4761445477</v>
      </c>
      <c r="E206" s="18" t="n">
        <f aca="false">IF(C206="-","-",D206*(1+$C206))</f>
        <v>21930.0999206534</v>
      </c>
      <c r="F206" s="18" t="n">
        <f aca="false">IF(D206="-","-",E206*(1+$C206))</f>
        <v>22698.7527560523</v>
      </c>
      <c r="G206" s="18" t="n">
        <f aca="false">IF(E206="-","-",F206*(1+$C206))</f>
        <v>23494.3469726353</v>
      </c>
      <c r="H206" s="21" t="n">
        <f aca="false">IF('Ligações Ativas'!S203="-","-",'Ligações Ativas'!S203)</f>
        <v>0.026103305402336</v>
      </c>
      <c r="I206" s="18" t="n">
        <f aca="false">IF(H206="-","-",IF(('Ligações Ativas'!C203-'Ligações Ativas'!G203)&gt;=0,IF(('Ligações Ativas'!J203*(1+H206))&lt;=D206,'Ligações Ativas'!J203*(1+H206),D206),'Ligações Ativas'!J203*(1+H206)))</f>
        <v>12111.0973136638</v>
      </c>
      <c r="J206" s="18" t="n">
        <f aca="false">IF(H206="-","-",IF(('Ligações Ativas'!D203-'Ligações Ativas'!H203)&gt;=0,IF((I206*(1+$H206))&lt;=E206,I206*(1+$H206),E206),I206*(1+$H206)))</f>
        <v>12427.2369855998</v>
      </c>
      <c r="K206" s="18" t="n">
        <f aca="false">IF(I206="-","-",IF(('Ligações Ativas'!E203-'Ligações Ativas'!I203)&gt;=0,IF((J206*(1+$H206))&lt;=F206,J206*(1+$H206),F206),J206*(1+$H206)))</f>
        <v>12751.6289479421</v>
      </c>
      <c r="L206" s="18" t="n">
        <f aca="false">IF(J206="-","-",IF(('Ligações Ativas'!F203-'Ligações Ativas'!J203)&gt;=0,IF((K206*(1+$H206))&lt;=G206,K206*(1+$H206),G206),K206*(1+$H206)))</f>
        <v>13084.4886127475</v>
      </c>
      <c r="M206" s="18"/>
      <c r="O206" s="4" t="n">
        <f aca="false">'Ligações Ativas'!K203</f>
        <v>0</v>
      </c>
    </row>
    <row r="207" customFormat="false" ht="12" hidden="false" customHeight="false" outlineLevel="0" collapsed="false">
      <c r="A207" s="16" t="n">
        <v>197</v>
      </c>
      <c r="B207" s="16" t="s">
        <v>214</v>
      </c>
      <c r="C207" s="21" t="n">
        <f aca="false">'Ligações Ativas'!O204</f>
        <v>0.0151800237589834</v>
      </c>
      <c r="D207" s="18" t="n">
        <f aca="false">IF(C207="-","-",'Ligações Ativas'!F204*(1+C207))</f>
        <v>2596.83050077548</v>
      </c>
      <c r="E207" s="18" t="n">
        <f aca="false">IF(C207="-","-",D207*(1+$C207))</f>
        <v>2636.2504494753</v>
      </c>
      <c r="F207" s="18" t="n">
        <f aca="false">IF(D207="-","-",E207*(1+$C207))</f>
        <v>2676.26879393297</v>
      </c>
      <c r="G207" s="18" t="n">
        <f aca="false">IF(E207="-","-",F207*(1+$C207))</f>
        <v>2716.8946178103</v>
      </c>
      <c r="H207" s="21" t="str">
        <f aca="false">IF('Ligações Ativas'!S204="-","-",'Ligações Ativas'!S204)</f>
        <v>-</v>
      </c>
      <c r="I207" s="18" t="str">
        <f aca="false">IF(H207="-","-",IF(('Ligações Ativas'!C204-'Ligações Ativas'!G204)&gt;=0,IF(('Ligações Ativas'!J204*(1+H207))&lt;=D207,'Ligações Ativas'!J204*(1+H207),D207),'Ligações Ativas'!J204*(1+H207)))</f>
        <v>-</v>
      </c>
      <c r="J207" s="18" t="str">
        <f aca="false">IF(H207="-","-",IF(('Ligações Ativas'!D204-'Ligações Ativas'!H204)&gt;=0,IF((I207*(1+$H207))&lt;=E207,I207*(1+$H207),E207),I207*(1+$H207)))</f>
        <v>-</v>
      </c>
      <c r="K207" s="18" t="str">
        <f aca="false">IF(I207="-","-",IF(('Ligações Ativas'!E204-'Ligações Ativas'!I204)&gt;=0,IF((J207*(1+$H207))&lt;=F207,J207*(1+$H207),F207),J207*(1+$H207)))</f>
        <v>-</v>
      </c>
      <c r="L207" s="18" t="str">
        <f aca="false">IF(J207="-","-",IF(('Ligações Ativas'!F204-'Ligações Ativas'!J204)&gt;=0,IF((K207*(1+$H207))&lt;=G207,K207*(1+$H207),G207),K207*(1+$H207)))</f>
        <v>-</v>
      </c>
      <c r="M207" s="18"/>
      <c r="O207" s="4" t="n">
        <f aca="false">'Ligações Ativas'!K204</f>
        <v>0</v>
      </c>
    </row>
    <row r="208" customFormat="false" ht="12" hidden="false" customHeight="false" outlineLevel="0" collapsed="false">
      <c r="A208" s="16" t="n">
        <v>198</v>
      </c>
      <c r="B208" s="16" t="s">
        <v>215</v>
      </c>
      <c r="C208" s="21" t="n">
        <f aca="false">'Ligações Ativas'!O205</f>
        <v>0.0245850898656234</v>
      </c>
      <c r="D208" s="18" t="n">
        <f aca="false">IF(C208="-","-",'Ligações Ativas'!F205*(1+C208))</f>
        <v>2450.80753495857</v>
      </c>
      <c r="E208" s="18" t="n">
        <f aca="false">IF(C208="-","-",D208*(1+$C208))</f>
        <v>2511.06085844888</v>
      </c>
      <c r="F208" s="18" t="n">
        <f aca="false">IF(D208="-","-",E208*(1+$C208))</f>
        <v>2572.79551531189</v>
      </c>
      <c r="G208" s="18" t="n">
        <f aca="false">IF(E208="-","-",F208*(1+$C208))</f>
        <v>2636.04792426171</v>
      </c>
      <c r="H208" s="21" t="str">
        <f aca="false">IF('Ligações Ativas'!S205="-","-",'Ligações Ativas'!S205)</f>
        <v>-</v>
      </c>
      <c r="I208" s="18" t="str">
        <f aca="false">IF(H208="-","-",IF(('Ligações Ativas'!C205-'Ligações Ativas'!G205)&gt;=0,IF(('Ligações Ativas'!J205*(1+H208))&lt;=D208,'Ligações Ativas'!J205*(1+H208),D208),'Ligações Ativas'!J205*(1+H208)))</f>
        <v>-</v>
      </c>
      <c r="J208" s="18" t="str">
        <f aca="false">IF(H208="-","-",IF(('Ligações Ativas'!D205-'Ligações Ativas'!H205)&gt;=0,IF((I208*(1+$H208))&lt;=E208,I208*(1+$H208),E208),I208*(1+$H208)))</f>
        <v>-</v>
      </c>
      <c r="K208" s="18" t="str">
        <f aca="false">IF(I208="-","-",IF(('Ligações Ativas'!E205-'Ligações Ativas'!I205)&gt;=0,IF((J208*(1+$H208))&lt;=F208,J208*(1+$H208),F208),J208*(1+$H208)))</f>
        <v>-</v>
      </c>
      <c r="L208" s="18" t="str">
        <f aca="false">IF(J208="-","-",IF(('Ligações Ativas'!F205-'Ligações Ativas'!J205)&gt;=0,IF((K208*(1+$H208))&lt;=G208,K208*(1+$H208),G208),K208*(1+$H208)))</f>
        <v>-</v>
      </c>
      <c r="M208" s="18"/>
      <c r="O208" s="4" t="n">
        <f aca="false">'Ligações Ativas'!K205</f>
        <v>0</v>
      </c>
    </row>
    <row r="209" customFormat="false" ht="12" hidden="false" customHeight="false" outlineLevel="0" collapsed="false">
      <c r="A209" s="16" t="n">
        <v>199</v>
      </c>
      <c r="B209" s="16" t="s">
        <v>216</v>
      </c>
      <c r="C209" s="21" t="n">
        <f aca="false">'Ligações Ativas'!O206</f>
        <v>0.0358533088445619</v>
      </c>
      <c r="D209" s="18" t="n">
        <f aca="false">IF(C209="-","-",'Ligações Ativas'!F206*(1+C209))</f>
        <v>3305.407908523</v>
      </c>
      <c r="E209" s="18" t="n">
        <f aca="false">IF(C209="-","-",D209*(1+$C209))</f>
        <v>3423.91771912453</v>
      </c>
      <c r="F209" s="18" t="n">
        <f aca="false">IF(D209="-","-",E209*(1+$C209))</f>
        <v>3546.67649856667</v>
      </c>
      <c r="G209" s="18" t="n">
        <f aca="false">IF(E209="-","-",F209*(1+$C209))</f>
        <v>3673.83658644153</v>
      </c>
      <c r="H209" s="21" t="str">
        <f aca="false">IF('Ligações Ativas'!S206="-","-",'Ligações Ativas'!S206)</f>
        <v>-</v>
      </c>
      <c r="I209" s="18" t="str">
        <f aca="false">IF(H209="-","-",IF(('Ligações Ativas'!C206-'Ligações Ativas'!G206)&gt;=0,IF(('Ligações Ativas'!J206*(1+H209))&lt;=D209,'Ligações Ativas'!J206*(1+H209),D209),'Ligações Ativas'!J206*(1+H209)))</f>
        <v>-</v>
      </c>
      <c r="J209" s="18" t="str">
        <f aca="false">IF(H209="-","-",IF(('Ligações Ativas'!D206-'Ligações Ativas'!H206)&gt;=0,IF((I209*(1+$H209))&lt;=E209,I209*(1+$H209),E209),I209*(1+$H209)))</f>
        <v>-</v>
      </c>
      <c r="K209" s="18" t="str">
        <f aca="false">IF(I209="-","-",IF(('Ligações Ativas'!E206-'Ligações Ativas'!I206)&gt;=0,IF((J209*(1+$H209))&lt;=F209,J209*(1+$H209),F209),J209*(1+$H209)))</f>
        <v>-</v>
      </c>
      <c r="L209" s="18" t="str">
        <f aca="false">IF(J209="-","-",IF(('Ligações Ativas'!F206-'Ligações Ativas'!J206)&gt;=0,IF((K209*(1+$H209))&lt;=G209,K209*(1+$H209),G209),K209*(1+$H209)))</f>
        <v>-</v>
      </c>
      <c r="M209" s="18"/>
      <c r="O209" s="4" t="n">
        <f aca="false">'Ligações Ativas'!K206</f>
        <v>0</v>
      </c>
    </row>
    <row r="210" customFormat="false" ht="12" hidden="false" customHeight="false" outlineLevel="0" collapsed="false">
      <c r="A210" s="16" t="n">
        <v>200</v>
      </c>
      <c r="B210" s="16" t="s">
        <v>217</v>
      </c>
      <c r="C210" s="21" t="n">
        <f aca="false">'Ligações Ativas'!O207</f>
        <v>0.0128063543652079</v>
      </c>
      <c r="D210" s="18" t="n">
        <f aca="false">IF(C210="-","-",'Ligações Ativas'!F207*(1+C210))</f>
        <v>759.604765773906</v>
      </c>
      <c r="E210" s="18" t="n">
        <f aca="false">IF(C210="-","-",D210*(1+$C210))</f>
        <v>769.332533581907</v>
      </c>
      <c r="F210" s="18" t="n">
        <f aca="false">IF(D210="-","-",E210*(1+$C210))</f>
        <v>779.184878631641</v>
      </c>
      <c r="G210" s="18" t="n">
        <f aca="false">IF(E210="-","-",F210*(1+$C210))</f>
        <v>789.163396303409</v>
      </c>
      <c r="H210" s="21" t="n">
        <f aca="false">IF('Ligações Ativas'!S207="-","-",'Ligações Ativas'!S207)</f>
        <v>0.0169277630965011</v>
      </c>
      <c r="I210" s="18" t="n">
        <f aca="false">IF(H210="-","-",IF(('Ligações Ativas'!C207-'Ligações Ativas'!G207)&gt;=0,IF(('Ligações Ativas'!J207*(1+H210))&lt;=D210,'Ligações Ativas'!J207*(1+H210),D210),'Ligações Ativas'!J207*(1+H210)))</f>
        <v>725.069495087805</v>
      </c>
      <c r="J210" s="18" t="n">
        <f aca="false">IF(H210="-","-",IF(('Ligações Ativas'!D207-'Ligações Ativas'!H207)&gt;=0,IF((I210*(1+$H210))&lt;=E210,I210*(1+$H210),E210),I210*(1+$H210)))</f>
        <v>737.343299729152</v>
      </c>
      <c r="K210" s="18" t="n">
        <f aca="false">IF(I210="-","-",IF(('Ligações Ativas'!E207-'Ligações Ativas'!I207)&gt;=0,IF((J210*(1+$H210))&lt;=F210,J210*(1+$H210),F210),J210*(1+$H210)))</f>
        <v>749.824872427759</v>
      </c>
      <c r="L210" s="18" t="n">
        <f aca="false">IF(J210="-","-",IF(('Ligações Ativas'!F207-'Ligações Ativas'!J207)&gt;=0,IF((K210*(1+$H210))&lt;=G210,K210*(1+$H210),G210),K210*(1+$H210)))</f>
        <v>762.517730232081</v>
      </c>
      <c r="M210" s="18"/>
      <c r="O210" s="4" t="n">
        <f aca="false">'Ligações Ativas'!K207</f>
        <v>0</v>
      </c>
    </row>
    <row r="211" customFormat="false" ht="12" hidden="false" customHeight="false" outlineLevel="0" collapsed="false">
      <c r="A211" s="16" t="n">
        <v>201</v>
      </c>
      <c r="B211" s="16" t="s">
        <v>218</v>
      </c>
      <c r="C211" s="21" t="n">
        <f aca="false">'Ligações Ativas'!O208</f>
        <v>0.0295872598736379</v>
      </c>
      <c r="D211" s="18" t="n">
        <f aca="false">IF(C211="-","-",'Ligações Ativas'!F208*(1+C211))</f>
        <v>15235.8322716101</v>
      </c>
      <c r="E211" s="18" t="n">
        <f aca="false">IF(C211="-","-",D211*(1+$C211))</f>
        <v>15686.6188004214</v>
      </c>
      <c r="F211" s="18" t="n">
        <f aca="false">IF(D211="-","-",E211*(1+$C211))</f>
        <v>16150.7428674081</v>
      </c>
      <c r="G211" s="18" t="n">
        <f aca="false">IF(E211="-","-",F211*(1+$C211))</f>
        <v>16628.5990937785</v>
      </c>
      <c r="H211" s="21" t="n">
        <f aca="false">IF('Ligações Ativas'!S208="-","-",'Ligações Ativas'!S208)</f>
        <v>0.0608232465359329</v>
      </c>
      <c r="I211" s="18" t="n">
        <f aca="false">IF(H211="-","-",IF(('Ligações Ativas'!C208-'Ligações Ativas'!G208)&gt;=0,IF(('Ligações Ativas'!J208*(1+H211))&lt;=D211,'Ligações Ativas'!J208*(1+H211),D211),'Ligações Ativas'!J208*(1+H211)))</f>
        <v>12309.792952803</v>
      </c>
      <c r="J211" s="18" t="n">
        <f aca="false">IF(H211="-","-",IF(('Ligações Ativas'!D208-'Ligações Ativas'!H208)&gt;=0,IF((I211*(1+$H211))&lt;=E211,I211*(1+$H211),E211),I211*(1+$H211)))</f>
        <v>13058.5145243776</v>
      </c>
      <c r="K211" s="18" t="n">
        <f aca="false">IF(I211="-","-",IF(('Ligações Ativas'!E208-'Ligações Ativas'!I208)&gt;=0,IF((J211*(1+$H211))&lt;=F211,J211*(1+$H211),F211),J211*(1+$H211)))</f>
        <v>13852.7757726869</v>
      </c>
      <c r="L211" s="18" t="n">
        <f aca="false">IF(J211="-","-",IF(('Ligações Ativas'!F208-'Ligações Ativas'!J208)&gt;=0,IF((K211*(1+$H211))&lt;=G211,K211*(1+$H211),G211),K211*(1+$H211)))</f>
        <v>14695.346568716</v>
      </c>
      <c r="M211" s="18"/>
      <c r="O211" s="4" t="n">
        <f aca="false">'Ligações Ativas'!K208</f>
        <v>0</v>
      </c>
    </row>
    <row r="212" customFormat="false" ht="12" hidden="false" customHeight="false" outlineLevel="0" collapsed="false">
      <c r="A212" s="16" t="n">
        <v>202</v>
      </c>
      <c r="B212" s="16" t="s">
        <v>219</v>
      </c>
      <c r="C212" s="21" t="n">
        <f aca="false">'Ligações Ativas'!O209</f>
        <v>0.0226582598108237</v>
      </c>
      <c r="D212" s="18" t="n">
        <f aca="false">IF(C212="-","-",'Ligações Ativas'!F209*(1+C212))</f>
        <v>1285.48143258221</v>
      </c>
      <c r="E212" s="18" t="n">
        <f aca="false">IF(C212="-","-",D212*(1+$C212))</f>
        <v>1314.60820486364</v>
      </c>
      <c r="F212" s="18" t="n">
        <f aca="false">IF(D212="-","-",E212*(1+$C212))</f>
        <v>1344.39493911888</v>
      </c>
      <c r="G212" s="18" t="n">
        <f aca="false">IF(E212="-","-",F212*(1+$C212))</f>
        <v>1374.8565889378</v>
      </c>
      <c r="H212" s="21" t="str">
        <f aca="false">IF('Ligações Ativas'!S209="-","-",'Ligações Ativas'!S209)</f>
        <v>-</v>
      </c>
      <c r="I212" s="18" t="str">
        <f aca="false">IF(H212="-","-",IF(('Ligações Ativas'!C209-'Ligações Ativas'!G209)&gt;=0,IF(('Ligações Ativas'!J209*(1+H212))&lt;=D212,'Ligações Ativas'!J209*(1+H212),D212),'Ligações Ativas'!J209*(1+H212)))</f>
        <v>-</v>
      </c>
      <c r="J212" s="18" t="str">
        <f aca="false">IF(H212="-","-",IF(('Ligações Ativas'!D209-'Ligações Ativas'!H209)&gt;=0,IF((I212*(1+$H212))&lt;=E212,I212*(1+$H212),E212),I212*(1+$H212)))</f>
        <v>-</v>
      </c>
      <c r="K212" s="18" t="str">
        <f aca="false">IF(I212="-","-",IF(('Ligações Ativas'!E209-'Ligações Ativas'!I209)&gt;=0,IF((J212*(1+$H212))&lt;=F212,J212*(1+$H212),F212),J212*(1+$H212)))</f>
        <v>-</v>
      </c>
      <c r="L212" s="18" t="str">
        <f aca="false">IF(J212="-","-",IF(('Ligações Ativas'!F209-'Ligações Ativas'!J209)&gt;=0,IF((K212*(1+$H212))&lt;=G212,K212*(1+$H212),G212),K212*(1+$H212)))</f>
        <v>-</v>
      </c>
      <c r="M212" s="18"/>
      <c r="O212" s="4" t="n">
        <f aca="false">'Ligações Ativas'!K209</f>
        <v>0</v>
      </c>
    </row>
    <row r="213" customFormat="false" ht="12" hidden="false" customHeight="false" outlineLevel="0" collapsed="false">
      <c r="A213" s="16" t="n">
        <v>203</v>
      </c>
      <c r="B213" s="16" t="s">
        <v>220</v>
      </c>
      <c r="C213" s="21" t="n">
        <f aca="false">'Ligações Ativas'!O210</f>
        <v>0.0194988289492011</v>
      </c>
      <c r="D213" s="18" t="n">
        <f aca="false">IF(C213="-","-",'Ligações Ativas'!F210*(1+C213))</f>
        <v>7154.84278156549</v>
      </c>
      <c r="E213" s="18" t="n">
        <f aca="false">IF(C213="-","-",D213*(1+$C213))</f>
        <v>7294.35383712166</v>
      </c>
      <c r="F213" s="18" t="n">
        <f aca="false">IF(D213="-","-",E213*(1+$C213))</f>
        <v>7436.58519488665</v>
      </c>
      <c r="G213" s="18" t="n">
        <f aca="false">IF(E213="-","-",F213*(1+$C213))</f>
        <v>7581.5898975679</v>
      </c>
      <c r="H213" s="21" t="n">
        <f aca="false">IF('Ligações Ativas'!S210="-","-",'Ligações Ativas'!S210)</f>
        <v>0.107964349344013</v>
      </c>
      <c r="I213" s="18" t="n">
        <f aca="false">IF(H213="-","-",IF(('Ligações Ativas'!C210-'Ligações Ativas'!G210)&gt;=0,IF(('Ligações Ativas'!J210*(1+H213))&lt;=D213,'Ligações Ativas'!J210*(1+H213),D213),'Ligações Ativas'!J210*(1+H213)))</f>
        <v>3529.97441701003</v>
      </c>
      <c r="J213" s="18" t="n">
        <f aca="false">IF(H213="-","-",IF(('Ligações Ativas'!D210-'Ligações Ativas'!H210)&gt;=0,IF((I213*(1+$H213))&lt;=E213,I213*(1+$H213),E213),I213*(1+$H213)))</f>
        <v>3911.08580814352</v>
      </c>
      <c r="K213" s="18" t="n">
        <f aca="false">IF(I213="-","-",IF(('Ligações Ativas'!E210-'Ligações Ativas'!I210)&gt;=0,IF((J213*(1+$H213))&lt;=F213,J213*(1+$H213),F213),J213*(1+$H213)))</f>
        <v>4333.34364264834</v>
      </c>
      <c r="L213" s="18" t="n">
        <f aca="false">IF(J213="-","-",IF(('Ligações Ativas'!F210-'Ligações Ativas'!J210)&gt;=0,IF((K213*(1+$H213))&lt;=G213,K213*(1+$H213),G213),K213*(1+$H213)))</f>
        <v>4801.19026951089</v>
      </c>
      <c r="M213" s="18"/>
      <c r="O213" s="4" t="n">
        <f aca="false">'Ligações Ativas'!K210</f>
        <v>0</v>
      </c>
    </row>
    <row r="214" customFormat="false" ht="12" hidden="false" customHeight="false" outlineLevel="0" collapsed="false">
      <c r="A214" s="16" t="n">
        <v>204</v>
      </c>
      <c r="B214" s="16" t="s">
        <v>221</v>
      </c>
      <c r="C214" s="21" t="n">
        <f aca="false">'Ligações Ativas'!O211</f>
        <v>0.0161033589006043</v>
      </c>
      <c r="D214" s="18" t="n">
        <f aca="false">IF(C214="-","-",'Ligações Ativas'!F211*(1+C214))</f>
        <v>1369.70732779801</v>
      </c>
      <c r="E214" s="18" t="n">
        <f aca="false">IF(C214="-","-",D214*(1+$C214))</f>
        <v>1391.76421648633</v>
      </c>
      <c r="F214" s="18" t="n">
        <f aca="false">IF(D214="-","-",E214*(1+$C214))</f>
        <v>1414.17629516943</v>
      </c>
      <c r="G214" s="18" t="n">
        <f aca="false">IF(E214="-","-",F214*(1+$C214))</f>
        <v>1436.94928359927</v>
      </c>
      <c r="H214" s="21" t="str">
        <f aca="false">IF('Ligações Ativas'!S211="-","-",'Ligações Ativas'!S211)</f>
        <v>-</v>
      </c>
      <c r="I214" s="18" t="str">
        <f aca="false">IF(H214="-","-",IF(('Ligações Ativas'!C211-'Ligações Ativas'!G211)&gt;=0,IF(('Ligações Ativas'!J211*(1+H214))&lt;=D214,'Ligações Ativas'!J211*(1+H214),D214),'Ligações Ativas'!J211*(1+H214)))</f>
        <v>-</v>
      </c>
      <c r="J214" s="18" t="str">
        <f aca="false">IF(H214="-","-",IF(('Ligações Ativas'!D211-'Ligações Ativas'!H211)&gt;=0,IF((I214*(1+$H214))&lt;=E214,I214*(1+$H214),E214),I214*(1+$H214)))</f>
        <v>-</v>
      </c>
      <c r="K214" s="18" t="str">
        <f aca="false">IF(I214="-","-",IF(('Ligações Ativas'!E211-'Ligações Ativas'!I211)&gt;=0,IF((J214*(1+$H214))&lt;=F214,J214*(1+$H214),F214),J214*(1+$H214)))</f>
        <v>-</v>
      </c>
      <c r="L214" s="18" t="str">
        <f aca="false">IF(J214="-","-",IF(('Ligações Ativas'!F211-'Ligações Ativas'!J211)&gt;=0,IF((K214*(1+$H214))&lt;=G214,K214*(1+$H214),G214),K214*(1+$H214)))</f>
        <v>-</v>
      </c>
      <c r="M214" s="18"/>
      <c r="O214" s="4" t="n">
        <f aca="false">'Ligações Ativas'!K211</f>
        <v>0</v>
      </c>
    </row>
    <row r="215" customFormat="false" ht="12" hidden="false" customHeight="false" outlineLevel="0" collapsed="false">
      <c r="A215" s="16" t="n">
        <v>205</v>
      </c>
      <c r="B215" s="16" t="s">
        <v>222</v>
      </c>
      <c r="C215" s="21" t="n">
        <f aca="false">'Ligações Ativas'!O212</f>
        <v>0.0622759518446903</v>
      </c>
      <c r="D215" s="18" t="n">
        <f aca="false">IF(C215="-","-",'Ligações Ativas'!F212*(1+C215))</f>
        <v>773.336892942934</v>
      </c>
      <c r="E215" s="18" t="n">
        <f aca="false">IF(C215="-","-",D215*(1+$C215))</f>
        <v>821.497184047571</v>
      </c>
      <c r="F215" s="18" t="n">
        <f aca="false">IF(D215="-","-",E215*(1+$C215))</f>
        <v>872.656703121866</v>
      </c>
      <c r="G215" s="18" t="n">
        <f aca="false">IF(E215="-","-",F215*(1+$C215))</f>
        <v>927.00222994243</v>
      </c>
      <c r="H215" s="21" t="str">
        <f aca="false">IF('Ligações Ativas'!S212="-","-",'Ligações Ativas'!S212)</f>
        <v>-</v>
      </c>
      <c r="I215" s="18" t="str">
        <f aca="false">IF(H215="-","-",IF(('Ligações Ativas'!C212-'Ligações Ativas'!G212)&gt;=0,IF(('Ligações Ativas'!J212*(1+H215))&lt;=D215,'Ligações Ativas'!J212*(1+H215),D215),'Ligações Ativas'!J212*(1+H215)))</f>
        <v>-</v>
      </c>
      <c r="J215" s="18" t="str">
        <f aca="false">IF(H215="-","-",IF(('Ligações Ativas'!D212-'Ligações Ativas'!H212)&gt;=0,IF((I215*(1+$H215))&lt;=E215,I215*(1+$H215),E215),I215*(1+$H215)))</f>
        <v>-</v>
      </c>
      <c r="K215" s="18" t="str">
        <f aca="false">IF(I215="-","-",IF(('Ligações Ativas'!E212-'Ligações Ativas'!I212)&gt;=0,IF((J215*(1+$H215))&lt;=F215,J215*(1+$H215),F215),J215*(1+$H215)))</f>
        <v>-</v>
      </c>
      <c r="L215" s="18" t="str">
        <f aca="false">IF(J215="-","-",IF(('Ligações Ativas'!F212-'Ligações Ativas'!J212)&gt;=0,IF((K215*(1+$H215))&lt;=G215,K215*(1+$H215),G215),K215*(1+$H215)))</f>
        <v>-</v>
      </c>
      <c r="M215" s="18"/>
      <c r="O215" s="4" t="n">
        <f aca="false">'Ligações Ativas'!K212</f>
        <v>0</v>
      </c>
    </row>
    <row r="216" customFormat="false" ht="12" hidden="false" customHeight="false" outlineLevel="0" collapsed="false">
      <c r="A216" s="16" t="n">
        <v>206</v>
      </c>
      <c r="B216" s="16" t="s">
        <v>223</v>
      </c>
      <c r="C216" s="21" t="n">
        <f aca="false">'Ligações Ativas'!O213</f>
        <v>0.0284243342021686</v>
      </c>
      <c r="D216" s="18" t="n">
        <f aca="false">IF(C216="-","-",'Ligações Ativas'!F213*(1+C216))</f>
        <v>3060.59081858565</v>
      </c>
      <c r="E216" s="18" t="n">
        <f aca="false">IF(C216="-","-",D216*(1+$C216))</f>
        <v>3147.58607486922</v>
      </c>
      <c r="F216" s="18" t="n">
        <f aca="false">IF(D216="-","-",E216*(1+$C216))</f>
        <v>3237.0541133914</v>
      </c>
      <c r="G216" s="18" t="n">
        <f aca="false">IF(E216="-","-",F216*(1+$C216))</f>
        <v>3329.06522134094</v>
      </c>
      <c r="H216" s="21" t="str">
        <f aca="false">IF('Ligações Ativas'!S213="-","-",'Ligações Ativas'!S213)</f>
        <v>-</v>
      </c>
      <c r="I216" s="18" t="str">
        <f aca="false">IF(H216="-","-",IF(('Ligações Ativas'!C213-'Ligações Ativas'!G213)&gt;=0,IF(('Ligações Ativas'!J213*(1+H216))&lt;=D216,'Ligações Ativas'!J213*(1+H216),D216),'Ligações Ativas'!J213*(1+H216)))</f>
        <v>-</v>
      </c>
      <c r="J216" s="18" t="str">
        <f aca="false">IF(H216="-","-",IF(('Ligações Ativas'!D213-'Ligações Ativas'!H213)&gt;=0,IF((I216*(1+$H216))&lt;=E216,I216*(1+$H216),E216),I216*(1+$H216)))</f>
        <v>-</v>
      </c>
      <c r="K216" s="18" t="str">
        <f aca="false">IF(I216="-","-",IF(('Ligações Ativas'!E213-'Ligações Ativas'!I213)&gt;=0,IF((J216*(1+$H216))&lt;=F216,J216*(1+$H216),F216),J216*(1+$H216)))</f>
        <v>-</v>
      </c>
      <c r="L216" s="18" t="str">
        <f aca="false">IF(J216="-","-",IF(('Ligações Ativas'!F213-'Ligações Ativas'!J213)&gt;=0,IF((K216*(1+$H216))&lt;=G216,K216*(1+$H216),G216),K216*(1+$H216)))</f>
        <v>-</v>
      </c>
      <c r="M216" s="18"/>
      <c r="O216" s="4" t="n">
        <f aca="false">'Ligações Ativas'!K213</f>
        <v>0</v>
      </c>
    </row>
    <row r="217" customFormat="false" ht="12" hidden="false" customHeight="false" outlineLevel="0" collapsed="false">
      <c r="A217" s="16" t="n">
        <v>207</v>
      </c>
      <c r="B217" s="16" t="s">
        <v>224</v>
      </c>
      <c r="C217" s="21" t="n">
        <f aca="false">'Ligações Ativas'!O214</f>
        <v>0.023255769916798</v>
      </c>
      <c r="D217" s="18" t="n">
        <f aca="false">IF(C217="-","-",'Ligações Ativas'!F214*(1+C217))</f>
        <v>6986.7903969919</v>
      </c>
      <c r="E217" s="18" t="n">
        <f aca="false">IF(C217="-","-",D217*(1+$C217))</f>
        <v>7149.27358692124</v>
      </c>
      <c r="F217" s="18" t="n">
        <f aca="false">IF(D217="-","-",E217*(1+$C217))</f>
        <v>7315.53544853092</v>
      </c>
      <c r="G217" s="18" t="n">
        <f aca="false">IF(E217="-","-",F217*(1+$C217))</f>
        <v>7485.66385774013</v>
      </c>
      <c r="H217" s="21" t="n">
        <f aca="false">IF('Ligações Ativas'!S214="-","-",'Ligações Ativas'!S214)</f>
        <v>0.0255862076786586</v>
      </c>
      <c r="I217" s="18" t="n">
        <f aca="false">IF(H217="-","-",IF(('Ligações Ativas'!C214-'Ligações Ativas'!G214)&gt;=0,IF(('Ligações Ativas'!J214*(1+H217))&lt;=D217,'Ligações Ativas'!J214*(1+H217),D217),'Ligações Ativas'!J214*(1+H217)))</f>
        <v>5777.12710785388</v>
      </c>
      <c r="J217" s="18" t="n">
        <f aca="false">IF(H217="-","-",IF(('Ligações Ativas'!D214-'Ligações Ativas'!H214)&gt;=0,IF((I217*(1+$H217))&lt;=E217,I217*(1+$H217),E217),I217*(1+$H217)))</f>
        <v>5924.94188182144</v>
      </c>
      <c r="K217" s="18" t="n">
        <f aca="false">IF(I217="-","-",IF(('Ligações Ativas'!E214-'Ligações Ativas'!I214)&gt;=0,IF((J217*(1+$H217))&lt;=F217,J217*(1+$H217),F217),J217*(1+$H217)))</f>
        <v>6076.53867529371</v>
      </c>
      <c r="L217" s="18" t="n">
        <f aca="false">IF(J217="-","-",IF(('Ligações Ativas'!F214-'Ligações Ativas'!J214)&gt;=0,IF((K217*(1+$H217))&lt;=G217,K217*(1+$H217),G217),K217*(1+$H217)))</f>
        <v>6232.01425580717</v>
      </c>
      <c r="M217" s="18"/>
      <c r="O217" s="4" t="n">
        <f aca="false">'Ligações Ativas'!K214</f>
        <v>0</v>
      </c>
    </row>
    <row r="218" customFormat="false" ht="12" hidden="false" customHeight="false" outlineLevel="0" collapsed="false">
      <c r="A218" s="16" t="n">
        <v>208</v>
      </c>
      <c r="B218" s="16" t="s">
        <v>225</v>
      </c>
      <c r="C218" s="21" t="n">
        <f aca="false">'Ligações Ativas'!O215</f>
        <v>0.00892145171967215</v>
      </c>
      <c r="D218" s="18" t="n">
        <f aca="false">IF(C218="-","-",'Ligações Ativas'!F215*(1+C218))</f>
        <v>2192.38631458685</v>
      </c>
      <c r="E218" s="18" t="n">
        <f aca="false">IF(C218="-","-",D218*(1+$C218))</f>
        <v>2211.9455832433</v>
      </c>
      <c r="F218" s="18" t="n">
        <f aca="false">IF(D218="-","-",E218*(1+$C218))</f>
        <v>2231.67934897075</v>
      </c>
      <c r="G218" s="18" t="n">
        <f aca="false">IF(E218="-","-",F218*(1+$C218))</f>
        <v>2251.58916853638</v>
      </c>
      <c r="H218" s="21" t="str">
        <f aca="false">IF('Ligações Ativas'!S215="-","-",'Ligações Ativas'!S215)</f>
        <v>-</v>
      </c>
      <c r="I218" s="18" t="str">
        <f aca="false">IF(H218="-","-",IF(('Ligações Ativas'!C215-'Ligações Ativas'!G215)&gt;=0,IF(('Ligações Ativas'!J215*(1+H218))&lt;=D218,'Ligações Ativas'!J215*(1+H218),D218),'Ligações Ativas'!J215*(1+H218)))</f>
        <v>-</v>
      </c>
      <c r="J218" s="18" t="str">
        <f aca="false">IF(H218="-","-",IF(('Ligações Ativas'!D215-'Ligações Ativas'!H215)&gt;=0,IF((I218*(1+$H218))&lt;=E218,I218*(1+$H218),E218),I218*(1+$H218)))</f>
        <v>-</v>
      </c>
      <c r="K218" s="18" t="str">
        <f aca="false">IF(I218="-","-",IF(('Ligações Ativas'!E215-'Ligações Ativas'!I215)&gt;=0,IF((J218*(1+$H218))&lt;=F218,J218*(1+$H218),F218),J218*(1+$H218)))</f>
        <v>-</v>
      </c>
      <c r="L218" s="18" t="str">
        <f aca="false">IF(J218="-","-",IF(('Ligações Ativas'!F215-'Ligações Ativas'!J215)&gt;=0,IF((K218*(1+$H218))&lt;=G218,K218*(1+$H218),G218),K218*(1+$H218)))</f>
        <v>-</v>
      </c>
      <c r="M218" s="18"/>
      <c r="O218" s="4" t="n">
        <f aca="false">'Ligações Ativas'!K215</f>
        <v>0</v>
      </c>
    </row>
    <row r="219" customFormat="false" ht="12" hidden="false" customHeight="false" outlineLevel="0" collapsed="false">
      <c r="A219" s="16" t="n">
        <v>209</v>
      </c>
      <c r="B219" s="16" t="s">
        <v>226</v>
      </c>
      <c r="C219" s="21" t="n">
        <f aca="false">'Ligações Ativas'!O216</f>
        <v>0.0336927736602129</v>
      </c>
      <c r="D219" s="18" t="n">
        <f aca="false">IF(C219="-","-",'Ligações Ativas'!F216*(1+C219))</f>
        <v>530.284392887689</v>
      </c>
      <c r="E219" s="18" t="n">
        <f aca="false">IF(C219="-","-",D219*(1+$C219))</f>
        <v>548.151144912798</v>
      </c>
      <c r="F219" s="18" t="n">
        <f aca="false">IF(D219="-","-",E219*(1+$C219))</f>
        <v>566.619877369931</v>
      </c>
      <c r="G219" s="18" t="n">
        <f aca="false">IF(E219="-","-",F219*(1+$C219))</f>
        <v>585.710872649534</v>
      </c>
      <c r="H219" s="21" t="str">
        <f aca="false">IF('Ligações Ativas'!S216="-","-",'Ligações Ativas'!S216)</f>
        <v>-</v>
      </c>
      <c r="I219" s="18" t="str">
        <f aca="false">IF(H219="-","-",IF(('Ligações Ativas'!C216-'Ligações Ativas'!G216)&gt;=0,IF(('Ligações Ativas'!J216*(1+H219))&lt;=D219,'Ligações Ativas'!J216*(1+H219),D219),'Ligações Ativas'!J216*(1+H219)))</f>
        <v>-</v>
      </c>
      <c r="J219" s="18" t="str">
        <f aca="false">IF(H219="-","-",IF(('Ligações Ativas'!D216-'Ligações Ativas'!H216)&gt;=0,IF((I219*(1+$H219))&lt;=E219,I219*(1+$H219),E219),I219*(1+$H219)))</f>
        <v>-</v>
      </c>
      <c r="K219" s="18" t="str">
        <f aca="false">IF(I219="-","-",IF(('Ligações Ativas'!E216-'Ligações Ativas'!I216)&gt;=0,IF((J219*(1+$H219))&lt;=F219,J219*(1+$H219),F219),J219*(1+$H219)))</f>
        <v>-</v>
      </c>
      <c r="L219" s="18" t="str">
        <f aca="false">IF(J219="-","-",IF(('Ligações Ativas'!F216-'Ligações Ativas'!J216)&gt;=0,IF((K219*(1+$H219))&lt;=G219,K219*(1+$H219),G219),K219*(1+$H219)))</f>
        <v>-</v>
      </c>
      <c r="M219" s="18"/>
      <c r="O219" s="4" t="n">
        <f aca="false">'Ligações Ativas'!K216</f>
        <v>0</v>
      </c>
    </row>
    <row r="220" customFormat="false" ht="12" hidden="false" customHeight="false" outlineLevel="0" collapsed="false">
      <c r="A220" s="16" t="n">
        <v>210</v>
      </c>
      <c r="B220" s="16" t="s">
        <v>227</v>
      </c>
      <c r="C220" s="21" t="n">
        <f aca="false">'Ligações Ativas'!O217</f>
        <v>0.0217307454111103</v>
      </c>
      <c r="D220" s="18" t="n">
        <f aca="false">IF(C220="-","-",'Ligações Ativas'!F217*(1+C220))</f>
        <v>1718.55111378149</v>
      </c>
      <c r="E220" s="18" t="n">
        <f aca="false">IF(C220="-","-",D220*(1+$C220))</f>
        <v>1755.89651051105</v>
      </c>
      <c r="F220" s="18" t="n">
        <f aca="false">IF(D220="-","-",E220*(1+$C220))</f>
        <v>1794.05345054923</v>
      </c>
      <c r="G220" s="18" t="n">
        <f aca="false">IF(E220="-","-",F220*(1+$C220))</f>
        <v>1833.03956933703</v>
      </c>
      <c r="H220" s="21" t="str">
        <f aca="false">IF('Ligações Ativas'!S217="-","-",'Ligações Ativas'!S217)</f>
        <v>-</v>
      </c>
      <c r="I220" s="18" t="str">
        <f aca="false">IF(H220="-","-",IF(('Ligações Ativas'!C217-'Ligações Ativas'!G217)&gt;=0,IF(('Ligações Ativas'!J217*(1+H220))&lt;=D220,'Ligações Ativas'!J217*(1+H220),D220),'Ligações Ativas'!J217*(1+H220)))</f>
        <v>-</v>
      </c>
      <c r="J220" s="18" t="str">
        <f aca="false">IF(H220="-","-",IF(('Ligações Ativas'!D217-'Ligações Ativas'!H217)&gt;=0,IF((I220*(1+$H220))&lt;=E220,I220*(1+$H220),E220),I220*(1+$H220)))</f>
        <v>-</v>
      </c>
      <c r="K220" s="18" t="str">
        <f aca="false">IF(I220="-","-",IF(('Ligações Ativas'!E217-'Ligações Ativas'!I217)&gt;=0,IF((J220*(1+$H220))&lt;=F220,J220*(1+$H220),F220),J220*(1+$H220)))</f>
        <v>-</v>
      </c>
      <c r="L220" s="18" t="str">
        <f aca="false">IF(J220="-","-",IF(('Ligações Ativas'!F217-'Ligações Ativas'!J217)&gt;=0,IF((K220*(1+$H220))&lt;=G220,K220*(1+$H220),G220),K220*(1+$H220)))</f>
        <v>-</v>
      </c>
      <c r="M220" s="18"/>
      <c r="O220" s="4" t="n">
        <f aca="false">'Ligações Ativas'!K217</f>
        <v>0</v>
      </c>
    </row>
    <row r="221" customFormat="false" ht="12" hidden="false" customHeight="false" outlineLevel="0" collapsed="false">
      <c r="A221" s="16" t="n">
        <v>211</v>
      </c>
      <c r="B221" s="16" t="s">
        <v>228</v>
      </c>
      <c r="C221" s="21" t="n">
        <f aca="false">'Ligações Ativas'!O218</f>
        <v>0.0180065138149201</v>
      </c>
      <c r="D221" s="18" t="n">
        <f aca="false">IF(C221="-","-",'Ligações Ativas'!F218*(1+C221))</f>
        <v>957.94412949984</v>
      </c>
      <c r="E221" s="18" t="n">
        <f aca="false">IF(C221="-","-",D221*(1+$C221))</f>
        <v>975.1933637016</v>
      </c>
      <c r="F221" s="18" t="n">
        <f aca="false">IF(D221="-","-",E221*(1+$C221))</f>
        <v>992.753196477312</v>
      </c>
      <c r="G221" s="18" t="n">
        <f aca="false">IF(E221="-","-",F221*(1+$C221))</f>
        <v>1010.62922062449</v>
      </c>
      <c r="H221" s="21" t="str">
        <f aca="false">IF('Ligações Ativas'!S218="-","-",'Ligações Ativas'!S218)</f>
        <v>-</v>
      </c>
      <c r="I221" s="18" t="str">
        <f aca="false">IF(H221="-","-",IF(('Ligações Ativas'!C218-'Ligações Ativas'!G218)&gt;=0,IF(('Ligações Ativas'!J218*(1+H221))&lt;=D221,'Ligações Ativas'!J218*(1+H221),D221),'Ligações Ativas'!J218*(1+H221)))</f>
        <v>-</v>
      </c>
      <c r="J221" s="18" t="str">
        <f aca="false">IF(H221="-","-",IF(('Ligações Ativas'!D218-'Ligações Ativas'!H218)&gt;=0,IF((I221*(1+$H221))&lt;=E221,I221*(1+$H221),E221),I221*(1+$H221)))</f>
        <v>-</v>
      </c>
      <c r="K221" s="18" t="str">
        <f aca="false">IF(I221="-","-",IF(('Ligações Ativas'!E218-'Ligações Ativas'!I218)&gt;=0,IF((J221*(1+$H221))&lt;=F221,J221*(1+$H221),F221),J221*(1+$H221)))</f>
        <v>-</v>
      </c>
      <c r="L221" s="18" t="str">
        <f aca="false">IF(J221="-","-",IF(('Ligações Ativas'!F218-'Ligações Ativas'!J218)&gt;=0,IF((K221*(1+$H221))&lt;=G221,K221*(1+$H221),G221),K221*(1+$H221)))</f>
        <v>-</v>
      </c>
      <c r="M221" s="18"/>
      <c r="O221" s="4" t="n">
        <f aca="false">'Ligações Ativas'!K218</f>
        <v>0</v>
      </c>
    </row>
    <row r="222" customFormat="false" ht="12" hidden="false" customHeight="false" outlineLevel="0" collapsed="false">
      <c r="A222" s="16" t="n">
        <v>212</v>
      </c>
      <c r="B222" s="16" t="s">
        <v>229</v>
      </c>
      <c r="C222" s="21" t="n">
        <f aca="false">'Ligações Ativas'!O219</f>
        <v>0.0200242848666018</v>
      </c>
      <c r="D222" s="18" t="n">
        <f aca="false">IF(C222="-","-",'Ligações Ativas'!F219*(1+C222))</f>
        <v>2617.3823149677</v>
      </c>
      <c r="E222" s="18" t="n">
        <f aca="false">IF(C222="-","-",D222*(1+$C222))</f>
        <v>2669.79352404742</v>
      </c>
      <c r="F222" s="18" t="n">
        <f aca="false">IF(D222="-","-",E222*(1+$C222))</f>
        <v>2723.25423010795</v>
      </c>
      <c r="G222" s="18" t="n">
        <f aca="false">IF(E222="-","-",F222*(1+$C222))</f>
        <v>2777.78544857581</v>
      </c>
      <c r="H222" s="21" t="n">
        <f aca="false">IF('Ligações Ativas'!S219="-","-",'Ligações Ativas'!S219)</f>
        <v>0.0214186053192034</v>
      </c>
      <c r="I222" s="18" t="n">
        <f aca="false">IF(H222="-","-",IF(('Ligações Ativas'!C219-'Ligações Ativas'!G219)&gt;=0,IF(('Ligações Ativas'!J219*(1+H222))&lt;=D222,'Ligações Ativas'!J219*(1+H222),D222),'Ligações Ativas'!J219*(1+H222)))</f>
        <v>2045.90146645436</v>
      </c>
      <c r="J222" s="18" t="n">
        <f aca="false">IF(H222="-","-",IF(('Ligações Ativas'!D219-'Ligações Ativas'!H219)&gt;=0,IF((I222*(1+$H222))&lt;=E222,I222*(1+$H222),E222),I222*(1+$H222)))</f>
        <v>2089.72182248633</v>
      </c>
      <c r="K222" s="18" t="n">
        <f aca="false">IF(I222="-","-",IF(('Ligações Ativas'!E219-'Ligações Ativas'!I219)&gt;=0,IF((J222*(1+$H222))&lt;=F222,J222*(1+$H222),F222),J222*(1+$H222)))</f>
        <v>2134.48074942909</v>
      </c>
      <c r="L222" s="18" t="n">
        <f aca="false">IF(J222="-","-",IF(('Ligações Ativas'!F219-'Ligações Ativas'!J219)&gt;=0,IF((K222*(1+$H222))&lt;=G222,K222*(1+$H222),G222),K222*(1+$H222)))</f>
        <v>2180.19835016255</v>
      </c>
      <c r="M222" s="18"/>
      <c r="O222" s="4" t="n">
        <f aca="false">'Ligações Ativas'!K219</f>
        <v>0</v>
      </c>
    </row>
    <row r="223" customFormat="false" ht="12" hidden="false" customHeight="false" outlineLevel="0" collapsed="false">
      <c r="A223" s="16" t="n">
        <v>213</v>
      </c>
      <c r="B223" s="16" t="s">
        <v>230</v>
      </c>
      <c r="C223" s="21" t="n">
        <f aca="false">'Ligações Ativas'!O220</f>
        <v>0.0193094733928688</v>
      </c>
      <c r="D223" s="18" t="n">
        <f aca="false">IF(C223="-","-",'Ligações Ativas'!F220*(1+C223))</f>
        <v>1627.83722900841</v>
      </c>
      <c r="E223" s="18" t="n">
        <f aca="false">IF(C223="-","-",D223*(1+$C223))</f>
        <v>1659.26990866987</v>
      </c>
      <c r="F223" s="18" t="n">
        <f aca="false">IF(D223="-","-",E223*(1+$C223))</f>
        <v>1691.30953682292</v>
      </c>
      <c r="G223" s="18" t="n">
        <f aca="false">IF(E223="-","-",F223*(1+$C223))</f>
        <v>1723.96783332331</v>
      </c>
      <c r="H223" s="21" t="str">
        <f aca="false">IF('Ligações Ativas'!S220="-","-",'Ligações Ativas'!S220)</f>
        <v>-</v>
      </c>
      <c r="I223" s="18" t="str">
        <f aca="false">IF(H223="-","-",IF(('Ligações Ativas'!C220-'Ligações Ativas'!G220)&gt;=0,IF(('Ligações Ativas'!J220*(1+H223))&lt;=D223,'Ligações Ativas'!J220*(1+H223),D223),'Ligações Ativas'!J220*(1+H223)))</f>
        <v>-</v>
      </c>
      <c r="J223" s="18" t="str">
        <f aca="false">IF(H223="-","-",IF(('Ligações Ativas'!D220-'Ligações Ativas'!H220)&gt;=0,IF((I223*(1+$H223))&lt;=E223,I223*(1+$H223),E223),I223*(1+$H223)))</f>
        <v>-</v>
      </c>
      <c r="K223" s="18" t="str">
        <f aca="false">IF(I223="-","-",IF(('Ligações Ativas'!E220-'Ligações Ativas'!I220)&gt;=0,IF((J223*(1+$H223))&lt;=F223,J223*(1+$H223),F223),J223*(1+$H223)))</f>
        <v>-</v>
      </c>
      <c r="L223" s="18" t="str">
        <f aca="false">IF(J223="-","-",IF(('Ligações Ativas'!F220-'Ligações Ativas'!J220)&gt;=0,IF((K223*(1+$H223))&lt;=G223,K223*(1+$H223),G223),K223*(1+$H223)))</f>
        <v>-</v>
      </c>
      <c r="M223" s="18"/>
      <c r="O223" s="4" t="n">
        <f aca="false">'Ligações Ativas'!K220</f>
        <v>0</v>
      </c>
    </row>
    <row r="224" customFormat="false" ht="12" hidden="false" customHeight="false" outlineLevel="0" collapsed="false">
      <c r="A224" s="16" t="n">
        <v>214</v>
      </c>
      <c r="B224" s="16" t="s">
        <v>231</v>
      </c>
      <c r="C224" s="21" t="n">
        <f aca="false">'Ligações Ativas'!O221</f>
        <v>0.0384807556332927</v>
      </c>
      <c r="D224" s="18" t="n">
        <f aca="false">IF(C224="-","-",'Ligações Ativas'!F221*(1+C224))</f>
        <v>52296.852372937</v>
      </c>
      <c r="E224" s="18" t="n">
        <f aca="false">IF(C224="-","-",D224*(1+$C224))</f>
        <v>54309.2747694904</v>
      </c>
      <c r="F224" s="18" t="n">
        <f aca="false">IF(D224="-","-",E224*(1+$C224))</f>
        <v>56399.1367005165</v>
      </c>
      <c r="G224" s="18" t="n">
        <f aca="false">IF(E224="-","-",F224*(1+$C224))</f>
        <v>58569.4180978177</v>
      </c>
      <c r="H224" s="21" t="n">
        <f aca="false">IF('Ligações Ativas'!S221="-","-",'Ligações Ativas'!S221)</f>
        <v>0.0606366541698579</v>
      </c>
      <c r="I224" s="18" t="n">
        <f aca="false">IF(H224="-","-",IF(('Ligações Ativas'!C221-'Ligações Ativas'!G221)&gt;=0,IF(('Ligações Ativas'!J221*(1+H224))&lt;=D224,'Ligações Ativas'!J221*(1+H224),D224),'Ligações Ativas'!J221*(1+H224)))</f>
        <v>28770.8298810116</v>
      </c>
      <c r="J224" s="18" t="n">
        <f aca="false">IF(H224="-","-",IF(('Ligações Ativas'!D221-'Ligações Ativas'!H221)&gt;=0,IF((I224*(1+$H224))&lt;=E224,I224*(1+$H224),E224),I224*(1+$H224)))</f>
        <v>30515.3967426863</v>
      </c>
      <c r="K224" s="18" t="n">
        <f aca="false">IF(I224="-","-",IF(('Ligações Ativas'!E221-'Ligações Ativas'!I221)&gt;=0,IF((J224*(1+$H224))&lt;=F224,J224*(1+$H224),F224),J224*(1+$H224)))</f>
        <v>32365.7483018286</v>
      </c>
      <c r="L224" s="18" t="n">
        <f aca="false">IF(J224="-","-",IF(('Ligações Ativas'!F221-'Ligações Ativas'!J221)&gt;=0,IF((K224*(1+$H224))&lt;=G224,K224*(1+$H224),G224),K224*(1+$H224)))</f>
        <v>34328.2989885552</v>
      </c>
      <c r="M224" s="18"/>
      <c r="O224" s="4" t="n">
        <f aca="false">'Ligações Ativas'!K221</f>
        <v>0</v>
      </c>
    </row>
    <row r="225" customFormat="false" ht="12" hidden="false" customHeight="false" outlineLevel="0" collapsed="false">
      <c r="A225" s="16" t="n">
        <v>215</v>
      </c>
      <c r="B225" s="16" t="s">
        <v>232</v>
      </c>
      <c r="C225" s="21" t="n">
        <f aca="false">'Ligações Ativas'!O222</f>
        <v>0.0156709043570357</v>
      </c>
      <c r="D225" s="18" t="n">
        <f aca="false">IF(C225="-","-",'Ligações Ativas'!F222*(1+C225))</f>
        <v>1895.24190753023</v>
      </c>
      <c r="E225" s="18" t="n">
        <f aca="false">IF(C225="-","-",D225*(1+$C225))</f>
        <v>1924.94206219658</v>
      </c>
      <c r="F225" s="18" t="n">
        <f aca="false">IF(D225="-","-",E225*(1+$C225))</f>
        <v>1955.1076451461</v>
      </c>
      <c r="G225" s="18" t="n">
        <f aca="false">IF(E225="-","-",F225*(1+$C225))</f>
        <v>1985.74595006089</v>
      </c>
      <c r="H225" s="21" t="str">
        <f aca="false">IF('Ligações Ativas'!S222="-","-",'Ligações Ativas'!S222)</f>
        <v>-</v>
      </c>
      <c r="I225" s="18" t="str">
        <f aca="false">IF(H225="-","-",IF(('Ligações Ativas'!C222-'Ligações Ativas'!G222)&gt;=0,IF(('Ligações Ativas'!J222*(1+H225))&lt;=D225,'Ligações Ativas'!J222*(1+H225),D225),'Ligações Ativas'!J222*(1+H225)))</f>
        <v>-</v>
      </c>
      <c r="J225" s="18" t="str">
        <f aca="false">IF(H225="-","-",IF(('Ligações Ativas'!D222-'Ligações Ativas'!H222)&gt;=0,IF((I225*(1+$H225))&lt;=E225,I225*(1+$H225),E225),I225*(1+$H225)))</f>
        <v>-</v>
      </c>
      <c r="K225" s="18" t="str">
        <f aca="false">IF(I225="-","-",IF(('Ligações Ativas'!E222-'Ligações Ativas'!I222)&gt;=0,IF((J225*(1+$H225))&lt;=F225,J225*(1+$H225),F225),J225*(1+$H225)))</f>
        <v>-</v>
      </c>
      <c r="L225" s="18" t="str">
        <f aca="false">IF(J225="-","-",IF(('Ligações Ativas'!F222-'Ligações Ativas'!J222)&gt;=0,IF((K225*(1+$H225))&lt;=G225,K225*(1+$H225),G225),K225*(1+$H225)))</f>
        <v>-</v>
      </c>
      <c r="M225" s="18"/>
      <c r="O225" s="4" t="n">
        <f aca="false">'Ligações Ativas'!K222</f>
        <v>0</v>
      </c>
    </row>
    <row r="226" customFormat="false" ht="12" hidden="false" customHeight="false" outlineLevel="0" collapsed="false">
      <c r="A226" s="16" t="n">
        <v>216</v>
      </c>
      <c r="B226" s="16" t="s">
        <v>233</v>
      </c>
      <c r="C226" s="21" t="n">
        <f aca="false">'Ligações Ativas'!O223</f>
        <v>0.0247027590270027</v>
      </c>
      <c r="D226" s="18" t="n">
        <f aca="false">IF(C226="-","-",'Ligações Ativas'!F223*(1+C226))</f>
        <v>1719.45122964731</v>
      </c>
      <c r="E226" s="18" t="n">
        <f aca="false">IF(C226="-","-",D226*(1+$C226))</f>
        <v>1761.92641903197</v>
      </c>
      <c r="F226" s="18" t="n">
        <f aca="false">IF(D226="-","-",E226*(1+$C226))</f>
        <v>1805.45086278463</v>
      </c>
      <c r="G226" s="18" t="n">
        <f aca="false">IF(E226="-","-",F226*(1+$C226))</f>
        <v>1850.05048038309</v>
      </c>
      <c r="H226" s="21" t="str">
        <f aca="false">IF('Ligações Ativas'!S223="-","-",'Ligações Ativas'!S223)</f>
        <v>-</v>
      </c>
      <c r="I226" s="18" t="str">
        <f aca="false">IF(H226="-","-",IF(('Ligações Ativas'!C223-'Ligações Ativas'!G223)&gt;=0,IF(('Ligações Ativas'!J223*(1+H226))&lt;=D226,'Ligações Ativas'!J223*(1+H226),D226),'Ligações Ativas'!J223*(1+H226)))</f>
        <v>-</v>
      </c>
      <c r="J226" s="18" t="str">
        <f aca="false">IF(H226="-","-",IF(('Ligações Ativas'!D223-'Ligações Ativas'!H223)&gt;=0,IF((I226*(1+$H226))&lt;=E226,I226*(1+$H226),E226),I226*(1+$H226)))</f>
        <v>-</v>
      </c>
      <c r="K226" s="18" t="str">
        <f aca="false">IF(I226="-","-",IF(('Ligações Ativas'!E223-'Ligações Ativas'!I223)&gt;=0,IF((J226*(1+$H226))&lt;=F226,J226*(1+$H226),F226),J226*(1+$H226)))</f>
        <v>-</v>
      </c>
      <c r="L226" s="18" t="str">
        <f aca="false">IF(J226="-","-",IF(('Ligações Ativas'!F223-'Ligações Ativas'!J223)&gt;=0,IF((K226*(1+$H226))&lt;=G226,K226*(1+$H226),G226),K226*(1+$H226)))</f>
        <v>-</v>
      </c>
      <c r="M226" s="18"/>
      <c r="O226" s="4" t="n">
        <f aca="false">'Ligações Ativas'!K223</f>
        <v>0</v>
      </c>
    </row>
    <row r="227" customFormat="false" ht="12" hidden="false" customHeight="false" outlineLevel="0" collapsed="false">
      <c r="A227" s="16" t="n">
        <v>217</v>
      </c>
      <c r="B227" s="16" t="s">
        <v>234</v>
      </c>
      <c r="C227" s="21" t="n">
        <f aca="false">'Ligações Ativas'!O224</f>
        <v>0.0321845696843428</v>
      </c>
      <c r="D227" s="18" t="n">
        <f aca="false">IF(C227="-","-",'Ligações Ativas'!F224*(1+C227))</f>
        <v>1005.34777087255</v>
      </c>
      <c r="E227" s="18" t="n">
        <f aca="false">IF(C227="-","-",D227*(1+$C227))</f>
        <v>1037.7044562612</v>
      </c>
      <c r="F227" s="18" t="n">
        <f aca="false">IF(D227="-","-",E227*(1+$C227))</f>
        <v>1071.10252764549</v>
      </c>
      <c r="G227" s="18" t="n">
        <f aca="false">IF(E227="-","-",F227*(1+$C227))</f>
        <v>1105.57550158557</v>
      </c>
      <c r="H227" s="21" t="str">
        <f aca="false">IF('Ligações Ativas'!S224="-","-",'Ligações Ativas'!S224)</f>
        <v>-</v>
      </c>
      <c r="I227" s="18" t="str">
        <f aca="false">IF(H227="-","-",IF(('Ligações Ativas'!C224-'Ligações Ativas'!G224)&gt;=0,IF(('Ligações Ativas'!J224*(1+H227))&lt;=D227,'Ligações Ativas'!J224*(1+H227),D227),'Ligações Ativas'!J224*(1+H227)))</f>
        <v>-</v>
      </c>
      <c r="J227" s="18" t="str">
        <f aca="false">IF(H227="-","-",IF(('Ligações Ativas'!D224-'Ligações Ativas'!H224)&gt;=0,IF((I227*(1+$H227))&lt;=E227,I227*(1+$H227),E227),I227*(1+$H227)))</f>
        <v>-</v>
      </c>
      <c r="K227" s="18" t="str">
        <f aca="false">IF(I227="-","-",IF(('Ligações Ativas'!E224-'Ligações Ativas'!I224)&gt;=0,IF((J227*(1+$H227))&lt;=F227,J227*(1+$H227),F227),J227*(1+$H227)))</f>
        <v>-</v>
      </c>
      <c r="L227" s="18" t="str">
        <f aca="false">IF(J227="-","-",IF(('Ligações Ativas'!F224-'Ligações Ativas'!J224)&gt;=0,IF((K227*(1+$H227))&lt;=G227,K227*(1+$H227),G227),K227*(1+$H227)))</f>
        <v>-</v>
      </c>
      <c r="M227" s="18"/>
      <c r="O227" s="4" t="n">
        <f aca="false">'Ligações Ativas'!K224</f>
        <v>0</v>
      </c>
    </row>
    <row r="228" customFormat="false" ht="12" hidden="false" customHeight="false" outlineLevel="0" collapsed="false">
      <c r="A228" s="16" t="n">
        <v>218</v>
      </c>
      <c r="B228" s="16" t="s">
        <v>235</v>
      </c>
      <c r="C228" s="21" t="n">
        <f aca="false">'Ligações Ativas'!O225</f>
        <v>0.011801745485707</v>
      </c>
      <c r="D228" s="18" t="n">
        <f aca="false">IF(C228="-","-",'Ligações Ativas'!F225*(1+C228))</f>
        <v>15661.6792183733</v>
      </c>
      <c r="E228" s="18" t="n">
        <f aca="false">IF(C228="-","-",D228*(1+$C228))</f>
        <v>15846.5143703873</v>
      </c>
      <c r="F228" s="18" t="n">
        <f aca="false">IF(D228="-","-",E228*(1+$C228))</f>
        <v>16033.5308998222</v>
      </c>
      <c r="G228" s="18" t="n">
        <f aca="false">IF(E228="-","-",F228*(1+$C228))</f>
        <v>16222.7545507391</v>
      </c>
      <c r="H228" s="21" t="n">
        <f aca="false">IF('Ligações Ativas'!S225="-","-",'Ligações Ativas'!S225)</f>
        <v>0.0556701461520074</v>
      </c>
      <c r="I228" s="18" t="n">
        <f aca="false">IF(H228="-","-",IF(('Ligações Ativas'!C225-'Ligações Ativas'!G225)&gt;=0,IF(('Ligações Ativas'!J225*(1+H228))&lt;=D228,'Ligações Ativas'!J225*(1+H228),D228),'Ligações Ativas'!J225*(1+H228)))</f>
        <v>10376.1818665281</v>
      </c>
      <c r="J228" s="18" t="n">
        <f aca="false">IF(H228="-","-",IF(('Ligações Ativas'!D225-'Ligações Ativas'!H225)&gt;=0,IF((I228*(1+$H228))&lt;=E228,I228*(1+$H228),E228),I228*(1+$H228)))</f>
        <v>10953.8254275375</v>
      </c>
      <c r="K228" s="18" t="n">
        <f aca="false">IF(I228="-","-",IF(('Ligações Ativas'!E225-'Ligações Ativas'!I225)&gt;=0,IF((J228*(1+$H228))&lt;=F228,J228*(1+$H228),F228),J228*(1+$H228)))</f>
        <v>11563.6264900121</v>
      </c>
      <c r="L228" s="18" t="n">
        <f aca="false">IF(J228="-","-",IF(('Ligações Ativas'!F225-'Ligações Ativas'!J225)&gt;=0,IF((K228*(1+$H228))&lt;=G228,K228*(1+$H228),G228),K228*(1+$H228)))</f>
        <v>12207.3752667583</v>
      </c>
      <c r="M228" s="18"/>
      <c r="O228" s="4" t="n">
        <f aca="false">'Ligações Ativas'!K225</f>
        <v>0</v>
      </c>
    </row>
    <row r="229" customFormat="false" ht="12" hidden="false" customHeight="false" outlineLevel="0" collapsed="false">
      <c r="A229" s="16" t="n">
        <v>219</v>
      </c>
      <c r="B229" s="16" t="s">
        <v>236</v>
      </c>
      <c r="C229" s="21" t="n">
        <f aca="false">'Ligações Ativas'!O226</f>
        <v>0.0141893726364365</v>
      </c>
      <c r="D229" s="18" t="n">
        <f aca="false">IF(C229="-","-",'Ligações Ativas'!F226*(1+C229))</f>
        <v>5391.4307049353</v>
      </c>
      <c r="E229" s="18" t="n">
        <f aca="false">IF(C229="-","-",D229*(1+$C229))</f>
        <v>5467.93172425115</v>
      </c>
      <c r="F229" s="18" t="n">
        <f aca="false">IF(D229="-","-",E229*(1+$C229))</f>
        <v>5545.51824503714</v>
      </c>
      <c r="G229" s="18" t="n">
        <f aca="false">IF(E229="-","-",F229*(1+$C229))</f>
        <v>5624.20566987813</v>
      </c>
      <c r="H229" s="21" t="n">
        <f aca="false">IF('Ligações Ativas'!S226="-","-",'Ligações Ativas'!S226)</f>
        <v>-0.00555566987092652</v>
      </c>
      <c r="I229" s="18" t="n">
        <f aca="false">IF(H229="-","-",IF(('Ligações Ativas'!C226-'Ligações Ativas'!G226)&gt;=0,IF(('Ligações Ativas'!J226*(1+H229))&lt;=D229,'Ligações Ativas'!J226*(1+H229),D229),'Ligações Ativas'!J226*(1+H229)))</f>
        <v>177.011090762975</v>
      </c>
      <c r="J229" s="18" t="n">
        <f aca="false">IF(H229="-","-",IF(('Ligações Ativas'!D226-'Ligações Ativas'!H226)&gt;=0,IF((I229*(1+$H229))&lt;=E229,I229*(1+$H229),E229),I229*(1+$H229)))</f>
        <v>176.027675579203</v>
      </c>
      <c r="K229" s="18" t="n">
        <f aca="false">IF(I229="-","-",IF(('Ligações Ativas'!E226-'Ligações Ativas'!I226)&gt;=0,IF((J229*(1+$H229))&lt;=F229,J229*(1+$H229),F229),J229*(1+$H229)))</f>
        <v>175.049723925539</v>
      </c>
      <c r="L229" s="18" t="n">
        <f aca="false">IF(J229="-","-",IF(('Ligações Ativas'!F226-'Ligações Ativas'!J226)&gt;=0,IF((K229*(1+$H229))&lt;=G229,K229*(1+$H229),G229),K229*(1+$H229)))</f>
        <v>174.077205448412</v>
      </c>
      <c r="M229" s="18"/>
      <c r="O229" s="4" t="n">
        <f aca="false">'Ligações Ativas'!K226</f>
        <v>0</v>
      </c>
    </row>
    <row r="230" customFormat="false" ht="12" hidden="false" customHeight="false" outlineLevel="0" collapsed="false">
      <c r="A230" s="16" t="n">
        <v>220</v>
      </c>
      <c r="B230" s="16" t="s">
        <v>237</v>
      </c>
      <c r="C230" s="21" t="n">
        <f aca="false">'Ligações Ativas'!O227</f>
        <v>0.0305408271702938</v>
      </c>
      <c r="D230" s="18" t="n">
        <f aca="false">IF(C230="-","-",'Ligações Ativas'!F227*(1+C230))</f>
        <v>1564.36097564451</v>
      </c>
      <c r="E230" s="18" t="n">
        <f aca="false">IF(C230="-","-",D230*(1+$C230))</f>
        <v>1612.13785383362</v>
      </c>
      <c r="F230" s="18" t="n">
        <f aca="false">IF(D230="-","-",E230*(1+$C230))</f>
        <v>1661.37387740224</v>
      </c>
      <c r="G230" s="18" t="n">
        <f aca="false">IF(E230="-","-",F230*(1+$C230))</f>
        <v>1712.11360985722</v>
      </c>
      <c r="H230" s="21" t="str">
        <f aca="false">IF('Ligações Ativas'!S227="-","-",'Ligações Ativas'!S227)</f>
        <v>-</v>
      </c>
      <c r="I230" s="18" t="str">
        <f aca="false">IF(H230="-","-",IF(('Ligações Ativas'!C227-'Ligações Ativas'!G227)&gt;=0,IF(('Ligações Ativas'!J227*(1+H230))&lt;=D230,'Ligações Ativas'!J227*(1+H230),D230),'Ligações Ativas'!J227*(1+H230)))</f>
        <v>-</v>
      </c>
      <c r="J230" s="18" t="str">
        <f aca="false">IF(H230="-","-",IF(('Ligações Ativas'!D227-'Ligações Ativas'!H227)&gt;=0,IF((I230*(1+$H230))&lt;=E230,I230*(1+$H230),E230),I230*(1+$H230)))</f>
        <v>-</v>
      </c>
      <c r="K230" s="18" t="str">
        <f aca="false">IF(I230="-","-",IF(('Ligações Ativas'!E227-'Ligações Ativas'!I227)&gt;=0,IF((J230*(1+$H230))&lt;=F230,J230*(1+$H230),F230),J230*(1+$H230)))</f>
        <v>-</v>
      </c>
      <c r="L230" s="18" t="str">
        <f aca="false">IF(J230="-","-",IF(('Ligações Ativas'!F227-'Ligações Ativas'!J227)&gt;=0,IF((K230*(1+$H230))&lt;=G230,K230*(1+$H230),G230),K230*(1+$H230)))</f>
        <v>-</v>
      </c>
      <c r="M230" s="18"/>
      <c r="O230" s="4" t="n">
        <f aca="false">'Ligações Ativas'!K227</f>
        <v>0</v>
      </c>
    </row>
    <row r="231" customFormat="false" ht="12" hidden="false" customHeight="false" outlineLevel="0" collapsed="false">
      <c r="A231" s="16" t="n">
        <v>221</v>
      </c>
      <c r="B231" s="16" t="s">
        <v>238</v>
      </c>
      <c r="C231" s="21" t="n">
        <f aca="false">'Ligações Ativas'!O228</f>
        <v>0.0591339228136217</v>
      </c>
      <c r="D231" s="18" t="n">
        <f aca="false">IF(C231="-","-",'Ligações Ativas'!F228*(1+C231))</f>
        <v>72273.1806249559</v>
      </c>
      <c r="E231" s="18" t="n">
        <f aca="false">IF(C231="-","-",D231*(1+$C231))</f>
        <v>76546.977309527</v>
      </c>
      <c r="F231" s="18" t="n">
        <f aca="false">IF(D231="-","-",E231*(1+$C231))</f>
        <v>81073.5003573646</v>
      </c>
      <c r="G231" s="18" t="n">
        <f aca="false">IF(E231="-","-",F231*(1+$C231))</f>
        <v>85867.6944697271</v>
      </c>
      <c r="H231" s="21" t="n">
        <f aca="false">IF('Ligações Ativas'!S228="-","-",'Ligações Ativas'!S228)</f>
        <v>0.0777258840472466</v>
      </c>
      <c r="I231" s="18" t="n">
        <f aca="false">IF(H231="-","-",IF(('Ligações Ativas'!C228-'Ligações Ativas'!G228)&gt;=0,IF(('Ligações Ativas'!J228*(1+H231))&lt;=D231,'Ligações Ativas'!J228*(1+H231),D231),'Ligações Ativas'!J228*(1+H231)))</f>
        <v>24796.317140159</v>
      </c>
      <c r="J231" s="18" t="n">
        <f aca="false">IF(H231="-","-",IF(('Ligações Ativas'!D228-'Ligações Ativas'!H228)&gt;=0,IF((I231*(1+$H231))&lt;=E231,I231*(1+$H231),E231),I231*(1+$H231)))</f>
        <v>26723.6328109938</v>
      </c>
      <c r="K231" s="18" t="n">
        <f aca="false">IF(I231="-","-",IF(('Ligações Ativas'!E228-'Ligações Ativas'!I228)&gt;=0,IF((J231*(1+$H231))&lt;=F231,J231*(1+$H231),F231),J231*(1+$H231)))</f>
        <v>28800.7507961823</v>
      </c>
      <c r="L231" s="18" t="n">
        <f aca="false">IF(J231="-","-",IF(('Ligações Ativas'!F228-'Ligações Ativas'!J228)&gt;=0,IF((K231*(1+$H231))&lt;=G231,K231*(1+$H231),G231),K231*(1+$H231)))</f>
        <v>31039.31461304</v>
      </c>
      <c r="M231" s="18"/>
      <c r="O231" s="4" t="n">
        <f aca="false">'Ligações Ativas'!K228</f>
        <v>0</v>
      </c>
    </row>
    <row r="232" customFormat="false" ht="12" hidden="false" customHeight="false" outlineLevel="0" collapsed="false">
      <c r="A232" s="16" t="n">
        <v>222</v>
      </c>
      <c r="B232" s="16" t="s">
        <v>239</v>
      </c>
      <c r="C232" s="21" t="n">
        <f aca="false">'Ligações Ativas'!O229</f>
        <v>0.00932270116194854</v>
      </c>
      <c r="D232" s="18" t="n">
        <f aca="false">IF(C232="-","-",'Ligações Ativas'!F229*(1+C232))</f>
        <v>1250.55082673965</v>
      </c>
      <c r="E232" s="18" t="n">
        <f aca="false">IF(C232="-","-",D232*(1+$C232))</f>
        <v>1262.20933838518</v>
      </c>
      <c r="F232" s="18" t="n">
        <f aca="false">IF(D232="-","-",E232*(1+$C232))</f>
        <v>1273.97653885076</v>
      </c>
      <c r="G232" s="18" t="n">
        <f aca="false">IF(E232="-","-",F232*(1+$C232))</f>
        <v>1285.8534414098</v>
      </c>
      <c r="H232" s="21" t="str">
        <f aca="false">IF('Ligações Ativas'!S229="-","-",'Ligações Ativas'!S229)</f>
        <v>-</v>
      </c>
      <c r="I232" s="18" t="str">
        <f aca="false">IF(H232="-","-",IF(('Ligações Ativas'!C229-'Ligações Ativas'!G229)&gt;=0,IF(('Ligações Ativas'!J229*(1+H232))&lt;=D232,'Ligações Ativas'!J229*(1+H232),D232),'Ligações Ativas'!J229*(1+H232)))</f>
        <v>-</v>
      </c>
      <c r="J232" s="18" t="str">
        <f aca="false">IF(H232="-","-",IF(('Ligações Ativas'!D229-'Ligações Ativas'!H229)&gt;=0,IF((I232*(1+$H232))&lt;=E232,I232*(1+$H232),E232),I232*(1+$H232)))</f>
        <v>-</v>
      </c>
      <c r="K232" s="18" t="str">
        <f aca="false">IF(I232="-","-",IF(('Ligações Ativas'!E229-'Ligações Ativas'!I229)&gt;=0,IF((J232*(1+$H232))&lt;=F232,J232*(1+$H232),F232),J232*(1+$H232)))</f>
        <v>-</v>
      </c>
      <c r="L232" s="18" t="str">
        <f aca="false">IF(J232="-","-",IF(('Ligações Ativas'!F229-'Ligações Ativas'!J229)&gt;=0,IF((K232*(1+$H232))&lt;=G232,K232*(1+$H232),G232),K232*(1+$H232)))</f>
        <v>-</v>
      </c>
      <c r="M232" s="18"/>
      <c r="O232" s="4" t="n">
        <f aca="false">'Ligações Ativas'!K229</f>
        <v>0</v>
      </c>
    </row>
    <row r="233" customFormat="false" ht="12" hidden="false" customHeight="false" outlineLevel="0" collapsed="false">
      <c r="A233" s="16" t="n">
        <v>223</v>
      </c>
      <c r="B233" s="16" t="s">
        <v>240</v>
      </c>
      <c r="C233" s="21" t="n">
        <f aca="false">'Ligações Ativas'!O230</f>
        <v>0.0211168001193131</v>
      </c>
      <c r="D233" s="18" t="n">
        <f aca="false">IF(C233="-","-",'Ligações Ativas'!F230*(1+C233))</f>
        <v>4807.41789496173</v>
      </c>
      <c r="E233" s="18" t="n">
        <f aca="false">IF(C233="-","-",D233*(1+$C233))</f>
        <v>4908.93517773964</v>
      </c>
      <c r="F233" s="18" t="n">
        <f aca="false">IF(D233="-","-",E233*(1+$C233))</f>
        <v>5012.59618068664</v>
      </c>
      <c r="G233" s="18" t="n">
        <f aca="false">IF(E233="-","-",F233*(1+$C233))</f>
        <v>5118.44617231303</v>
      </c>
      <c r="H233" s="21" t="str">
        <f aca="false">IF('Ligações Ativas'!S230="-","-",'Ligações Ativas'!S230)</f>
        <v>-</v>
      </c>
      <c r="I233" s="18" t="str">
        <f aca="false">IF(H233="-","-",IF(('Ligações Ativas'!C230-'Ligações Ativas'!G230)&gt;=0,IF(('Ligações Ativas'!J230*(1+H233))&lt;=D233,'Ligações Ativas'!J230*(1+H233),D233),'Ligações Ativas'!J230*(1+H233)))</f>
        <v>-</v>
      </c>
      <c r="J233" s="18" t="str">
        <f aca="false">IF(H233="-","-",IF(('Ligações Ativas'!D230-'Ligações Ativas'!H230)&gt;=0,IF((I233*(1+$H233))&lt;=E233,I233*(1+$H233),E233),I233*(1+$H233)))</f>
        <v>-</v>
      </c>
      <c r="K233" s="18" t="str">
        <f aca="false">IF(I233="-","-",IF(('Ligações Ativas'!E230-'Ligações Ativas'!I230)&gt;=0,IF((J233*(1+$H233))&lt;=F233,J233*(1+$H233),F233),J233*(1+$H233)))</f>
        <v>-</v>
      </c>
      <c r="L233" s="18" t="str">
        <f aca="false">IF(J233="-","-",IF(('Ligações Ativas'!F230-'Ligações Ativas'!J230)&gt;=0,IF((K233*(1+$H233))&lt;=G233,K233*(1+$H233),G233),K233*(1+$H233)))</f>
        <v>-</v>
      </c>
      <c r="M233" s="18"/>
      <c r="O233" s="4" t="n">
        <f aca="false">'Ligações Ativas'!K230</f>
        <v>0</v>
      </c>
    </row>
    <row r="234" customFormat="false" ht="12" hidden="false" customHeight="false" outlineLevel="0" collapsed="false">
      <c r="A234" s="16" t="n">
        <v>224</v>
      </c>
      <c r="B234" s="16" t="s">
        <v>241</v>
      </c>
      <c r="C234" s="21" t="n">
        <f aca="false">'Ligações Ativas'!O231</f>
        <v>0.00636214418964879</v>
      </c>
      <c r="D234" s="18" t="n">
        <f aca="false">IF(C234="-","-",'Ligações Ativas'!F231*(1+C234))</f>
        <v>1496.46050841001</v>
      </c>
      <c r="E234" s="18" t="n">
        <f aca="false">IF(C234="-","-",D234*(1+$C234))</f>
        <v>1505.98120593863</v>
      </c>
      <c r="F234" s="18" t="n">
        <f aca="false">IF(D234="-","-",E234*(1+$C234))</f>
        <v>1515.56247551771</v>
      </c>
      <c r="G234" s="18" t="n">
        <f aca="false">IF(E234="-","-",F234*(1+$C234))</f>
        <v>1525.20470251538</v>
      </c>
      <c r="H234" s="21" t="str">
        <f aca="false">IF('Ligações Ativas'!S231="-","-",'Ligações Ativas'!S231)</f>
        <v>-</v>
      </c>
      <c r="I234" s="18" t="str">
        <f aca="false">IF(H234="-","-",IF(('Ligações Ativas'!C231-'Ligações Ativas'!G231)&gt;=0,IF(('Ligações Ativas'!J231*(1+H234))&lt;=D234,'Ligações Ativas'!J231*(1+H234),D234),'Ligações Ativas'!J231*(1+H234)))</f>
        <v>-</v>
      </c>
      <c r="J234" s="18" t="str">
        <f aca="false">IF(H234="-","-",IF(('Ligações Ativas'!D231-'Ligações Ativas'!H231)&gt;=0,IF((I234*(1+$H234))&lt;=E234,I234*(1+$H234),E234),I234*(1+$H234)))</f>
        <v>-</v>
      </c>
      <c r="K234" s="18" t="str">
        <f aca="false">IF(I234="-","-",IF(('Ligações Ativas'!E231-'Ligações Ativas'!I231)&gt;=0,IF((J234*(1+$H234))&lt;=F234,J234*(1+$H234),F234),J234*(1+$H234)))</f>
        <v>-</v>
      </c>
      <c r="L234" s="18" t="str">
        <f aca="false">IF(J234="-","-",IF(('Ligações Ativas'!F231-'Ligações Ativas'!J231)&gt;=0,IF((K234*(1+$H234))&lt;=G234,K234*(1+$H234),G234),K234*(1+$H234)))</f>
        <v>-</v>
      </c>
      <c r="M234" s="18"/>
      <c r="O234" s="4" t="n">
        <f aca="false">'Ligações Ativas'!K231</f>
        <v>0</v>
      </c>
    </row>
    <row r="235" customFormat="false" ht="12" hidden="false" customHeight="false" outlineLevel="0" collapsed="false">
      <c r="A235" s="16" t="n">
        <v>225</v>
      </c>
      <c r="B235" s="16" t="s">
        <v>242</v>
      </c>
      <c r="C235" s="21" t="n">
        <f aca="false">'Ligações Ativas'!O232</f>
        <v>0.0233383156530196</v>
      </c>
      <c r="D235" s="18" t="n">
        <f aca="false">IF(C235="-","-",'Ligações Ativas'!F232*(1+C235))</f>
        <v>965.008031660797</v>
      </c>
      <c r="E235" s="18" t="n">
        <f aca="false">IF(C235="-","-",D235*(1+$C235))</f>
        <v>987.529693711396</v>
      </c>
      <c r="F235" s="18" t="n">
        <f aca="false">IF(D235="-","-",E235*(1+$C235))</f>
        <v>1010.57697341996</v>
      </c>
      <c r="G235" s="18" t="n">
        <f aca="false">IF(E235="-","-",F235*(1+$C235))</f>
        <v>1034.16213781731</v>
      </c>
      <c r="H235" s="21" t="str">
        <f aca="false">IF('Ligações Ativas'!S232="-","-",'Ligações Ativas'!S232)</f>
        <v>-</v>
      </c>
      <c r="I235" s="18" t="str">
        <f aca="false">IF(H235="-","-",IF(('Ligações Ativas'!C232-'Ligações Ativas'!G232)&gt;=0,IF(('Ligações Ativas'!J232*(1+H235))&lt;=D235,'Ligações Ativas'!J232*(1+H235),D235),'Ligações Ativas'!J232*(1+H235)))</f>
        <v>-</v>
      </c>
      <c r="J235" s="18" t="str">
        <f aca="false">IF(H235="-","-",IF(('Ligações Ativas'!D232-'Ligações Ativas'!H232)&gt;=0,IF((I235*(1+$H235))&lt;=E235,I235*(1+$H235),E235),I235*(1+$H235)))</f>
        <v>-</v>
      </c>
      <c r="K235" s="18" t="str">
        <f aca="false">IF(I235="-","-",IF(('Ligações Ativas'!E232-'Ligações Ativas'!I232)&gt;=0,IF((J235*(1+$H235))&lt;=F235,J235*(1+$H235),F235),J235*(1+$H235)))</f>
        <v>-</v>
      </c>
      <c r="L235" s="18" t="str">
        <f aca="false">IF(J235="-","-",IF(('Ligações Ativas'!F232-'Ligações Ativas'!J232)&gt;=0,IF((K235*(1+$H235))&lt;=G235,K235*(1+$H235),G235),K235*(1+$H235)))</f>
        <v>-</v>
      </c>
      <c r="M235" s="18"/>
      <c r="O235" s="4" t="n">
        <f aca="false">'Ligações Ativas'!K232</f>
        <v>0</v>
      </c>
    </row>
    <row r="236" customFormat="false" ht="12" hidden="false" customHeight="false" outlineLevel="0" collapsed="false">
      <c r="A236" s="12" t="s">
        <v>243</v>
      </c>
      <c r="B236" s="12"/>
      <c r="C236" s="27" t="s">
        <v>18</v>
      </c>
      <c r="D236" s="27" t="n">
        <f aca="false">SUBTOTAL(9,D11:D235)</f>
        <v>2336315.72511729</v>
      </c>
      <c r="E236" s="27" t="n">
        <f aca="false">SUBTOTAL(9,E11:E235)</f>
        <v>2401024.0538301</v>
      </c>
      <c r="F236" s="27" t="n">
        <f aca="false">SUBTOTAL(9,F11:F235)</f>
        <v>2467824.62512091</v>
      </c>
      <c r="G236" s="27" t="n">
        <f aca="false">SUBTOTAL(9,G11:G235)</f>
        <v>2536795.1612829</v>
      </c>
      <c r="H236" s="27" t="s">
        <v>18</v>
      </c>
      <c r="I236" s="27" t="n">
        <f aca="false">SUBTOTAL(9,I11:I235)</f>
        <v>1338028.47767787</v>
      </c>
      <c r="J236" s="27" t="n">
        <f aca="false">SUBTOTAL(9,J11:J235)</f>
        <v>1426483.13974628</v>
      </c>
      <c r="K236" s="27" t="n">
        <f aca="false">SUBTOTAL(9,K11:K235)</f>
        <v>1510876.14002018</v>
      </c>
      <c r="L236" s="27" t="n">
        <f aca="false">SUBTOTAL(9,L11:L235)</f>
        <v>1580602.01332715</v>
      </c>
      <c r="M236" s="27"/>
    </row>
  </sheetData>
  <autoFilter ref="H10:O239"/>
  <mergeCells count="8">
    <mergeCell ref="A1:M1"/>
    <mergeCell ref="A8:L8"/>
    <mergeCell ref="A9:A10"/>
    <mergeCell ref="B9:B10"/>
    <mergeCell ref="C9:G9"/>
    <mergeCell ref="H9:L9"/>
    <mergeCell ref="M9:M10"/>
    <mergeCell ref="A236:B236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D237"/>
  <sheetViews>
    <sheetView showFormulas="false" showGridLines="true" showRowColHeaders="true" showZeros="true" rightToLeft="false" tabSelected="false" showOutlineSymbols="true" defaultGridColor="true" view="normal" topLeftCell="A1" colorId="64" zoomScale="115" zoomScaleNormal="115" zoomScalePageLayoutView="100" workbookViewId="0">
      <pane xSplit="2" ySplit="11" topLeftCell="C12" activePane="bottomRight" state="frozen"/>
      <selection pane="topLeft" activeCell="A1" activeCellId="0" sqref="A1"/>
      <selection pane="topRight" activeCell="C1" activeCellId="0" sqref="C1"/>
      <selection pane="bottomLeft" activeCell="A12" activeCellId="0" sqref="A12"/>
      <selection pane="bottomRight" activeCell="J5" activeCellId="0" sqref="J5"/>
    </sheetView>
  </sheetViews>
  <sheetFormatPr defaultRowHeight="12" zeroHeight="false" outlineLevelRow="0" outlineLevelCol="0"/>
  <cols>
    <col collapsed="false" customWidth="true" hidden="false" outlineLevel="0" max="1" min="1" style="1" width="4.29"/>
    <col collapsed="false" customWidth="true" hidden="false" outlineLevel="0" max="2" min="2" style="2" width="25.86"/>
    <col collapsed="false" customWidth="true" hidden="false" outlineLevel="0" max="11" min="3" style="1" width="9.14"/>
    <col collapsed="false" customWidth="true" hidden="false" outlineLevel="0" max="12" min="12" style="1" width="10"/>
    <col collapsed="false" customWidth="true" hidden="false" outlineLevel="0" max="17" min="13" style="1" width="9.14"/>
    <col collapsed="false" customWidth="true" hidden="false" outlineLevel="0" max="18" min="18" style="1" width="16.14"/>
    <col collapsed="false" customWidth="true" hidden="false" outlineLevel="0" max="19" min="19" style="29" width="17.58"/>
    <col collapsed="false" customWidth="true" hidden="false" outlineLevel="0" max="20" min="20" style="6" width="20.42"/>
    <col collapsed="false" customWidth="true" hidden="true" outlineLevel="0" max="21" min="21" style="4" width="15.29"/>
    <col collapsed="false" customWidth="true" hidden="false" outlineLevel="0" max="1025" min="22" style="6" width="9.14"/>
  </cols>
  <sheetData>
    <row r="1" s="6" customFormat="true" ht="18" hidden="false" customHeight="false" outlineLevel="0" collapsed="false">
      <c r="A1" s="7" t="s">
        <v>303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29"/>
    </row>
    <row r="2" customFormat="false" ht="12" hidden="false" customHeight="false" outlineLevel="0" collapsed="false">
      <c r="N2" s="29"/>
      <c r="O2" s="6"/>
      <c r="P2" s="6"/>
      <c r="Q2" s="6"/>
      <c r="R2" s="6"/>
      <c r="S2" s="6"/>
      <c r="U2" s="6"/>
    </row>
    <row r="3" s="4" customFormat="true" ht="12" hidden="false" customHeight="false" outlineLevel="0" collapsed="false">
      <c r="A3" s="1"/>
      <c r="B3" s="8" t="s">
        <v>1</v>
      </c>
      <c r="C3" s="106"/>
      <c r="D3" s="2" t="s">
        <v>291</v>
      </c>
      <c r="E3" s="1"/>
      <c r="F3" s="1"/>
      <c r="G3" s="1"/>
      <c r="H3" s="1"/>
      <c r="I3" s="1"/>
      <c r="J3" s="1"/>
      <c r="K3" s="1"/>
      <c r="L3" s="1"/>
      <c r="M3" s="1"/>
      <c r="N3" s="6"/>
    </row>
    <row r="4" s="4" customFormat="true" ht="12" hidden="false" customHeight="false" outlineLevel="0" collapsed="false">
      <c r="A4" s="1"/>
      <c r="B4" s="1"/>
      <c r="C4" s="110"/>
      <c r="D4" s="2" t="s">
        <v>299</v>
      </c>
      <c r="E4" s="1"/>
      <c r="F4" s="1"/>
      <c r="G4" s="1"/>
      <c r="H4" s="1"/>
      <c r="I4" s="1"/>
      <c r="J4" s="1"/>
      <c r="K4" s="1"/>
      <c r="L4" s="1"/>
      <c r="M4" s="1"/>
      <c r="N4" s="6"/>
    </row>
    <row r="5" s="4" customFormat="true" ht="12" hidden="false" customHeight="false" outlineLevel="0" collapsed="false">
      <c r="A5" s="1"/>
      <c r="B5" s="1"/>
      <c r="C5" s="111"/>
      <c r="D5" s="2" t="s">
        <v>300</v>
      </c>
      <c r="E5" s="1"/>
      <c r="F5" s="1"/>
      <c r="G5" s="1"/>
      <c r="H5" s="1"/>
      <c r="I5" s="1"/>
      <c r="J5" s="1"/>
      <c r="K5" s="1"/>
      <c r="L5" s="1"/>
      <c r="M5" s="1"/>
      <c r="N5" s="6"/>
    </row>
    <row r="6" s="4" customFormat="true" ht="12" hidden="false" customHeight="false" outlineLevel="0" collapsed="false">
      <c r="A6" s="1"/>
      <c r="B6" s="1"/>
      <c r="C6" s="107"/>
      <c r="D6" s="2" t="s">
        <v>292</v>
      </c>
      <c r="E6" s="1"/>
      <c r="F6" s="1"/>
      <c r="G6" s="1"/>
      <c r="H6" s="1"/>
      <c r="I6" s="1"/>
      <c r="J6" s="1"/>
      <c r="K6" s="1"/>
      <c r="L6" s="1"/>
      <c r="M6" s="1"/>
      <c r="N6" s="6"/>
    </row>
    <row r="9" customFormat="false" ht="12" hidden="false" customHeight="false" outlineLevel="0" collapsed="false">
      <c r="A9" s="12" t="s">
        <v>247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29"/>
    </row>
    <row r="10" customFormat="false" ht="12" hidden="false" customHeight="false" outlineLevel="0" collapsed="false">
      <c r="A10" s="12" t="s">
        <v>7</v>
      </c>
      <c r="B10" s="12" t="s">
        <v>8</v>
      </c>
      <c r="C10" s="12" t="s">
        <v>9</v>
      </c>
      <c r="D10" s="12"/>
      <c r="E10" s="12"/>
      <c r="F10" s="12"/>
      <c r="G10" s="12"/>
      <c r="H10" s="12" t="s">
        <v>10</v>
      </c>
      <c r="I10" s="12"/>
      <c r="J10" s="12"/>
      <c r="K10" s="12"/>
      <c r="L10" s="12"/>
      <c r="M10" s="12" t="s">
        <v>248</v>
      </c>
      <c r="N10" s="12"/>
      <c r="O10" s="12"/>
      <c r="P10" s="12"/>
      <c r="Q10" s="12"/>
      <c r="R10" s="12" t="s">
        <v>261</v>
      </c>
    </row>
    <row r="11" customFormat="false" ht="12" hidden="false" customHeight="false" outlineLevel="0" collapsed="false">
      <c r="A11" s="12"/>
      <c r="B11" s="12"/>
      <c r="C11" s="12" t="s">
        <v>293</v>
      </c>
      <c r="D11" s="12" t="n">
        <v>2021</v>
      </c>
      <c r="E11" s="12" t="n">
        <v>2022</v>
      </c>
      <c r="F11" s="12" t="n">
        <v>2023</v>
      </c>
      <c r="G11" s="12" t="n">
        <v>2024</v>
      </c>
      <c r="H11" s="12" t="s">
        <v>293</v>
      </c>
      <c r="I11" s="12" t="n">
        <v>2021</v>
      </c>
      <c r="J11" s="12" t="n">
        <v>2022</v>
      </c>
      <c r="K11" s="12" t="n">
        <v>2023</v>
      </c>
      <c r="L11" s="12" t="n">
        <v>2024</v>
      </c>
      <c r="M11" s="12" t="s">
        <v>293</v>
      </c>
      <c r="N11" s="12" t="n">
        <v>2021</v>
      </c>
      <c r="O11" s="12" t="n">
        <v>2022</v>
      </c>
      <c r="P11" s="12" t="n">
        <v>2023</v>
      </c>
      <c r="Q11" s="12" t="n">
        <v>2024</v>
      </c>
      <c r="R11" s="12"/>
    </row>
    <row r="12" customFormat="false" ht="12" hidden="false" customHeight="false" outlineLevel="0" collapsed="false">
      <c r="A12" s="16" t="n">
        <v>1</v>
      </c>
      <c r="B12" s="17" t="s">
        <v>15</v>
      </c>
      <c r="C12" s="21" t="n">
        <f aca="false">Economias!W8</f>
        <v>0.0186935728707238</v>
      </c>
      <c r="D12" s="18" t="n">
        <f aca="false">Economias!F8*(1+C12)</f>
        <v>3246.576416739</v>
      </c>
      <c r="E12" s="18" t="n">
        <f aca="false">D12*(1+$C12)</f>
        <v>3307.26652956568</v>
      </c>
      <c r="F12" s="18" t="n">
        <f aca="false">E12*(1+$C12)</f>
        <v>3369.09115743902</v>
      </c>
      <c r="G12" s="18" t="n">
        <f aca="false">F12*(1+$C12)</f>
        <v>3432.07150849872</v>
      </c>
      <c r="H12" s="21" t="n">
        <f aca="false">IF(Economias!AA8="-","-",Economias!AA8)</f>
        <v>0.0300683025623231</v>
      </c>
      <c r="I12" s="112" t="n">
        <f aca="false">IF(H12="-","-",IF((Economias!C8-Economias!G8)&gt;=0,IF((Economias!J8*(1+H12))&lt;=D12,Economias!J8*(1+H12),D12),Economias!J8*(1+H12)))</f>
        <v>1264.92387554653</v>
      </c>
      <c r="J12" s="112" t="n">
        <f aca="false">IF($H12="-","-",IF((Economias!D8-Economias!H8)&gt;0,IF((I12*(1+$H12))&lt;=E12,I12*(1+$H12),E12),I12*(1+$H12)))</f>
        <v>1302.95798935477</v>
      </c>
      <c r="K12" s="112" t="n">
        <f aca="false">IF($H12="-","-",IF((Economias!E8-Economias!I8)&gt;0,IF((J12*(1+$H12))&lt;=F12,J12*(1+$H12),F12),J12*(1+$H12)))</f>
        <v>1342.13572440469</v>
      </c>
      <c r="L12" s="112" t="n">
        <f aca="false">IF($H12="-","-",IF((Economias!F8-Economias!J8)&gt;0,IF((K12*(1+$H12))&lt;=G12,K12*(1+$H12),G12),K12*(1+$H12)))</f>
        <v>1382.49146744579</v>
      </c>
      <c r="M12" s="25" t="n">
        <f aca="false">IF(Economias!AE8="-","-",Economias!AE8)</f>
        <v>-0.0236842105263158</v>
      </c>
      <c r="N12" s="18" t="n">
        <f aca="false">IF(M12="-","-",Economias!N8*(1+M12))</f>
        <v>35.1473684210526</v>
      </c>
      <c r="O12" s="18" t="n">
        <f aca="false">IF($M12="-","-",N12*(1+$M12))</f>
        <v>34.3149307479224</v>
      </c>
      <c r="P12" s="18" t="n">
        <f aca="false">IF($M12="-","-",O12*(1+$M12))</f>
        <v>33.5022087038927</v>
      </c>
      <c r="Q12" s="18" t="n">
        <f aca="false">IF($M12="-","-",P12*(1+$M12))</f>
        <v>32.7087353398531</v>
      </c>
      <c r="R12" s="18"/>
      <c r="S12" s="29" t="str">
        <f aca="false">IF(Q12="-","   ",IF((G12-L12)&gt;=0,"ok","Limitar a água"))</f>
        <v>ok</v>
      </c>
      <c r="U12" s="4" t="str">
        <f aca="false">Economias!S8</f>
        <v>ok</v>
      </c>
    </row>
    <row r="13" customFormat="false" ht="12" hidden="false" customHeight="false" outlineLevel="0" collapsed="false">
      <c r="A13" s="16" t="n">
        <v>2</v>
      </c>
      <c r="B13" s="17" t="s">
        <v>16</v>
      </c>
      <c r="C13" s="21" t="n">
        <f aca="false">Economias!W9</f>
        <v>0.0155493409632076</v>
      </c>
      <c r="D13" s="18" t="n">
        <f aca="false">Economias!F9*(1+C13)</f>
        <v>7277.42657734235</v>
      </c>
      <c r="E13" s="18" t="n">
        <f aca="false">D13*(1+$C13)</f>
        <v>7390.58576452815</v>
      </c>
      <c r="F13" s="18" t="n">
        <f aca="false">E13*(1+$C13)</f>
        <v>7505.50450249863</v>
      </c>
      <c r="G13" s="18" t="n">
        <f aca="false">F13*(1+$C13)</f>
        <v>7622.21015110887</v>
      </c>
      <c r="H13" s="21" t="n">
        <f aca="false">IF(Economias!AA9="-","-",Economias!AA9)</f>
        <v>0.0859008408265152</v>
      </c>
      <c r="I13" s="112" t="n">
        <f aca="false">IF(H13="-","-",IF((Economias!C9-Economias!G9)&gt;=0,IF((Economias!J9*(1+H13))&lt;=D13,Economias!J9*(1+H13),D13),Economias!J9*(1+H13)))</f>
        <v>3614.96389911147</v>
      </c>
      <c r="J13" s="112" t="n">
        <f aca="false">IF($H13="-","-",IF((Economias!D9-Economias!H9)&gt;0,IF((I13*(1+$H13))&lt;=E13,I13*(1+$H13),E13),I13*(1+$H13)))</f>
        <v>3925.49233760264</v>
      </c>
      <c r="K13" s="112" t="n">
        <f aca="false">IF($H13="-","-",IF((Economias!E9-Economias!I9)&gt;0,IF((J13*(1+$H13))&lt;=F13,J13*(1+$H13),F13),J13*(1+$H13)))</f>
        <v>4262.69543006075</v>
      </c>
      <c r="L13" s="112" t="n">
        <f aca="false">IF($H13="-","-",IF((Economias!F9-Economias!J9)&gt;0,IF((K13*(1+$H13))&lt;=G13,K13*(1+$H13),G13),K13*(1+$H13)))</f>
        <v>4628.86455169031</v>
      </c>
      <c r="M13" s="25" t="n">
        <f aca="false">IF(Economias!AE9="-","-",Economias!AE9)</f>
        <v>-0.0366976380096658</v>
      </c>
      <c r="N13" s="18" t="n">
        <f aca="false">IF(M13="-","-",Economias!N9*(1+M13))</f>
        <v>445.045691239534</v>
      </c>
      <c r="O13" s="18" t="n">
        <f aca="false">IF($M13="-","-",N13*(1+$M13))</f>
        <v>428.713565564665</v>
      </c>
      <c r="P13" s="18" t="n">
        <f aca="false">IF($M13="-","-",O13*(1+$M13))</f>
        <v>412.980790325739</v>
      </c>
      <c r="Q13" s="18" t="n">
        <f aca="false">IF($M13="-","-",P13*(1+$M13))</f>
        <v>397.82537077742</v>
      </c>
      <c r="R13" s="18"/>
      <c r="S13" s="29" t="str">
        <f aca="false">IF(Q13="-","   ",IF((G13-L13)&gt;=0,"ok","Limitar a água"))</f>
        <v>ok</v>
      </c>
      <c r="U13" s="4" t="str">
        <f aca="false">Economias!S9</f>
        <v>ok</v>
      </c>
    </row>
    <row r="14" customFormat="false" ht="12" hidden="false" customHeight="false" outlineLevel="0" collapsed="false">
      <c r="A14" s="16" t="n">
        <v>3</v>
      </c>
      <c r="B14" s="17" t="s">
        <v>17</v>
      </c>
      <c r="C14" s="21" t="n">
        <f aca="false">Economias!W10</f>
        <v>0.0085239770460588</v>
      </c>
      <c r="D14" s="18" t="n">
        <f aca="false">Economias!F10*(1+C14)</f>
        <v>1083.15475134747</v>
      </c>
      <c r="E14" s="18" t="n">
        <f aca="false">D14*(1+$C14)</f>
        <v>1092.38753758528</v>
      </c>
      <c r="F14" s="18" t="n">
        <f aca="false">E14*(1+$C14)</f>
        <v>1101.69902388106</v>
      </c>
      <c r="G14" s="18" t="n">
        <f aca="false">F14*(1+$C14)</f>
        <v>1111.08988107229</v>
      </c>
      <c r="H14" s="21" t="str">
        <f aca="false">IF(Economias!AA10="-","-",Economias!AA10)</f>
        <v>-</v>
      </c>
      <c r="I14" s="112" t="str">
        <f aca="false">IF(H14="-","-",IF((Economias!C10-Economias!G10)&gt;=0,IF((Economias!J10*(1+H14))&lt;=D14,Economias!J10*(1+H14),D14),Economias!J10*(1+H14)))</f>
        <v>-</v>
      </c>
      <c r="J14" s="112" t="str">
        <f aca="false">IF($H14="-","-",IF((Economias!D10-Economias!H10)&gt;0,IF((I14*(1+$H14))&lt;=E14,I14*(1+$H14),E14),I14*(1+$H14)))</f>
        <v>-</v>
      </c>
      <c r="K14" s="112" t="str">
        <f aca="false">IF($H14="-","-",IF((Economias!E10-Economias!I10)&gt;0,IF((J14*(1+$H14))&lt;=F14,J14*(1+$H14),F14),J14*(1+$H14)))</f>
        <v>-</v>
      </c>
      <c r="L14" s="112" t="str">
        <f aca="false">IF($H14="-","-",IF((Economias!F10-Economias!J10)&gt;0,IF((K14*(1+$H14))&lt;=G14,K14*(1+$H14),G14),K14*(1+$H14)))</f>
        <v>-</v>
      </c>
      <c r="M14" s="21" t="str">
        <f aca="false">IF(Economias!AE10="-","-",Economias!AE10)</f>
        <v>-</v>
      </c>
      <c r="N14" s="18" t="str">
        <f aca="false">IF(M14="-","-",Economias!N10*(1+M14))</f>
        <v>-</v>
      </c>
      <c r="O14" s="18" t="str">
        <f aca="false">IF($M14="-","-",N14*(1+$M14))</f>
        <v>-</v>
      </c>
      <c r="P14" s="18" t="str">
        <f aca="false">IF($M14="-","-",O14*(1+$M14))</f>
        <v>-</v>
      </c>
      <c r="Q14" s="18" t="str">
        <f aca="false">IF($M14="-","-",P14*(1+$M14))</f>
        <v>-</v>
      </c>
      <c r="R14" s="18"/>
      <c r="S14" s="29" t="str">
        <f aca="false">IF(Q14="-","   ",IF((G14-L14)&gt;=0,"ok","Limitar a água"))</f>
        <v>   </v>
      </c>
      <c r="U14" s="4" t="str">
        <f aca="false">Economias!S10</f>
        <v>ok</v>
      </c>
    </row>
    <row r="15" customFormat="false" ht="12" hidden="false" customHeight="false" outlineLevel="0" collapsed="false">
      <c r="A15" s="16" t="n">
        <v>4</v>
      </c>
      <c r="B15" s="17" t="s">
        <v>19</v>
      </c>
      <c r="C15" s="21" t="n">
        <f aca="false">Economias!W11</f>
        <v>0.0174232928043887</v>
      </c>
      <c r="D15" s="18" t="n">
        <f aca="false">Economias!F11*(1+C15)</f>
        <v>1551.57052152669</v>
      </c>
      <c r="E15" s="18" t="n">
        <f aca="false">D15*(1+$C15)</f>
        <v>1578.60398902991</v>
      </c>
      <c r="F15" s="18" t="n">
        <f aca="false">E15*(1+$C15)</f>
        <v>1606.10846855295</v>
      </c>
      <c r="G15" s="18" t="n">
        <f aca="false">F15*(1+$C15)</f>
        <v>1634.09216667616</v>
      </c>
      <c r="H15" s="21" t="str">
        <f aca="false">IF(Economias!AA11="-","-",Economias!AA11)</f>
        <v>-</v>
      </c>
      <c r="I15" s="112" t="str">
        <f aca="false">IF(H15="-","-",IF((Economias!C11-Economias!G11)&gt;=0,IF((Economias!J11*(1+H15))&lt;=D15,Economias!J11*(1+H15),D15),Economias!J11*(1+H15)))</f>
        <v>-</v>
      </c>
      <c r="J15" s="112" t="str">
        <f aca="false">IF($H15="-","-",IF((Economias!D11-Economias!H11)&gt;0,IF((I15*(1+$H15))&lt;=E15,I15*(1+$H15),E15),I15*(1+$H15)))</f>
        <v>-</v>
      </c>
      <c r="K15" s="112" t="str">
        <f aca="false">IF($H15="-","-",IF((Economias!E11-Economias!I11)&gt;0,IF((J15*(1+$H15))&lt;=F15,J15*(1+$H15),F15),J15*(1+$H15)))</f>
        <v>-</v>
      </c>
      <c r="L15" s="112" t="str">
        <f aca="false">IF($H15="-","-",IF((Economias!F11-Economias!J11)&gt;0,IF((K15*(1+$H15))&lt;=G15,K15*(1+$H15),G15),K15*(1+$H15)))</f>
        <v>-</v>
      </c>
      <c r="M15" s="21" t="str">
        <f aca="false">IF(Economias!AE11="-","-",Economias!AE11)</f>
        <v>-</v>
      </c>
      <c r="N15" s="18" t="str">
        <f aca="false">IF(M15="-","-",Economias!N11*(1+M15))</f>
        <v>-</v>
      </c>
      <c r="O15" s="18" t="str">
        <f aca="false">IF($M15="-","-",N15*(1+$M15))</f>
        <v>-</v>
      </c>
      <c r="P15" s="18" t="str">
        <f aca="false">IF($M15="-","-",O15*(1+$M15))</f>
        <v>-</v>
      </c>
      <c r="Q15" s="18" t="str">
        <f aca="false">IF($M15="-","-",P15*(1+$M15))</f>
        <v>-</v>
      </c>
      <c r="R15" s="18"/>
      <c r="S15" s="29" t="str">
        <f aca="false">IF(Q15="-","   ",IF((G15-L15)&gt;=0,"ok","Limitar a água"))</f>
        <v>   </v>
      </c>
      <c r="U15" s="4" t="str">
        <f aca="false">Economias!S11</f>
        <v>ok</v>
      </c>
    </row>
    <row r="16" customFormat="false" ht="12" hidden="false" customHeight="false" outlineLevel="0" collapsed="false">
      <c r="A16" s="16" t="n">
        <v>5</v>
      </c>
      <c r="B16" s="17" t="s">
        <v>20</v>
      </c>
      <c r="C16" s="21" t="n">
        <f aca="false">Economias!W12</f>
        <v>0.0197274893885327</v>
      </c>
      <c r="D16" s="18" t="n">
        <f aca="false">Economias!F12*(1+C16)</f>
        <v>824.959538915323</v>
      </c>
      <c r="E16" s="18" t="n">
        <f aca="false">D16*(1+$C16)</f>
        <v>841.233919465244</v>
      </c>
      <c r="F16" s="18" t="n">
        <f aca="false">E16*(1+$C16)</f>
        <v>857.829352684768</v>
      </c>
      <c r="G16" s="18" t="n">
        <f aca="false">F16*(1+$C16)</f>
        <v>874.752172137029</v>
      </c>
      <c r="H16" s="21" t="str">
        <f aca="false">IF(Economias!AA12="-","-",Economias!AA12)</f>
        <v>-</v>
      </c>
      <c r="I16" s="112" t="str">
        <f aca="false">IF(H16="-","-",IF((Economias!C12-Economias!G12)&gt;=0,IF((Economias!J12*(1+H16))&lt;=D16,Economias!J12*(1+H16),D16),Economias!J12*(1+H16)))</f>
        <v>-</v>
      </c>
      <c r="J16" s="112" t="str">
        <f aca="false">IF($H16="-","-",IF((Economias!D12-Economias!H12)&gt;0,IF((I16*(1+$H16))&lt;=E16,I16*(1+$H16),E16),I16*(1+$H16)))</f>
        <v>-</v>
      </c>
      <c r="K16" s="112" t="str">
        <f aca="false">IF($H16="-","-",IF((Economias!E12-Economias!I12)&gt;0,IF((J16*(1+$H16))&lt;=F16,J16*(1+$H16),F16),J16*(1+$H16)))</f>
        <v>-</v>
      </c>
      <c r="L16" s="112" t="str">
        <f aca="false">IF($H16="-","-",IF((Economias!F12-Economias!J12)&gt;0,IF((K16*(1+$H16))&lt;=G16,K16*(1+$H16),G16),K16*(1+$H16)))</f>
        <v>-</v>
      </c>
      <c r="M16" s="21" t="str">
        <f aca="false">IF(Economias!AE12="-","-",Economias!AE12)</f>
        <v>-</v>
      </c>
      <c r="N16" s="18" t="str">
        <f aca="false">IF(M16="-","-",Economias!N12*(1+M16))</f>
        <v>-</v>
      </c>
      <c r="O16" s="18" t="str">
        <f aca="false">IF($M16="-","-",N16*(1+$M16))</f>
        <v>-</v>
      </c>
      <c r="P16" s="18" t="str">
        <f aca="false">IF($M16="-","-",O16*(1+$M16))</f>
        <v>-</v>
      </c>
      <c r="Q16" s="18" t="str">
        <f aca="false">IF($M16="-","-",P16*(1+$M16))</f>
        <v>-</v>
      </c>
      <c r="R16" s="18"/>
      <c r="S16" s="29" t="str">
        <f aca="false">IF(Q16="-","   ",IF((G16-L16)&gt;=0,"ok","Limitar a água"))</f>
        <v>   </v>
      </c>
      <c r="U16" s="4" t="str">
        <f aca="false">Economias!S12</f>
        <v>ok</v>
      </c>
    </row>
    <row r="17" customFormat="false" ht="12" hidden="false" customHeight="false" outlineLevel="0" collapsed="false">
      <c r="A17" s="16" t="n">
        <v>6</v>
      </c>
      <c r="B17" s="17" t="s">
        <v>21</v>
      </c>
      <c r="C17" s="21" t="n">
        <f aca="false">Economias!W13</f>
        <v>0.0416304088190894</v>
      </c>
      <c r="D17" s="18" t="n">
        <f aca="false">Economias!F13*(1+C17)</f>
        <v>83727.2938912872</v>
      </c>
      <c r="E17" s="18" t="n">
        <f aca="false">D17*(1+$C17)</f>
        <v>87212.8953652976</v>
      </c>
      <c r="F17" s="18" t="n">
        <f aca="false">E17*(1+$C17)</f>
        <v>90843.6038536514</v>
      </c>
      <c r="G17" s="18" t="n">
        <f aca="false">F17*(1+$C17)</f>
        <v>94625.4602206783</v>
      </c>
      <c r="H17" s="25" t="n">
        <f aca="false">IF(Economias!AA13="-","-",Economias!AA13)</f>
        <v>0.115751789976134</v>
      </c>
      <c r="I17" s="112" t="n">
        <f aca="false">IF(H17="-","-",IF((Economias!C13-Economias!G13)&gt;=0,IF((Economias!J13*(1+H17))&lt;=D17,Economias!J13*(1+H17),D17),Economias!J13*(1+H17)))</f>
        <v>31296.8377088305</v>
      </c>
      <c r="J17" s="112" t="n">
        <f aca="false">IF($H17="-","-",IF((Economias!D13-Economias!H13)&gt;0,IF((I17*(1+$H17))&lt;=E17,I17*(1+$H17),E17),I17*(1+$H17)))</f>
        <v>34919.5026942202</v>
      </c>
      <c r="K17" s="112" t="n">
        <f aca="false">IF($H17="-","-",IF((Economias!E13-Economias!I13)&gt;0,IF((J17*(1+$H17))&lt;=F17,J17*(1+$H17),F17),J17*(1+$H17)))</f>
        <v>38961.4976361526</v>
      </c>
      <c r="L17" s="112" t="n">
        <f aca="false">IF($H17="-","-",IF((Economias!F13-Economias!J13)&gt;0,IF((K17*(1+$H17))&lt;=G17,K17*(1+$H17),G17),K17*(1+$H17)))</f>
        <v>43471.3607276882</v>
      </c>
      <c r="M17" s="25" t="n">
        <f aca="false">IF(Economias!AE13="-","-",Economias!AE13)</f>
        <v>-0.00574712643678161</v>
      </c>
      <c r="N17" s="18" t="n">
        <f aca="false">IF(M17="-","-",Economias!N13*(1+M17))</f>
        <v>172.005747126437</v>
      </c>
      <c r="O17" s="18" t="n">
        <f aca="false">IF($M17="-","-",N17*(1+$M17))</f>
        <v>171.017208349848</v>
      </c>
      <c r="P17" s="18" t="n">
        <f aca="false">IF($M17="-","-",O17*(1+$M17))</f>
        <v>170.034350830596</v>
      </c>
      <c r="Q17" s="18" t="n">
        <f aca="false">IF($M17="-","-",P17*(1+$M17))</f>
        <v>169.057141917777</v>
      </c>
      <c r="R17" s="18"/>
      <c r="S17" s="29" t="str">
        <f aca="false">IF(Q17="-","   ",IF((G17-L17)&gt;=0,"ok","Limitar a água"))</f>
        <v>ok</v>
      </c>
      <c r="U17" s="4" t="str">
        <f aca="false">Economias!S13</f>
        <v>ok</v>
      </c>
    </row>
    <row r="18" customFormat="false" ht="12" hidden="false" customHeight="false" outlineLevel="0" collapsed="false">
      <c r="A18" s="16" t="n">
        <v>7</v>
      </c>
      <c r="B18" s="17" t="s">
        <v>23</v>
      </c>
      <c r="C18" s="21" t="n">
        <f aca="false">Economias!W14</f>
        <v>0.0227528756000835</v>
      </c>
      <c r="D18" s="18" t="n">
        <f aca="false">Economias!F14*(1+C18)</f>
        <v>9764.221703354</v>
      </c>
      <c r="E18" s="18" t="n">
        <f aca="false">D18*(1+$C18)</f>
        <v>9986.38582510204</v>
      </c>
      <c r="F18" s="18" t="n">
        <f aca="false">E18*(1+$C18)</f>
        <v>10213.604819475</v>
      </c>
      <c r="G18" s="18" t="n">
        <f aca="false">F18*(1+$C18)</f>
        <v>10445.993699361</v>
      </c>
      <c r="H18" s="21" t="str">
        <f aca="false">IF(Economias!AA14="-","-",Economias!AA14)</f>
        <v>-</v>
      </c>
      <c r="I18" s="112" t="str">
        <f aca="false">IF(H18="-","-",IF((Economias!C14-Economias!G14)&gt;=0,IF((Economias!J14*(1+H18))&lt;=D18,Economias!J14*(1+H18),D18),Economias!J14*(1+H18)))</f>
        <v>-</v>
      </c>
      <c r="J18" s="112" t="str">
        <f aca="false">IF($H18="-","-",IF((Economias!D14-Economias!H14)&gt;0,IF((I18*(1+$H18))&lt;=E18,I18*(1+$H18),E18),I18*(1+$H18)))</f>
        <v>-</v>
      </c>
      <c r="K18" s="112" t="str">
        <f aca="false">IF($H18="-","-",IF((Economias!E14-Economias!I14)&gt;0,IF((J18*(1+$H18))&lt;=F18,J18*(1+$H18),F18),J18*(1+$H18)))</f>
        <v>-</v>
      </c>
      <c r="L18" s="112" t="str">
        <f aca="false">IF($H18="-","-",IF((Economias!F14-Economias!J14)&gt;0,IF((K18*(1+$H18))&lt;=G18,K18*(1+$H18),G18),K18*(1+$H18)))</f>
        <v>-</v>
      </c>
      <c r="M18" s="21" t="str">
        <f aca="false">IF(Economias!AE14="-","-",Economias!AE14)</f>
        <v>-</v>
      </c>
      <c r="N18" s="18" t="str">
        <f aca="false">IF(M18="-","-",Economias!N14*(1+M18))</f>
        <v>-</v>
      </c>
      <c r="O18" s="18" t="str">
        <f aca="false">IF($M18="-","-",N18*(1+$M18))</f>
        <v>-</v>
      </c>
      <c r="P18" s="18" t="str">
        <f aca="false">IF($M18="-","-",O18*(1+$M18))</f>
        <v>-</v>
      </c>
      <c r="Q18" s="18" t="str">
        <f aca="false">IF($M18="-","-",P18*(1+$M18))</f>
        <v>-</v>
      </c>
      <c r="R18" s="18"/>
      <c r="S18" s="29" t="str">
        <f aca="false">IF(Q18="-","   ",IF((G18-L18)&gt;=0,"ok","Limitar a água"))</f>
        <v>   </v>
      </c>
      <c r="U18" s="4" t="str">
        <f aca="false">Economias!S14</f>
        <v>ok</v>
      </c>
    </row>
    <row r="19" customFormat="false" ht="12" hidden="false" customHeight="false" outlineLevel="0" collapsed="false">
      <c r="A19" s="16" t="n">
        <v>8</v>
      </c>
      <c r="B19" s="17" t="s">
        <v>24</v>
      </c>
      <c r="C19" s="21" t="n">
        <f aca="false">Economias!W15</f>
        <v>0.0104582283293897</v>
      </c>
      <c r="D19" s="18" t="n">
        <f aca="false">Economias!F15*(1+C19)</f>
        <v>953.872567542944</v>
      </c>
      <c r="E19" s="18" t="n">
        <f aca="false">D19*(1+$C19)</f>
        <v>963.848384651449</v>
      </c>
      <c r="F19" s="18" t="n">
        <f aca="false">E19*(1+$C19)</f>
        <v>973.928531133048</v>
      </c>
      <c r="G19" s="18" t="n">
        <f aca="false">F19*(1+$C19)</f>
        <v>984.114098088144</v>
      </c>
      <c r="H19" s="21" t="str">
        <f aca="false">IF(Economias!AA15="-","-",Economias!AA15)</f>
        <v>-</v>
      </c>
      <c r="I19" s="112" t="str">
        <f aca="false">IF(H19="-","-",IF((Economias!C15-Economias!G15)&gt;=0,IF((Economias!J15*(1+H19))&lt;=D19,Economias!J15*(1+H19),D19),Economias!J15*(1+H19)))</f>
        <v>-</v>
      </c>
      <c r="J19" s="112" t="str">
        <f aca="false">IF($H19="-","-",IF((Economias!D15-Economias!H15)&gt;0,IF((I19*(1+$H19))&lt;=E19,I19*(1+$H19),E19),I19*(1+$H19)))</f>
        <v>-</v>
      </c>
      <c r="K19" s="112" t="str">
        <f aca="false">IF($H19="-","-",IF((Economias!E15-Economias!I15)&gt;0,IF((J19*(1+$H19))&lt;=F19,J19*(1+$H19),F19),J19*(1+$H19)))</f>
        <v>-</v>
      </c>
      <c r="L19" s="112" t="str">
        <f aca="false">IF($H19="-","-",IF((Economias!F15-Economias!J15)&gt;0,IF((K19*(1+$H19))&lt;=G19,K19*(1+$H19),G19),K19*(1+$H19)))</f>
        <v>-</v>
      </c>
      <c r="M19" s="21" t="str">
        <f aca="false">IF(Economias!AE15="-","-",Economias!AE15)</f>
        <v>-</v>
      </c>
      <c r="N19" s="18" t="str">
        <f aca="false">IF(M19="-","-",Economias!N15*(1+M19))</f>
        <v>-</v>
      </c>
      <c r="O19" s="18" t="str">
        <f aca="false">IF($M19="-","-",N19*(1+$M19))</f>
        <v>-</v>
      </c>
      <c r="P19" s="18" t="str">
        <f aca="false">IF($M19="-","-",O19*(1+$M19))</f>
        <v>-</v>
      </c>
      <c r="Q19" s="18" t="str">
        <f aca="false">IF($M19="-","-",P19*(1+$M19))</f>
        <v>-</v>
      </c>
      <c r="R19" s="18"/>
      <c r="S19" s="29" t="str">
        <f aca="false">IF(Q19="-","   ",IF((G19-L19)&gt;=0,"ok","Limitar a água"))</f>
        <v>   </v>
      </c>
      <c r="U19" s="4" t="str">
        <f aca="false">Economias!S15</f>
        <v>ok</v>
      </c>
    </row>
    <row r="20" customFormat="false" ht="12" hidden="false" customHeight="false" outlineLevel="0" collapsed="false">
      <c r="A20" s="16" t="n">
        <v>9</v>
      </c>
      <c r="B20" s="17" t="s">
        <v>25</v>
      </c>
      <c r="C20" s="21" t="n">
        <f aca="false">Economias!W16</f>
        <v>0.0218278412560738</v>
      </c>
      <c r="D20" s="18" t="n">
        <f aca="false">Economias!F16*(1+C20)</f>
        <v>2368.59693603158</v>
      </c>
      <c r="E20" s="18" t="n">
        <f aca="false">D20*(1+$C20)</f>
        <v>2420.2982939509</v>
      </c>
      <c r="F20" s="18" t="n">
        <f aca="false">E20*(1+$C20)</f>
        <v>2473.1281809036</v>
      </c>
      <c r="G20" s="18" t="n">
        <f aca="false">F20*(1+$C20)</f>
        <v>2527.11123024229</v>
      </c>
      <c r="H20" s="21" t="str">
        <f aca="false">IF(Economias!AA16="-","-",Economias!AA16)</f>
        <v>-</v>
      </c>
      <c r="I20" s="112" t="str">
        <f aca="false">IF(H20="-","-",IF((Economias!C16-Economias!G16)&gt;=0,IF((Economias!J16*(1+H20))&lt;=D20,Economias!J16*(1+H20),D20),Economias!J16*(1+H20)))</f>
        <v>-</v>
      </c>
      <c r="J20" s="112" t="str">
        <f aca="false">IF($H20="-","-",IF((Economias!D16-Economias!H16)&gt;0,IF((I20*(1+$H20))&lt;=E20,I20*(1+$H20),E20),I20*(1+$H20)))</f>
        <v>-</v>
      </c>
      <c r="K20" s="112" t="str">
        <f aca="false">IF($H20="-","-",IF((Economias!E16-Economias!I16)&gt;0,IF((J20*(1+$H20))&lt;=F20,J20*(1+$H20),F20),J20*(1+$H20)))</f>
        <v>-</v>
      </c>
      <c r="L20" s="112" t="str">
        <f aca="false">IF($H20="-","-",IF((Economias!F16-Economias!J16)&gt;0,IF((K20*(1+$H20))&lt;=G20,K20*(1+$H20),G20),K20*(1+$H20)))</f>
        <v>-</v>
      </c>
      <c r="M20" s="21" t="str">
        <f aca="false">IF(Economias!AE16="-","-",Economias!AE16)</f>
        <v>-</v>
      </c>
      <c r="N20" s="18" t="str">
        <f aca="false">IF(M20="-","-",Economias!N16*(1+M20))</f>
        <v>-</v>
      </c>
      <c r="O20" s="18" t="str">
        <f aca="false">IF($M20="-","-",N20*(1+$M20))</f>
        <v>-</v>
      </c>
      <c r="P20" s="18" t="str">
        <f aca="false">IF($M20="-","-",O20*(1+$M20))</f>
        <v>-</v>
      </c>
      <c r="Q20" s="18" t="str">
        <f aca="false">IF($M20="-","-",P20*(1+$M20))</f>
        <v>-</v>
      </c>
      <c r="R20" s="18"/>
      <c r="S20" s="29" t="str">
        <f aca="false">IF(Q20="-","   ",IF((G20-L20)&gt;=0,"ok","Limitar a água"))</f>
        <v>   </v>
      </c>
      <c r="U20" s="4" t="str">
        <f aca="false">Economias!S16</f>
        <v>ok</v>
      </c>
    </row>
    <row r="21" customFormat="false" ht="12" hidden="false" customHeight="false" outlineLevel="0" collapsed="false">
      <c r="A21" s="16" t="n">
        <v>10</v>
      </c>
      <c r="B21" s="17" t="s">
        <v>26</v>
      </c>
      <c r="C21" s="21" t="n">
        <f aca="false">Economias!W17</f>
        <v>0.0378930931961213</v>
      </c>
      <c r="D21" s="18" t="n">
        <f aca="false">Economias!F17*(1+C21)</f>
        <v>3855.77284122359</v>
      </c>
      <c r="E21" s="18" t="n">
        <f aca="false">D21*(1+$C21)</f>
        <v>4001.88000083915</v>
      </c>
      <c r="F21" s="18" t="n">
        <f aca="false">E21*(1+$C21)</f>
        <v>4153.52361267064</v>
      </c>
      <c r="G21" s="18" t="n">
        <f aca="false">F21*(1+$C21)</f>
        <v>4310.91347001786</v>
      </c>
      <c r="H21" s="21" t="str">
        <f aca="false">IF(Economias!AA17="-","-",Economias!AA17)</f>
        <v>-</v>
      </c>
      <c r="I21" s="112" t="str">
        <f aca="false">IF(H21="-","-",IF((Economias!C17-Economias!G17)&gt;=0,IF((Economias!J17*(1+H21))&lt;=D21,Economias!J17*(1+H21),D21),Economias!J17*(1+H21)))</f>
        <v>-</v>
      </c>
      <c r="J21" s="112" t="str">
        <f aca="false">IF($H21="-","-",IF((Economias!D17-Economias!H17)&gt;0,IF((I21*(1+$H21))&lt;=E21,I21*(1+$H21),E21),I21*(1+$H21)))</f>
        <v>-</v>
      </c>
      <c r="K21" s="112" t="str">
        <f aca="false">IF($H21="-","-",IF((Economias!E17-Economias!I17)&gt;0,IF((J21*(1+$H21))&lt;=F21,J21*(1+$H21),F21),J21*(1+$H21)))</f>
        <v>-</v>
      </c>
      <c r="L21" s="112" t="str">
        <f aca="false">IF($H21="-","-",IF((Economias!F17-Economias!J17)&gt;0,IF((K21*(1+$H21))&lt;=G21,K21*(1+$H21),G21),K21*(1+$H21)))</f>
        <v>-</v>
      </c>
      <c r="M21" s="21" t="str">
        <f aca="false">IF(Economias!AE17="-","-",Economias!AE17)</f>
        <v>-</v>
      </c>
      <c r="N21" s="18" t="str">
        <f aca="false">IF(M21="-","-",Economias!N17*(1+M21))</f>
        <v>-</v>
      </c>
      <c r="O21" s="18" t="str">
        <f aca="false">IF($M21="-","-",N21*(1+$M21))</f>
        <v>-</v>
      </c>
      <c r="P21" s="18" t="str">
        <f aca="false">IF($M21="-","-",O21*(1+$M21))</f>
        <v>-</v>
      </c>
      <c r="Q21" s="18" t="str">
        <f aca="false">IF($M21="-","-",P21*(1+$M21))</f>
        <v>-</v>
      </c>
      <c r="R21" s="18"/>
      <c r="S21" s="29" t="str">
        <f aca="false">IF(Q21="-","   ",IF((G21-L21)&gt;=0,"ok","Limitar a água"))</f>
        <v>   </v>
      </c>
      <c r="U21" s="4" t="str">
        <f aca="false">Economias!S17</f>
        <v>ok</v>
      </c>
    </row>
    <row r="22" customFormat="false" ht="12" hidden="false" customHeight="false" outlineLevel="0" collapsed="false">
      <c r="A22" s="16" t="n">
        <v>11</v>
      </c>
      <c r="B22" s="17" t="s">
        <v>27</v>
      </c>
      <c r="C22" s="21" t="n">
        <f aca="false">Economias!W18</f>
        <v>0.0196075344711509</v>
      </c>
      <c r="D22" s="18" t="n">
        <f aca="false">Economias!F18*(1+C22)</f>
        <v>3477.8813000811</v>
      </c>
      <c r="E22" s="18" t="n">
        <f aca="false">D22*(1+$C22)</f>
        <v>3546.07397755901</v>
      </c>
      <c r="F22" s="18" t="n">
        <f aca="false">E22*(1+$C22)</f>
        <v>3615.60374531125</v>
      </c>
      <c r="G22" s="18" t="n">
        <f aca="false">F22*(1+$C22)</f>
        <v>3686.49682038146</v>
      </c>
      <c r="H22" s="25" t="n">
        <f aca="false">IF(Economias!AA18="-","-",Economias!AA18)</f>
        <v>0.213333333333333</v>
      </c>
      <c r="I22" s="112" t="n">
        <f aca="false">IF(H22="-","-",IF((Economias!C18-Economias!G18)&gt;=0,IF((Economias!J18*(1+H22))&lt;=D22,Economias!J18*(1+H22),D22),Economias!J18*(1+H22)))</f>
        <v>2097.85333333333</v>
      </c>
      <c r="J22" s="112" t="n">
        <f aca="false">IF($H22="-","-",IF((Economias!D18-Economias!H18)&gt;0,IF((I22*(1+$H22))&lt;=E22,I22*(1+$H22),E22),I22*(1+$H22)))</f>
        <v>2545.39537777778</v>
      </c>
      <c r="K22" s="112" t="n">
        <f aca="false">IF($H22="-","-",IF((Economias!E18-Economias!I18)&gt;0,IF((J22*(1+$H22))&lt;=F22,J22*(1+$H22),F22),J22*(1+$H22)))</f>
        <v>3088.41305837037</v>
      </c>
      <c r="L22" s="112" t="n">
        <f aca="false">IF($H22="-","-",IF((Economias!F18-Economias!J18)&gt;0,IF((K22*(1+$H22))&lt;=G22,K22*(1+$H22),G22),K22*(1+$H22)))</f>
        <v>3686.49682038146</v>
      </c>
      <c r="M22" s="21" t="n">
        <f aca="false">IF(Economias!AE18="-","-",Economias!AE18)</f>
        <v>0.125</v>
      </c>
      <c r="N22" s="18" t="n">
        <f aca="false">IF(M22="-","-",Economias!N18*(1+M22))</f>
        <v>5.625</v>
      </c>
      <c r="O22" s="18" t="n">
        <f aca="false">IF($M22="-","-",N22*(1+$M22))</f>
        <v>6.328125</v>
      </c>
      <c r="P22" s="18" t="n">
        <f aca="false">IF($M22="-","-",O22*(1+$M22))</f>
        <v>7.119140625</v>
      </c>
      <c r="Q22" s="18" t="n">
        <f aca="false">IF($M22="-","-",P22*(1+$M22))</f>
        <v>8.009033203125</v>
      </c>
      <c r="R22" s="18"/>
      <c r="S22" s="29" t="str">
        <f aca="false">IF(Q22="-","   ",IF((G22-L22)&gt;=0,"ok","Limitar a água"))</f>
        <v>ok</v>
      </c>
      <c r="T22" s="6" t="s">
        <v>295</v>
      </c>
      <c r="U22" s="4" t="str">
        <f aca="false">Economias!S18</f>
        <v>ok</v>
      </c>
    </row>
    <row r="23" customFormat="false" ht="12" hidden="false" customHeight="false" outlineLevel="0" collapsed="false">
      <c r="A23" s="16" t="n">
        <v>12</v>
      </c>
      <c r="B23" s="17" t="s">
        <v>29</v>
      </c>
      <c r="C23" s="21" t="n">
        <f aca="false">Economias!W19</f>
        <v>0.0178374216435934</v>
      </c>
      <c r="D23" s="18" t="n">
        <f aca="false">Economias!F19*(1+C23)</f>
        <v>690.093771874356</v>
      </c>
      <c r="E23" s="18" t="n">
        <f aca="false">D23*(1+$C23)</f>
        <v>702.403265456897</v>
      </c>
      <c r="F23" s="18" t="n">
        <f aca="false">E23*(1+$C23)</f>
        <v>714.932328666689</v>
      </c>
      <c r="G23" s="18" t="n">
        <f aca="false">F23*(1+$C23)</f>
        <v>727.684878059752</v>
      </c>
      <c r="H23" s="21" t="str">
        <f aca="false">IF(Economias!AA19="-","-",Economias!AA19)</f>
        <v>-</v>
      </c>
      <c r="I23" s="112" t="str">
        <f aca="false">IF(H23="-","-",IF((Economias!C19-Economias!G19)&gt;=0,IF((Economias!J19*(1+H23))&lt;=D23,Economias!J19*(1+H23),D23),Economias!J19*(1+H23)))</f>
        <v>-</v>
      </c>
      <c r="J23" s="112" t="str">
        <f aca="false">IF($H23="-","-",IF((Economias!D19-Economias!H19)&gt;0,IF((I23*(1+$H23))&lt;=E23,I23*(1+$H23),E23),I23*(1+$H23)))</f>
        <v>-</v>
      </c>
      <c r="K23" s="112" t="str">
        <f aca="false">IF($H23="-","-",IF((Economias!E19-Economias!I19)&gt;0,IF((J23*(1+$H23))&lt;=F23,J23*(1+$H23),F23),J23*(1+$H23)))</f>
        <v>-</v>
      </c>
      <c r="L23" s="112" t="str">
        <f aca="false">IF($H23="-","-",IF((Economias!F19-Economias!J19)&gt;0,IF((K23*(1+$H23))&lt;=G23,K23*(1+$H23),G23),K23*(1+$H23)))</f>
        <v>-</v>
      </c>
      <c r="M23" s="21" t="str">
        <f aca="false">IF(Economias!AE19="-","-",Economias!AE19)</f>
        <v>-</v>
      </c>
      <c r="N23" s="18" t="str">
        <f aca="false">IF(M23="-","-",Economias!N19*(1+M23))</f>
        <v>-</v>
      </c>
      <c r="O23" s="18" t="str">
        <f aca="false">IF($M23="-","-",N23*(1+$M23))</f>
        <v>-</v>
      </c>
      <c r="P23" s="18" t="str">
        <f aca="false">IF($M23="-","-",O23*(1+$M23))</f>
        <v>-</v>
      </c>
      <c r="Q23" s="18" t="str">
        <f aca="false">IF($M23="-","-",P23*(1+$M23))</f>
        <v>-</v>
      </c>
      <c r="R23" s="18"/>
      <c r="S23" s="29" t="str">
        <f aca="false">IF(Q23="-","   ",IF((G23-L23)&gt;=0,"ok","Limitar a água"))</f>
        <v>   </v>
      </c>
      <c r="U23" s="4" t="str">
        <f aca="false">Economias!S19</f>
        <v>ok</v>
      </c>
    </row>
    <row r="24" customFormat="false" ht="12" hidden="false" customHeight="false" outlineLevel="0" collapsed="false">
      <c r="A24" s="16" t="n">
        <v>13</v>
      </c>
      <c r="B24" s="17" t="s">
        <v>30</v>
      </c>
      <c r="C24" s="21" t="n">
        <f aca="false">Economias!W20</f>
        <v>0.0186496347316233</v>
      </c>
      <c r="D24" s="18" t="n">
        <f aca="false">Economias!F20*(1+C24)</f>
        <v>2553.75463427218</v>
      </c>
      <c r="E24" s="18" t="n">
        <f aca="false">D24*(1+$C24)</f>
        <v>2601.38122539555</v>
      </c>
      <c r="F24" s="18" t="n">
        <f aca="false">E24*(1+$C24)</f>
        <v>2649.89603504688</v>
      </c>
      <c r="G24" s="18" t="n">
        <f aca="false">F24*(1+$C24)</f>
        <v>2699.31562817728</v>
      </c>
      <c r="H24" s="21" t="str">
        <f aca="false">IF(Economias!AA20="-","-",Economias!AA20)</f>
        <v>-</v>
      </c>
      <c r="I24" s="112" t="str">
        <f aca="false">IF(H24="-","-",IF((Economias!C20-Economias!G20)&gt;=0,IF((Economias!J20*(1+H24))&lt;=D24,Economias!J20*(1+H24),D24),Economias!J20*(1+H24)))</f>
        <v>-</v>
      </c>
      <c r="J24" s="112" t="str">
        <f aca="false">IF($H24="-","-",IF((Economias!D20-Economias!H20)&gt;0,IF((I24*(1+$H24))&lt;=E24,I24*(1+$H24),E24),I24*(1+$H24)))</f>
        <v>-</v>
      </c>
      <c r="K24" s="112" t="str">
        <f aca="false">IF($H24="-","-",IF((Economias!E20-Economias!I20)&gt;0,IF((J24*(1+$H24))&lt;=F24,J24*(1+$H24),F24),J24*(1+$H24)))</f>
        <v>-</v>
      </c>
      <c r="L24" s="112" t="str">
        <f aca="false">IF($H24="-","-",IF((Economias!F20-Economias!J20)&gt;0,IF((K24*(1+$H24))&lt;=G24,K24*(1+$H24),G24),K24*(1+$H24)))</f>
        <v>-</v>
      </c>
      <c r="M24" s="21" t="str">
        <f aca="false">IF(Economias!AE20="-","-",Economias!AE20)</f>
        <v>-</v>
      </c>
      <c r="N24" s="18" t="str">
        <f aca="false">IF(M24="-","-",Economias!N20*(1+M24))</f>
        <v>-</v>
      </c>
      <c r="O24" s="18" t="str">
        <f aca="false">IF($M24="-","-",N24*(1+$M24))</f>
        <v>-</v>
      </c>
      <c r="P24" s="18" t="str">
        <f aca="false">IF($M24="-","-",O24*(1+$M24))</f>
        <v>-</v>
      </c>
      <c r="Q24" s="18" t="str">
        <f aca="false">IF($M24="-","-",P24*(1+$M24))</f>
        <v>-</v>
      </c>
      <c r="R24" s="18"/>
      <c r="S24" s="29" t="str">
        <f aca="false">IF(Q24="-","   ",IF((G24-L24)&gt;=0,"ok","Limitar a água"))</f>
        <v>   </v>
      </c>
      <c r="U24" s="4" t="str">
        <f aca="false">Economias!S20</f>
        <v>ok</v>
      </c>
    </row>
    <row r="25" customFormat="false" ht="12" hidden="false" customHeight="false" outlineLevel="0" collapsed="false">
      <c r="A25" s="16" t="n">
        <v>14</v>
      </c>
      <c r="B25" s="17" t="s">
        <v>31</v>
      </c>
      <c r="C25" s="21" t="n">
        <f aca="false">Economias!W21</f>
        <v>0.0141261185098313</v>
      </c>
      <c r="D25" s="18" t="n">
        <f aca="false">Economias!F21*(1+C25)</f>
        <v>1477.58175466882</v>
      </c>
      <c r="E25" s="18" t="n">
        <f aca="false">D25*(1+$C25)</f>
        <v>1498.45424964324</v>
      </c>
      <c r="F25" s="18" t="n">
        <f aca="false">E25*(1+$C25)</f>
        <v>1519.62159195526</v>
      </c>
      <c r="G25" s="18" t="n">
        <f aca="false">F25*(1+$C25)</f>
        <v>1541.08794665332</v>
      </c>
      <c r="H25" s="21" t="str">
        <f aca="false">IF(Economias!AA21="-","-",Economias!AA21)</f>
        <v>-</v>
      </c>
      <c r="I25" s="112" t="str">
        <f aca="false">IF(H25="-","-",IF((Economias!C21-Economias!G21)&gt;=0,IF((Economias!J21*(1+H25))&lt;=D25,Economias!J21*(1+H25),D25),Economias!J21*(1+H25)))</f>
        <v>-</v>
      </c>
      <c r="J25" s="112" t="str">
        <f aca="false">IF($H25="-","-",IF((Economias!D21-Economias!H21)&gt;0,IF((I25*(1+$H25))&lt;=E25,I25*(1+$H25),E25),I25*(1+$H25)))</f>
        <v>-</v>
      </c>
      <c r="K25" s="112" t="str">
        <f aca="false">IF($H25="-","-",IF((Economias!E21-Economias!I21)&gt;0,IF((J25*(1+$H25))&lt;=F25,J25*(1+$H25),F25),J25*(1+$H25)))</f>
        <v>-</v>
      </c>
      <c r="L25" s="112" t="str">
        <f aca="false">IF($H25="-","-",IF((Economias!F21-Economias!J21)&gt;0,IF((K25*(1+$H25))&lt;=G25,K25*(1+$H25),G25),K25*(1+$H25)))</f>
        <v>-</v>
      </c>
      <c r="M25" s="21" t="str">
        <f aca="false">IF(Economias!AE21="-","-",Economias!AE21)</f>
        <v>-</v>
      </c>
      <c r="N25" s="18" t="str">
        <f aca="false">IF(M25="-","-",Economias!N21*(1+M25))</f>
        <v>-</v>
      </c>
      <c r="O25" s="18" t="str">
        <f aca="false">IF($M25="-","-",N25*(1+$M25))</f>
        <v>-</v>
      </c>
      <c r="P25" s="18" t="str">
        <f aca="false">IF($M25="-","-",O25*(1+$M25))</f>
        <v>-</v>
      </c>
      <c r="Q25" s="18" t="str">
        <f aca="false">IF($M25="-","-",P25*(1+$M25))</f>
        <v>-</v>
      </c>
      <c r="R25" s="18"/>
      <c r="S25" s="29" t="str">
        <f aca="false">IF(Q25="-","   ",IF((G25-L25)&gt;=0,"ok","Limitar a água"))</f>
        <v>   </v>
      </c>
      <c r="U25" s="4" t="str">
        <f aca="false">Economias!S21</f>
        <v>ok</v>
      </c>
    </row>
    <row r="26" customFormat="false" ht="12" hidden="false" customHeight="false" outlineLevel="0" collapsed="false">
      <c r="A26" s="16" t="n">
        <v>15</v>
      </c>
      <c r="B26" s="17" t="s">
        <v>32</v>
      </c>
      <c r="C26" s="21" t="n">
        <f aca="false">Economias!W22</f>
        <v>0.0283871274501219</v>
      </c>
      <c r="D26" s="110" t="n">
        <f aca="false">Economias!F22*(1+C26)</f>
        <v>163838.523596844</v>
      </c>
      <c r="E26" s="110" t="n">
        <f aca="false">D26*(1+$C26)</f>
        <v>168489.428647427</v>
      </c>
      <c r="F26" s="110" t="n">
        <f aca="false">E26*(1+$C26)</f>
        <v>173272.35953244</v>
      </c>
      <c r="G26" s="110" t="n">
        <f aca="false">F26*(1+$C26)</f>
        <v>178191.06408607</v>
      </c>
      <c r="H26" s="21" t="n">
        <f aca="false">IF(Economias!AA22="-","-",Economias!AA22)</f>
        <v>0.0796394403923979</v>
      </c>
      <c r="I26" s="110" t="n">
        <f aca="false">IF(H26="-","-",IF((Economias!C22-Economias!G22)&gt;=0,IF((Economias!J22*(1+H26))&lt;=D26,Economias!J22*(1+H26),D26),Economias!J22*(1+H26)))</f>
        <v>117474.487869656</v>
      </c>
      <c r="J26" s="110" t="n">
        <f aca="false">IF($H26="-","-",IF((Economias!D22-Economias!H22)&gt;0,IF((I26*(1+$H26))&lt;=E26,I26*(1+$H26),E26),I26*(1+$H26)))</f>
        <v>126830.090343979</v>
      </c>
      <c r="K26" s="110" t="n">
        <f aca="false">IF($H26="-","-",IF((Economias!E22-Economias!I22)&gt;0,IF((J26*(1+$H26))&lt;=F26,J26*(1+$H26),F26),J26*(1+$H26)))</f>
        <v>136930.767763891</v>
      </c>
      <c r="L26" s="110" t="n">
        <f aca="false">IF($H26="-","-",IF((Economias!F22-Economias!J22)&gt;0,IF((K26*(1+$H26))&lt;=G26,K26*(1+$H26),G26),K26*(1+$H26)))</f>
        <v>147835.857481109</v>
      </c>
      <c r="M26" s="21" t="n">
        <f aca="false">IF(Economias!AE22="-","-",Economias!AE22)</f>
        <v>0.0638476289955837</v>
      </c>
      <c r="N26" s="18" t="n">
        <f aca="false">IF(M26="-","-",Economias!N22*(1+M26))</f>
        <v>4907.52911255663</v>
      </c>
      <c r="O26" s="18" t="n">
        <f aca="false">IF($M26="-","-",N26*(1+$M26))</f>
        <v>5220.86321062017</v>
      </c>
      <c r="P26" s="18" t="n">
        <f aca="false">IF($M26="-","-",O26*(1+$M26))</f>
        <v>5554.20294792854</v>
      </c>
      <c r="Q26" s="18" t="n">
        <f aca="false">IF($M26="-","-",P26*(1+$M26))</f>
        <v>5908.82563711405</v>
      </c>
      <c r="R26" s="18" t="s">
        <v>302</v>
      </c>
      <c r="S26" s="29" t="str">
        <f aca="false">IF(Q26="-","   ",IF((G26-L26)&gt;=0,"ok","Limitar a água"))</f>
        <v>ok</v>
      </c>
      <c r="U26" s="4" t="str">
        <f aca="false">Economias!S22</f>
        <v>ok</v>
      </c>
    </row>
    <row r="27" customFormat="false" ht="12" hidden="false" customHeight="false" outlineLevel="0" collapsed="false">
      <c r="A27" s="16" t="n">
        <v>16</v>
      </c>
      <c r="B27" s="17" t="s">
        <v>33</v>
      </c>
      <c r="C27" s="21" t="n">
        <f aca="false">Economias!W23</f>
        <v>0.0100627615838809</v>
      </c>
      <c r="D27" s="18" t="n">
        <f aca="false">Economias!F23*(1+C27)</f>
        <v>615.128221804583</v>
      </c>
      <c r="E27" s="18" t="n">
        <f aca="false">D27*(1+$C27)</f>
        <v>621.31811044412</v>
      </c>
      <c r="F27" s="18" t="n">
        <f aca="false">E27*(1+$C27)</f>
        <v>627.570286457266</v>
      </c>
      <c r="G27" s="18" t="n">
        <f aca="false">F27*(1+$C27)</f>
        <v>633.885376627013</v>
      </c>
      <c r="H27" s="21" t="str">
        <f aca="false">IF(Economias!AA23="-","-",Economias!AA23)</f>
        <v>-</v>
      </c>
      <c r="I27" s="112" t="str">
        <f aca="false">IF(H27="-","-",IF((Economias!C23-Economias!G23)&gt;=0,IF((Economias!J23*(1+H27))&lt;=D27,Economias!J23*(1+H27),D27),Economias!J23*(1+H27)))</f>
        <v>-</v>
      </c>
      <c r="J27" s="112" t="str">
        <f aca="false">IF($H27="-","-",IF((Economias!D23-Economias!H23)&gt;0,IF((I27*(1+$H27))&lt;=E27,I27*(1+$H27),E27),I27*(1+$H27)))</f>
        <v>-</v>
      </c>
      <c r="K27" s="112" t="str">
        <f aca="false">IF($H27="-","-",IF((Economias!E23-Economias!I23)&gt;0,IF((J27*(1+$H27))&lt;=F27,J27*(1+$H27),F27),J27*(1+$H27)))</f>
        <v>-</v>
      </c>
      <c r="L27" s="112" t="str">
        <f aca="false">IF($H27="-","-",IF((Economias!F23-Economias!J23)&gt;0,IF((K27*(1+$H27))&lt;=G27,K27*(1+$H27),G27),K27*(1+$H27)))</f>
        <v>-</v>
      </c>
      <c r="M27" s="21" t="str">
        <f aca="false">IF(Economias!AE23="-","-",Economias!AE23)</f>
        <v>-</v>
      </c>
      <c r="N27" s="18" t="str">
        <f aca="false">IF(M27="-","-",Economias!N23*(1+M27))</f>
        <v>-</v>
      </c>
      <c r="O27" s="18" t="str">
        <f aca="false">IF($M27="-","-",N27*(1+$M27))</f>
        <v>-</v>
      </c>
      <c r="P27" s="18" t="str">
        <f aca="false">IF($M27="-","-",O27*(1+$M27))</f>
        <v>-</v>
      </c>
      <c r="Q27" s="18" t="str">
        <f aca="false">IF($M27="-","-",P27*(1+$M27))</f>
        <v>-</v>
      </c>
      <c r="R27" s="18"/>
      <c r="S27" s="29" t="str">
        <f aca="false">IF(Q27="-","   ",IF((G27-L27)&gt;=0,"ok","Limitar a água"))</f>
        <v>   </v>
      </c>
      <c r="U27" s="4" t="str">
        <f aca="false">Economias!S23</f>
        <v>ok</v>
      </c>
    </row>
    <row r="28" customFormat="false" ht="12" hidden="false" customHeight="false" outlineLevel="0" collapsed="false">
      <c r="A28" s="16" t="n">
        <v>17</v>
      </c>
      <c r="B28" s="17" t="s">
        <v>34</v>
      </c>
      <c r="C28" s="21" t="n">
        <f aca="false">Economias!W24</f>
        <v>0.0193922253400167</v>
      </c>
      <c r="D28" s="18" t="n">
        <f aca="false">Economias!F24*(1+C28)</f>
        <v>8399.79193680174</v>
      </c>
      <c r="E28" s="18" t="n">
        <f aca="false">D28*(1+$C28)</f>
        <v>8562.68259484945</v>
      </c>
      <c r="F28" s="18" t="n">
        <f aca="false">E28*(1+$C28)</f>
        <v>8728.73206524381</v>
      </c>
      <c r="G28" s="18" t="n">
        <f aca="false">F28*(1+$C28)</f>
        <v>8898.00160438565</v>
      </c>
      <c r="H28" s="21" t="n">
        <f aca="false">IF(Economias!AA24="-","-",Economias!AA24)</f>
        <v>0.0116606482455158</v>
      </c>
      <c r="I28" s="112" t="n">
        <f aca="false">IF(H28="-","-",IF((Economias!C24-Economias!G24)&gt;=0,IF((Economias!J24*(1+H28))&lt;=D28,Economias!J24*(1+H28),D28),Economias!J24*(1+H28)))</f>
        <v>3517.54407394966</v>
      </c>
      <c r="J28" s="112" t="n">
        <f aca="false">IF($H28="-","-",IF((Economias!D24-Economias!H24)&gt;0,IF((I28*(1+$H28))&lt;=E28,I28*(1+$H28),E28),I28*(1+$H28)))</f>
        <v>3558.56091808408</v>
      </c>
      <c r="K28" s="112" t="n">
        <f aca="false">IF($H28="-","-",IF((Economias!E24-Economias!I24)&gt;0,IF((J28*(1+$H28))&lt;=F28,J28*(1+$H28),F28),J28*(1+$H28)))</f>
        <v>3600.0560452101</v>
      </c>
      <c r="L28" s="112" t="n">
        <f aca="false">IF($H28="-","-",IF((Economias!F24-Economias!J24)&gt;0,IF((K28*(1+$H28))&lt;=G28,K28*(1+$H28),G28),K28*(1+$H28)))</f>
        <v>3642.03503241744</v>
      </c>
      <c r="M28" s="21" t="n">
        <f aca="false">IF(Economias!AE24="-","-",Economias!AE24)</f>
        <v>-0.0128205128205128</v>
      </c>
      <c r="N28" s="18" t="n">
        <f aca="false">IF(M28="-","-",Economias!N24*(1+M28))</f>
        <v>37.5128205128205</v>
      </c>
      <c r="O28" s="18" t="n">
        <f aca="false">IF($M28="-","-",N28*(1+$M28))</f>
        <v>37.0318869165023</v>
      </c>
      <c r="P28" s="18" t="n">
        <f aca="false">IF($M28="-","-",O28*(1+$M28))</f>
        <v>36.5571191355215</v>
      </c>
      <c r="Q28" s="18" t="n">
        <f aca="false">IF($M28="-","-",P28*(1+$M28))</f>
        <v>36.0884381209635</v>
      </c>
      <c r="R28" s="18"/>
      <c r="S28" s="29" t="str">
        <f aca="false">IF(Q28="-","   ",IF((G28-L28)&gt;=0,"ok","Limitar a água"))</f>
        <v>ok</v>
      </c>
      <c r="U28" s="4" t="str">
        <f aca="false">Economias!S24</f>
        <v>ok</v>
      </c>
    </row>
    <row r="29" customFormat="false" ht="12" hidden="false" customHeight="false" outlineLevel="0" collapsed="false">
      <c r="A29" s="16" t="n">
        <v>18</v>
      </c>
      <c r="B29" s="17" t="s">
        <v>35</v>
      </c>
      <c r="C29" s="21" t="n">
        <f aca="false">Economias!W25</f>
        <v>0.0335785814991303</v>
      </c>
      <c r="D29" s="18" t="n">
        <f aca="false">Economias!F25*(1+C29)</f>
        <v>159495.645225457</v>
      </c>
      <c r="E29" s="18" t="n">
        <f aca="false">D29*(1+$C29)</f>
        <v>164851.282747416</v>
      </c>
      <c r="F29" s="18" t="n">
        <f aca="false">E29*(1+$C29)</f>
        <v>170386.754980386</v>
      </c>
      <c r="G29" s="18" t="n">
        <f aca="false">F29*(1+$C29)</f>
        <v>176108.100518868</v>
      </c>
      <c r="H29" s="21" t="n">
        <f aca="false">IF(Economias!AA25="-","-",Economias!AA25)</f>
        <v>0.212290791345236</v>
      </c>
      <c r="I29" s="112" t="n">
        <f aca="false">IF(H29="-","-",IF((Economias!C25-Economias!G25)&gt;=0,IF((Economias!J25*(1+H29))&lt;=D29,Economias!J25*(1+H29),D29),Economias!J25*(1+H29)))</f>
        <v>126964.426868378</v>
      </c>
      <c r="J29" s="112" t="n">
        <f aca="false">IF($H29="-","-",IF((Economias!D25-Economias!H25)&gt;0,IF((I29*(1+$H29))&lt;=E29,I29*(1+$H29),E29),I29*(1+$H29)))</f>
        <v>153917.80552096</v>
      </c>
      <c r="K29" s="112" t="n">
        <f aca="false">IF($H29="-","-",IF((Economias!E25-Economias!I25)&gt;0,IF((J29*(1+$H29))&lt;=F29,J29*(1+$H29),F29),J29*(1+$H29)))</f>
        <v>170386.754980386</v>
      </c>
      <c r="L29" s="112" t="n">
        <f aca="false">IF($H29="-","-",IF((Economias!F25-Economias!J25)&gt;0,IF((K29*(1+$H29))&lt;=G29,K29*(1+$H29),G29),K29*(1+$H29)))</f>
        <v>176108.100518868</v>
      </c>
      <c r="M29" s="21" t="n">
        <f aca="false">IF(Economias!AE25="-","-",Economias!AE25)</f>
        <v>0.0723376696944829</v>
      </c>
      <c r="N29" s="18" t="n">
        <f aca="false">IF(M29="-","-",Economias!N25*(1+M29))</f>
        <v>5634.06211657481</v>
      </c>
      <c r="O29" s="18" t="n">
        <f aca="false">IF($M29="-","-",N29*(1+$M29))</f>
        <v>6041.6170410018</v>
      </c>
      <c r="P29" s="18" t="n">
        <f aca="false">IF($M29="-","-",O29*(1+$M29))</f>
        <v>6478.65353893435</v>
      </c>
      <c r="Q29" s="18" t="n">
        <f aca="false">IF($M29="-","-",P29*(1+$M29))</f>
        <v>6947.30423869877</v>
      </c>
      <c r="R29" s="18"/>
      <c r="S29" s="29" t="str">
        <f aca="false">IF(Q29="-","   ",IF((G29-L29)&gt;=0,"ok","Limitar a água"))</f>
        <v>ok</v>
      </c>
      <c r="T29" s="6" t="s">
        <v>295</v>
      </c>
      <c r="U29" s="4" t="str">
        <f aca="false">Economias!S25</f>
        <v>ok</v>
      </c>
    </row>
    <row r="30" customFormat="false" ht="12" hidden="false" customHeight="false" outlineLevel="0" collapsed="false">
      <c r="A30" s="16" t="n">
        <v>19</v>
      </c>
      <c r="B30" s="17" t="s">
        <v>36</v>
      </c>
      <c r="C30" s="21" t="n">
        <f aca="false">Economias!W26</f>
        <v>0.00226947766074214</v>
      </c>
      <c r="D30" s="18" t="n">
        <f aca="false">Economias!F26*(1+C30)</f>
        <v>1202.72337319289</v>
      </c>
      <c r="E30" s="18" t="n">
        <f aca="false">D30*(1+$C30)</f>
        <v>1205.4529270204</v>
      </c>
      <c r="F30" s="18" t="n">
        <f aca="false">E30*(1+$C30)</f>
        <v>1208.18867550935</v>
      </c>
      <c r="G30" s="18" t="n">
        <f aca="false">F30*(1+$C30)</f>
        <v>1210.93063271838</v>
      </c>
      <c r="H30" s="21" t="n">
        <f aca="false">IF(Economias!AA26="-","-",Economias!AA26)</f>
        <v>0.00543909723833658</v>
      </c>
      <c r="I30" s="112" t="n">
        <f aca="false">IF(H30="-","-",IF((Economias!C26-Economias!G26)&gt;=0,IF((Economias!J26*(1+H30))&lt;=D30,Economias!J26*(1+H30),D30),Economias!J26*(1+H30)))</f>
        <v>1187.42357383848</v>
      </c>
      <c r="J30" s="112" t="n">
        <f aca="false">IF($H30="-","-",IF((Economias!D26-Economias!H26)&gt;0,IF((I30*(1+$H30))&lt;=E30,I30*(1+$H30),E30),I30*(1+$H30)))</f>
        <v>1193.88208611968</v>
      </c>
      <c r="K30" s="112" t="n">
        <f aca="false">IF($H30="-","-",IF((Economias!E26-Economias!I26)&gt;0,IF((J30*(1+$H30))&lt;=F30,J30*(1+$H30),F30),J30*(1+$H30)))</f>
        <v>1200.37572687719</v>
      </c>
      <c r="L30" s="112" t="n">
        <f aca="false">IF($H30="-","-",IF((Economias!F26-Economias!J26)&gt;0,IF((K30*(1+$H30))&lt;=G30,K30*(1+$H30),G30),K30*(1+$H30)))</f>
        <v>1206.90468717821</v>
      </c>
      <c r="M30" s="25" t="n">
        <f aca="false">IF(Economias!AE26="-","-",Economias!AE26)</f>
        <v>-0.0517241379310345</v>
      </c>
      <c r="N30" s="18" t="n">
        <f aca="false">IF(M30="-","-",Economias!N26*(1+M30))</f>
        <v>24.6551724137931</v>
      </c>
      <c r="O30" s="18" t="n">
        <f aca="false">IF($M30="-","-",N30*(1+$M30))</f>
        <v>23.3799048751486</v>
      </c>
      <c r="P30" s="18" t="n">
        <f aca="false">IF($M30="-","-",O30*(1+$M30))</f>
        <v>22.170599450572</v>
      </c>
      <c r="Q30" s="18" t="n">
        <f aca="false">IF($M30="-","-",P30*(1+$M30))</f>
        <v>21.0238443065769</v>
      </c>
      <c r="R30" s="18"/>
      <c r="S30" s="29" t="str">
        <f aca="false">IF(Q30="-","   ",IF((G30-L30)&gt;=0,"ok","Limitar a água"))</f>
        <v>ok</v>
      </c>
      <c r="U30" s="4" t="str">
        <f aca="false">Economias!S26</f>
        <v>ok</v>
      </c>
    </row>
    <row r="31" customFormat="false" ht="12" hidden="false" customHeight="false" outlineLevel="0" collapsed="false">
      <c r="A31" s="16" t="n">
        <v>20</v>
      </c>
      <c r="B31" s="17" t="s">
        <v>37</v>
      </c>
      <c r="C31" s="21" t="n">
        <f aca="false">Economias!W27</f>
        <v>0.0269659285087059</v>
      </c>
      <c r="D31" s="18" t="n">
        <f aca="false">Economias!F27*(1+C31)</f>
        <v>1767.40836296348</v>
      </c>
      <c r="E31" s="18" t="n">
        <f aca="false">D31*(1+$C31)</f>
        <v>1815.06817052484</v>
      </c>
      <c r="F31" s="18" t="n">
        <f aca="false">E31*(1+$C31)</f>
        <v>1864.01316904965</v>
      </c>
      <c r="G31" s="18" t="n">
        <f aca="false">F31*(1+$C31)</f>
        <v>1914.27801490552</v>
      </c>
      <c r="H31" s="21" t="str">
        <f aca="false">IF(Economias!AA27="-","-",Economias!AA27)</f>
        <v>-</v>
      </c>
      <c r="I31" s="112" t="str">
        <f aca="false">IF(H31="-","-",IF((Economias!C27-Economias!G27)&gt;=0,IF((Economias!J27*(1+H31))&lt;=D31,Economias!J27*(1+H31),D31),Economias!J27*(1+H31)))</f>
        <v>-</v>
      </c>
      <c r="J31" s="112" t="str">
        <f aca="false">IF($H31="-","-",IF((Economias!D27-Economias!H27)&gt;0,IF((I31*(1+$H31))&lt;=E31,I31*(1+$H31),E31),I31*(1+$H31)))</f>
        <v>-</v>
      </c>
      <c r="K31" s="112" t="str">
        <f aca="false">IF($H31="-","-",IF((Economias!E27-Economias!I27)&gt;0,IF((J31*(1+$H31))&lt;=F31,J31*(1+$H31),F31),J31*(1+$H31)))</f>
        <v>-</v>
      </c>
      <c r="L31" s="112" t="str">
        <f aca="false">IF($H31="-","-",IF((Economias!F27-Economias!J27)&gt;0,IF((K31*(1+$H31))&lt;=G31,K31*(1+$H31),G31),K31*(1+$H31)))</f>
        <v>-</v>
      </c>
      <c r="M31" s="21" t="str">
        <f aca="false">IF(Economias!AE27="-","-",Economias!AE27)</f>
        <v>-</v>
      </c>
      <c r="N31" s="18" t="str">
        <f aca="false">IF(M31="-","-",Economias!N27*(1+M31))</f>
        <v>-</v>
      </c>
      <c r="O31" s="18" t="str">
        <f aca="false">IF($M31="-","-",N31*(1+$M31))</f>
        <v>-</v>
      </c>
      <c r="P31" s="18" t="str">
        <f aca="false">IF($M31="-","-",O31*(1+$M31))</f>
        <v>-</v>
      </c>
      <c r="Q31" s="18" t="str">
        <f aca="false">IF($M31="-","-",P31*(1+$M31))</f>
        <v>-</v>
      </c>
      <c r="R31" s="18"/>
      <c r="S31" s="29" t="str">
        <f aca="false">IF(Q31="-","   ",IF((G31-L31)&gt;=0,"ok","Limitar a água"))</f>
        <v>   </v>
      </c>
      <c r="U31" s="4" t="str">
        <f aca="false">Economias!S27</f>
        <v>ok</v>
      </c>
    </row>
    <row r="32" customFormat="false" ht="12" hidden="false" customHeight="false" outlineLevel="0" collapsed="false">
      <c r="A32" s="16" t="n">
        <v>21</v>
      </c>
      <c r="B32" s="17" t="s">
        <v>38</v>
      </c>
      <c r="C32" s="21" t="n">
        <f aca="false">Economias!W28</f>
        <v>0.0133554404038644</v>
      </c>
      <c r="D32" s="18" t="n">
        <f aca="false">Economias!F28*(1+C32)</f>
        <v>1794.65248495524</v>
      </c>
      <c r="E32" s="18" t="n">
        <f aca="false">D32*(1+$C32)</f>
        <v>1818.62085926371</v>
      </c>
      <c r="F32" s="18" t="n">
        <f aca="false">E32*(1+$C32)</f>
        <v>1842.90934176683</v>
      </c>
      <c r="G32" s="18" t="n">
        <f aca="false">F32*(1+$C32)</f>
        <v>1867.52220765052</v>
      </c>
      <c r="H32" s="21" t="str">
        <f aca="false">IF(Economias!AA28="-","-",Economias!AA28)</f>
        <v>-</v>
      </c>
      <c r="I32" s="112" t="str">
        <f aca="false">IF(H32="-","-",IF((Economias!C28-Economias!G28)&gt;=0,IF((Economias!J28*(1+H32))&lt;=D32,Economias!J28*(1+H32),D32),Economias!J28*(1+H32)))</f>
        <v>-</v>
      </c>
      <c r="J32" s="112" t="str">
        <f aca="false">IF($H32="-","-",IF((Economias!D28-Economias!H28)&gt;0,IF((I32*(1+$H32))&lt;=E32,I32*(1+$H32),E32),I32*(1+$H32)))</f>
        <v>-</v>
      </c>
      <c r="K32" s="112" t="str">
        <f aca="false">IF($H32="-","-",IF((Economias!E28-Economias!I28)&gt;0,IF((J32*(1+$H32))&lt;=F32,J32*(1+$H32),F32),J32*(1+$H32)))</f>
        <v>-</v>
      </c>
      <c r="L32" s="112" t="str">
        <f aca="false">IF($H32="-","-",IF((Economias!F28-Economias!J28)&gt;0,IF((K32*(1+$H32))&lt;=G32,K32*(1+$H32),G32),K32*(1+$H32)))</f>
        <v>-</v>
      </c>
      <c r="M32" s="21" t="str">
        <f aca="false">IF(Economias!AE28="-","-",Economias!AE28)</f>
        <v>-</v>
      </c>
      <c r="N32" s="18" t="str">
        <f aca="false">IF(M32="-","-",Economias!N28*(1+M32))</f>
        <v>-</v>
      </c>
      <c r="O32" s="18" t="str">
        <f aca="false">IF($M32="-","-",N32*(1+$M32))</f>
        <v>-</v>
      </c>
      <c r="P32" s="18" t="str">
        <f aca="false">IF($M32="-","-",O32*(1+$M32))</f>
        <v>-</v>
      </c>
      <c r="Q32" s="18" t="str">
        <f aca="false">IF($M32="-","-",P32*(1+$M32))</f>
        <v>-</v>
      </c>
      <c r="R32" s="18"/>
      <c r="S32" s="29" t="str">
        <f aca="false">IF(Q32="-","   ",IF((G32-L32)&gt;=0,"ok","Limitar a água"))</f>
        <v>   </v>
      </c>
      <c r="U32" s="4" t="str">
        <f aca="false">Economias!S28</f>
        <v>ok</v>
      </c>
    </row>
    <row r="33" customFormat="false" ht="12" hidden="false" customHeight="false" outlineLevel="0" collapsed="false">
      <c r="A33" s="16" t="n">
        <v>22</v>
      </c>
      <c r="B33" s="17" t="s">
        <v>39</v>
      </c>
      <c r="C33" s="21" t="n">
        <f aca="false">Economias!W29</f>
        <v>0.0157297899582751</v>
      </c>
      <c r="D33" s="18" t="n">
        <f aca="false">Economias!F29*(1+C33)</f>
        <v>8216.23827097249</v>
      </c>
      <c r="E33" s="18" t="n">
        <f aca="false">D33*(1+$C33)</f>
        <v>8345.47797322203</v>
      </c>
      <c r="F33" s="18" t="n">
        <f aca="false">E33*(1+$C33)</f>
        <v>8476.75058884222</v>
      </c>
      <c r="G33" s="18" t="n">
        <f aca="false">F33*(1+$C33)</f>
        <v>8610.08809513339</v>
      </c>
      <c r="H33" s="21" t="str">
        <f aca="false">IF(Economias!AA29="-","-",Economias!AA29)</f>
        <v>-</v>
      </c>
      <c r="I33" s="112" t="str">
        <f aca="false">IF(H33="-","-",IF((Economias!C29-Economias!G29)&gt;=0,IF((Economias!J29*(1+H33))&lt;=D33,Economias!J29*(1+H33),D33),Economias!J29*(1+H33)))</f>
        <v>-</v>
      </c>
      <c r="J33" s="112" t="str">
        <f aca="false">IF($H33="-","-",IF((Economias!D29-Economias!H29)&gt;0,IF((I33*(1+$H33))&lt;=E33,I33*(1+$H33),E33),I33*(1+$H33)))</f>
        <v>-</v>
      </c>
      <c r="K33" s="112" t="str">
        <f aca="false">IF($H33="-","-",IF((Economias!E29-Economias!I29)&gt;0,IF((J33*(1+$H33))&lt;=F33,J33*(1+$H33),F33),J33*(1+$H33)))</f>
        <v>-</v>
      </c>
      <c r="L33" s="112" t="str">
        <f aca="false">IF($H33="-","-",IF((Economias!F29-Economias!J29)&gt;0,IF((K33*(1+$H33))&lt;=G33,K33*(1+$H33),G33),K33*(1+$H33)))</f>
        <v>-</v>
      </c>
      <c r="M33" s="21" t="str">
        <f aca="false">IF(Economias!AE29="-","-",Economias!AE29)</f>
        <v>-</v>
      </c>
      <c r="N33" s="18" t="str">
        <f aca="false">IF(M33="-","-",Economias!N29*(1+M33))</f>
        <v>-</v>
      </c>
      <c r="O33" s="18" t="str">
        <f aca="false">IF($M33="-","-",N33*(1+$M33))</f>
        <v>-</v>
      </c>
      <c r="P33" s="18" t="str">
        <f aca="false">IF($M33="-","-",O33*(1+$M33))</f>
        <v>-</v>
      </c>
      <c r="Q33" s="18" t="str">
        <f aca="false">IF($M33="-","-",P33*(1+$M33))</f>
        <v>-</v>
      </c>
      <c r="R33" s="18"/>
      <c r="S33" s="29" t="str">
        <f aca="false">IF(Q33="-","   ",IF((G33-L33)&gt;=0,"ok","Limitar a água"))</f>
        <v>   </v>
      </c>
      <c r="U33" s="4" t="str">
        <f aca="false">Economias!S29</f>
        <v>ok</v>
      </c>
    </row>
    <row r="34" customFormat="false" ht="12" hidden="false" customHeight="false" outlineLevel="0" collapsed="false">
      <c r="A34" s="16" t="n">
        <v>23</v>
      </c>
      <c r="B34" s="17" t="s">
        <v>40</v>
      </c>
      <c r="C34" s="21" t="n">
        <f aca="false">Economias!W30</f>
        <v>0.0195874403463949</v>
      </c>
      <c r="D34" s="18" t="n">
        <f aca="false">Economias!F30*(1+C34)</f>
        <v>3254.52310958569</v>
      </c>
      <c r="E34" s="18" t="n">
        <f aca="false">D34*(1+$C34)</f>
        <v>3318.27088685067</v>
      </c>
      <c r="F34" s="18" t="n">
        <f aca="false">E34*(1+$C34)</f>
        <v>3383.26731990003</v>
      </c>
      <c r="G34" s="18" t="n">
        <f aca="false">F34*(1+$C34)</f>
        <v>3449.53686670448</v>
      </c>
      <c r="H34" s="21" t="str">
        <f aca="false">IF(Economias!AA30="-","-",Economias!AA30)</f>
        <v>-</v>
      </c>
      <c r="I34" s="112" t="str">
        <f aca="false">IF(H34="-","-",IF((Economias!C30-Economias!G30)&gt;=0,IF((Economias!J30*(1+H34))&lt;=D34,Economias!J30*(1+H34),D34),Economias!J30*(1+H34)))</f>
        <v>-</v>
      </c>
      <c r="J34" s="112" t="str">
        <f aca="false">IF($H34="-","-",IF((Economias!D30-Economias!H30)&gt;0,IF((I34*(1+$H34))&lt;=E34,I34*(1+$H34),E34),I34*(1+$H34)))</f>
        <v>-</v>
      </c>
      <c r="K34" s="112" t="str">
        <f aca="false">IF($H34="-","-",IF((Economias!E30-Economias!I30)&gt;0,IF((J34*(1+$H34))&lt;=F34,J34*(1+$H34),F34),J34*(1+$H34)))</f>
        <v>-</v>
      </c>
      <c r="L34" s="112" t="str">
        <f aca="false">IF($H34="-","-",IF((Economias!F30-Economias!J30)&gt;0,IF((K34*(1+$H34))&lt;=G34,K34*(1+$H34),G34),K34*(1+$H34)))</f>
        <v>-</v>
      </c>
      <c r="M34" s="21" t="str">
        <f aca="false">IF(Economias!AE30="-","-",Economias!AE30)</f>
        <v>-</v>
      </c>
      <c r="N34" s="18" t="str">
        <f aca="false">IF(M34="-","-",Economias!N30*(1+M34))</f>
        <v>-</v>
      </c>
      <c r="O34" s="18" t="str">
        <f aca="false">IF($M34="-","-",N34*(1+$M34))</f>
        <v>-</v>
      </c>
      <c r="P34" s="18" t="str">
        <f aca="false">IF($M34="-","-",O34*(1+$M34))</f>
        <v>-</v>
      </c>
      <c r="Q34" s="18" t="str">
        <f aca="false">IF($M34="-","-",P34*(1+$M34))</f>
        <v>-</v>
      </c>
      <c r="R34" s="18"/>
      <c r="S34" s="29" t="str">
        <f aca="false">IF(Q34="-","   ",IF((G34-L34)&gt;=0,"ok","Limitar a água"))</f>
        <v>   </v>
      </c>
      <c r="U34" s="4" t="str">
        <f aca="false">Economias!S30</f>
        <v>ok</v>
      </c>
    </row>
    <row r="35" customFormat="false" ht="12" hidden="false" customHeight="false" outlineLevel="0" collapsed="false">
      <c r="A35" s="16" t="n">
        <v>24</v>
      </c>
      <c r="B35" s="17" t="s">
        <v>41</v>
      </c>
      <c r="C35" s="21" t="n">
        <f aca="false">Economias!W31</f>
        <v>0.00666560133481991</v>
      </c>
      <c r="D35" s="18" t="n">
        <f aca="false">Economias!F31*(1+C35)</f>
        <v>2500.55735371569</v>
      </c>
      <c r="E35" s="18" t="n">
        <f aca="false">D35*(1+$C35)</f>
        <v>2517.22507215041</v>
      </c>
      <c r="F35" s="18" t="n">
        <f aca="false">E35*(1+$C35)</f>
        <v>2534.00389095138</v>
      </c>
      <c r="G35" s="18" t="n">
        <f aca="false">F35*(1+$C35)</f>
        <v>2550.89455066935</v>
      </c>
      <c r="H35" s="21" t="n">
        <f aca="false">IF(Economias!AA31="-","-",Economias!AA31)</f>
        <v>0.00661452029457306</v>
      </c>
      <c r="I35" s="112" t="n">
        <f aca="false">IF(H35="-","-",IF((Economias!C31-Economias!G31)&gt;=0,IF((Economias!J31*(1+H35))&lt;=D35,Economias!J31*(1+H35),D35),Economias!J31*(1+H35)))</f>
        <v>1545.15328865217</v>
      </c>
      <c r="J35" s="112" t="n">
        <f aca="false">IF($H35="-","-",IF((Economias!D31-Economias!H31)&gt;0,IF((I35*(1+$H35))&lt;=E35,I35*(1+$H35),E35),I35*(1+$H35)))</f>
        <v>1555.37373643819</v>
      </c>
      <c r="K35" s="112" t="n">
        <f aca="false">IF($H35="-","-",IF((Economias!E31-Economias!I31)&gt;0,IF((J35*(1+$H35))&lt;=F35,J35*(1+$H35),F35),J35*(1+$H35)))</f>
        <v>1565.6617875835</v>
      </c>
      <c r="L35" s="112" t="n">
        <f aca="false">IF($H35="-","-",IF((Economias!F31-Economias!J31)&gt;0,IF((K35*(1+$H35))&lt;=G35,K35*(1+$H35),G35),K35*(1+$H35)))</f>
        <v>1576.01788925191</v>
      </c>
      <c r="M35" s="21" t="n">
        <f aca="false">IF(Economias!AE31="-","-",Economias!AE31)</f>
        <v>-0.00832846288720047</v>
      </c>
      <c r="N35" s="18" t="n">
        <f aca="false">IF(M35="-","-",Economias!N31*(1+M35))</f>
        <v>56.5252776154296</v>
      </c>
      <c r="O35" s="18" t="n">
        <f aca="false">IF($M35="-","-",N35*(1+$M35))</f>
        <v>56.0545089386208</v>
      </c>
      <c r="P35" s="18" t="n">
        <f aca="false">IF($M35="-","-",O35*(1+$M35))</f>
        <v>55.5876610412652</v>
      </c>
      <c r="Q35" s="18" t="n">
        <f aca="false">IF($M35="-","-",P35*(1+$M35))</f>
        <v>55.1247012692968</v>
      </c>
      <c r="R35" s="18"/>
      <c r="S35" s="29" t="str">
        <f aca="false">IF(Q35="-","   ",IF((G35-L35)&gt;=0,"ok","Limitar a água"))</f>
        <v>ok</v>
      </c>
      <c r="U35" s="4" t="str">
        <f aca="false">Economias!S31</f>
        <v>ok</v>
      </c>
    </row>
    <row r="36" customFormat="false" ht="12" hidden="false" customHeight="false" outlineLevel="0" collapsed="false">
      <c r="A36" s="16" t="n">
        <v>25</v>
      </c>
      <c r="B36" s="17" t="s">
        <v>42</v>
      </c>
      <c r="C36" s="21" t="n">
        <f aca="false">Economias!W32</f>
        <v>0.0513648992933577</v>
      </c>
      <c r="D36" s="18" t="n">
        <f aca="false">Economias!F32*(1+C36)</f>
        <v>1445.62673652837</v>
      </c>
      <c r="E36" s="18" t="n">
        <f aca="false">D36*(1+$C36)</f>
        <v>1519.88120826593</v>
      </c>
      <c r="F36" s="18" t="n">
        <f aca="false">E36*(1+$C36)</f>
        <v>1597.94975346638</v>
      </c>
      <c r="G36" s="18" t="n">
        <f aca="false">F36*(1+$C36)</f>
        <v>1680.02828162902</v>
      </c>
      <c r="H36" s="21" t="str">
        <f aca="false">IF(Economias!AA32="-","-",Economias!AA32)</f>
        <v>-</v>
      </c>
      <c r="I36" s="112" t="str">
        <f aca="false">IF(H36="-","-",IF((Economias!C32-Economias!G32)&gt;=0,IF((Economias!J32*(1+H36))&lt;=D36,Economias!J32*(1+H36),D36),Economias!J32*(1+H36)))</f>
        <v>-</v>
      </c>
      <c r="J36" s="112" t="str">
        <f aca="false">IF($H36="-","-",IF((Economias!D32-Economias!H32)&gt;0,IF((I36*(1+$H36))&lt;=E36,I36*(1+$H36),E36),I36*(1+$H36)))</f>
        <v>-</v>
      </c>
      <c r="K36" s="112" t="str">
        <f aca="false">IF($H36="-","-",IF((Economias!E32-Economias!I32)&gt;0,IF((J36*(1+$H36))&lt;=F36,J36*(1+$H36),F36),J36*(1+$H36)))</f>
        <v>-</v>
      </c>
      <c r="L36" s="112" t="str">
        <f aca="false">IF($H36="-","-",IF((Economias!F32-Economias!J32)&gt;0,IF((K36*(1+$H36))&lt;=G36,K36*(1+$H36),G36),K36*(1+$H36)))</f>
        <v>-</v>
      </c>
      <c r="M36" s="21" t="str">
        <f aca="false">IF(Economias!AE32="-","-",Economias!AE32)</f>
        <v>-</v>
      </c>
      <c r="N36" s="18" t="str">
        <f aca="false">IF(M36="-","-",Economias!N32*(1+M36))</f>
        <v>-</v>
      </c>
      <c r="O36" s="18" t="str">
        <f aca="false">IF($M36="-","-",N36*(1+$M36))</f>
        <v>-</v>
      </c>
      <c r="P36" s="18" t="str">
        <f aca="false">IF($M36="-","-",O36*(1+$M36))</f>
        <v>-</v>
      </c>
      <c r="Q36" s="18" t="str">
        <f aca="false">IF($M36="-","-",P36*(1+$M36))</f>
        <v>-</v>
      </c>
      <c r="R36" s="18"/>
      <c r="S36" s="29" t="str">
        <f aca="false">IF(Q36="-","   ",IF((G36-L36)&gt;=0,"ok","Limitar a água"))</f>
        <v>   </v>
      </c>
      <c r="U36" s="4" t="str">
        <f aca="false">Economias!S32</f>
        <v>ok</v>
      </c>
    </row>
    <row r="37" customFormat="false" ht="12" hidden="false" customHeight="false" outlineLevel="0" collapsed="false">
      <c r="A37" s="16" t="n">
        <v>26</v>
      </c>
      <c r="B37" s="17" t="s">
        <v>43</v>
      </c>
      <c r="C37" s="21" t="n">
        <f aca="false">Economias!W33</f>
        <v>0.0129702571027641</v>
      </c>
      <c r="D37" s="18" t="n">
        <f aca="false">Economias!F33*(1+C37)</f>
        <v>4114.68518435143</v>
      </c>
      <c r="E37" s="18" t="n">
        <f aca="false">D37*(1+$C37)</f>
        <v>4168.0537090894</v>
      </c>
      <c r="F37" s="18" t="n">
        <f aca="false">E37*(1+$C37)</f>
        <v>4222.11443731442</v>
      </c>
      <c r="G37" s="18" t="n">
        <f aca="false">F37*(1+$C37)</f>
        <v>4276.87634708368</v>
      </c>
      <c r="H37" s="21" t="n">
        <f aca="false">IF(Economias!AA33="-","-",Economias!AA33)</f>
        <v>0.0617913760897576</v>
      </c>
      <c r="I37" s="112" t="n">
        <f aca="false">IF(H37="-","-",IF((Economias!C33-Economias!G33)&gt;=0,IF((Economias!J33*(1+H37))&lt;=D37,Economias!J33*(1+H37),D37),Economias!J33*(1+H37)))</f>
        <v>1725.41098614586</v>
      </c>
      <c r="J37" s="112" t="n">
        <f aca="false">IF($H37="-","-",IF((Economias!D33-Economias!H33)&gt;0,IF((I37*(1+$H37))&lt;=E37,I37*(1+$H37),E37),I37*(1+$H37)))</f>
        <v>1832.02650530019</v>
      </c>
      <c r="K37" s="112" t="n">
        <f aca="false">IF($H37="-","-",IF((Economias!E33-Economias!I33)&gt;0,IF((J37*(1+$H37))&lt;=F37,J37*(1+$H37),F37),J37*(1+$H37)))</f>
        <v>1945.2299440956</v>
      </c>
      <c r="L37" s="112" t="n">
        <f aca="false">IF($H37="-","-",IF((Economias!F33-Economias!J33)&gt;0,IF((K37*(1+$H37))&lt;=G37,K37*(1+$H37),G37),K37*(1+$H37)))</f>
        <v>2065.42837915227</v>
      </c>
      <c r="M37" s="25" t="n">
        <f aca="false">IF(Economias!AE33="-","-",Economias!AE33)</f>
        <v>-0.00576298701298701</v>
      </c>
      <c r="N37" s="18" t="n">
        <f aca="false">IF(M37="-","-",Economias!N33*(1+M37))</f>
        <v>78.544724025974</v>
      </c>
      <c r="O37" s="18" t="n">
        <f aca="false">IF($M37="-","-",N37*(1+$M37))</f>
        <v>78.0920718014737</v>
      </c>
      <c r="P37" s="18" t="n">
        <f aca="false">IF($M37="-","-",O37*(1+$M37))</f>
        <v>77.6420282058645</v>
      </c>
      <c r="Q37" s="18" t="n">
        <f aca="false">IF($M37="-","-",P37*(1+$M37))</f>
        <v>77.1945782056522</v>
      </c>
      <c r="R37" s="18"/>
      <c r="S37" s="29" t="str">
        <f aca="false">IF(Q37="-","   ",IF((G37-L37)&gt;=0,"ok","Limitar a água"))</f>
        <v>ok</v>
      </c>
      <c r="U37" s="4" t="str">
        <f aca="false">Economias!S33</f>
        <v>ok</v>
      </c>
    </row>
    <row r="38" customFormat="false" ht="12" hidden="false" customHeight="false" outlineLevel="0" collapsed="false">
      <c r="A38" s="16" t="n">
        <v>27</v>
      </c>
      <c r="B38" s="17" t="s">
        <v>44</v>
      </c>
      <c r="C38" s="21" t="n">
        <f aca="false">Economias!W34</f>
        <v>0.005204114595835</v>
      </c>
      <c r="D38" s="18" t="n">
        <f aca="false">Economias!F34*(1+C38)</f>
        <v>1496.7489266332</v>
      </c>
      <c r="E38" s="18" t="n">
        <f aca="false">D38*(1+$C38)</f>
        <v>1504.53817956859</v>
      </c>
      <c r="F38" s="18" t="n">
        <f aca="false">E38*(1+$C38)</f>
        <v>1512.36796866887</v>
      </c>
      <c r="G38" s="18" t="n">
        <f aca="false">F38*(1+$C38)</f>
        <v>1520.2385048889</v>
      </c>
      <c r="H38" s="21" t="str">
        <f aca="false">IF(Economias!AA34="-","-",Economias!AA34)</f>
        <v>-</v>
      </c>
      <c r="I38" s="112" t="str">
        <f aca="false">IF(H38="-","-",IF((Economias!C34-Economias!G34)&gt;=0,IF((Economias!J34*(1+H38))&lt;=D38,Economias!J34*(1+H38),D38),Economias!J34*(1+H38)))</f>
        <v>-</v>
      </c>
      <c r="J38" s="112" t="str">
        <f aca="false">IF($H38="-","-",IF((Economias!D34-Economias!H34)&gt;0,IF((I38*(1+$H38))&lt;=E38,I38*(1+$H38),E38),I38*(1+$H38)))</f>
        <v>-</v>
      </c>
      <c r="K38" s="112" t="str">
        <f aca="false">IF($H38="-","-",IF((Economias!E34-Economias!I34)&gt;0,IF((J38*(1+$H38))&lt;=F38,J38*(1+$H38),F38),J38*(1+$H38)))</f>
        <v>-</v>
      </c>
      <c r="L38" s="112" t="str">
        <f aca="false">IF($H38="-","-",IF((Economias!F34-Economias!J34)&gt;0,IF((K38*(1+$H38))&lt;=G38,K38*(1+$H38),G38),K38*(1+$H38)))</f>
        <v>-</v>
      </c>
      <c r="M38" s="21" t="str">
        <f aca="false">IF(Economias!AE34="-","-",Economias!AE34)</f>
        <v>-</v>
      </c>
      <c r="N38" s="18" t="str">
        <f aca="false">IF(M38="-","-",Economias!N34*(1+M38))</f>
        <v>-</v>
      </c>
      <c r="O38" s="18" t="str">
        <f aca="false">IF($M38="-","-",N38*(1+$M38))</f>
        <v>-</v>
      </c>
      <c r="P38" s="18" t="str">
        <f aca="false">IF($M38="-","-",O38*(1+$M38))</f>
        <v>-</v>
      </c>
      <c r="Q38" s="18" t="str">
        <f aca="false">IF($M38="-","-",P38*(1+$M38))</f>
        <v>-</v>
      </c>
      <c r="R38" s="18"/>
      <c r="S38" s="29" t="str">
        <f aca="false">IF(Q38="-","   ",IF((G38-L38)&gt;=0,"ok","Limitar a água"))</f>
        <v>   </v>
      </c>
      <c r="U38" s="4" t="str">
        <f aca="false">Economias!S34</f>
        <v>ok</v>
      </c>
    </row>
    <row r="39" customFormat="false" ht="12" hidden="false" customHeight="false" outlineLevel="0" collapsed="false">
      <c r="A39" s="16" t="n">
        <v>28</v>
      </c>
      <c r="B39" s="17" t="s">
        <v>45</v>
      </c>
      <c r="C39" s="21" t="n">
        <f aca="false">Economias!W35</f>
        <v>0.0172633187479217</v>
      </c>
      <c r="D39" s="18" t="n">
        <f aca="false">Economias!F35*(1+C39)</f>
        <v>1161.71471001013</v>
      </c>
      <c r="E39" s="18" t="n">
        <f aca="false">D39*(1+$C39)</f>
        <v>1181.76976134318</v>
      </c>
      <c r="F39" s="18" t="n">
        <f aca="false">E39*(1+$C39)</f>
        <v>1202.1710294199</v>
      </c>
      <c r="G39" s="18" t="n">
        <f aca="false">F39*(1+$C39)</f>
        <v>1222.9244910903</v>
      </c>
      <c r="H39" s="21" t="str">
        <f aca="false">IF(Economias!AA35="-","-",Economias!AA35)</f>
        <v>-</v>
      </c>
      <c r="I39" s="112" t="str">
        <f aca="false">IF(H39="-","-",IF((Economias!C35-Economias!G35)&gt;=0,IF((Economias!J35*(1+H39))&lt;=D39,Economias!J35*(1+H39),D39),Economias!J35*(1+H39)))</f>
        <v>-</v>
      </c>
      <c r="J39" s="112" t="str">
        <f aca="false">IF($H39="-","-",IF((Economias!D35-Economias!H35)&gt;0,IF((I39*(1+$H39))&lt;=E39,I39*(1+$H39),E39),I39*(1+$H39)))</f>
        <v>-</v>
      </c>
      <c r="K39" s="112" t="str">
        <f aca="false">IF($H39="-","-",IF((Economias!E35-Economias!I35)&gt;0,IF((J39*(1+$H39))&lt;=F39,J39*(1+$H39),F39),J39*(1+$H39)))</f>
        <v>-</v>
      </c>
      <c r="L39" s="112" t="str">
        <f aca="false">IF($H39="-","-",IF((Economias!F35-Economias!J35)&gt;0,IF((K39*(1+$H39))&lt;=G39,K39*(1+$H39),G39),K39*(1+$H39)))</f>
        <v>-</v>
      </c>
      <c r="M39" s="21" t="str">
        <f aca="false">IF(Economias!AE35="-","-",Economias!AE35)</f>
        <v>-</v>
      </c>
      <c r="N39" s="18" t="str">
        <f aca="false">IF(M39="-","-",Economias!N35*(1+M39))</f>
        <v>-</v>
      </c>
      <c r="O39" s="18" t="str">
        <f aca="false">IF($M39="-","-",N39*(1+$M39))</f>
        <v>-</v>
      </c>
      <c r="P39" s="18" t="str">
        <f aca="false">IF($M39="-","-",O39*(1+$M39))</f>
        <v>-</v>
      </c>
      <c r="Q39" s="18" t="str">
        <f aca="false">IF($M39="-","-",P39*(1+$M39))</f>
        <v>-</v>
      </c>
      <c r="R39" s="18"/>
      <c r="S39" s="29" t="str">
        <f aca="false">IF(Q39="-","   ",IF((G39-L39)&gt;=0,"ok","Limitar a água"))</f>
        <v>   </v>
      </c>
      <c r="U39" s="4" t="str">
        <f aca="false">Economias!S35</f>
        <v>ok</v>
      </c>
    </row>
    <row r="40" customFormat="false" ht="12" hidden="false" customHeight="false" outlineLevel="0" collapsed="false">
      <c r="A40" s="16" t="n">
        <v>29</v>
      </c>
      <c r="B40" s="17" t="s">
        <v>46</v>
      </c>
      <c r="C40" s="21" t="n">
        <f aca="false">Economias!W36</f>
        <v>0.0319989855783652</v>
      </c>
      <c r="D40" s="18" t="n">
        <f aca="false">Economias!F36*(1+C40)</f>
        <v>790.511222953028</v>
      </c>
      <c r="E40" s="18" t="n">
        <f aca="false">D40*(1+$C40)</f>
        <v>815.806780175837</v>
      </c>
      <c r="F40" s="18" t="n">
        <f aca="false">E40*(1+$C40)</f>
        <v>841.911769569417</v>
      </c>
      <c r="G40" s="18" t="n">
        <f aca="false">F40*(1+$C40)</f>
        <v>868.852092142124</v>
      </c>
      <c r="H40" s="21" t="str">
        <f aca="false">IF(Economias!AA36="-","-",Economias!AA36)</f>
        <v>-</v>
      </c>
      <c r="I40" s="112" t="str">
        <f aca="false">IF(H40="-","-",IF((Economias!C36-Economias!G36)&gt;=0,IF((Economias!J36*(1+H40))&lt;=D40,Economias!J36*(1+H40),D40),Economias!J36*(1+H40)))</f>
        <v>-</v>
      </c>
      <c r="J40" s="112" t="str">
        <f aca="false">IF($H40="-","-",IF((Economias!D36-Economias!H36)&gt;0,IF((I40*(1+$H40))&lt;=E40,I40*(1+$H40),E40),I40*(1+$H40)))</f>
        <v>-</v>
      </c>
      <c r="K40" s="112" t="str">
        <f aca="false">IF($H40="-","-",IF((Economias!E36-Economias!I36)&gt;0,IF((J40*(1+$H40))&lt;=F40,J40*(1+$H40),F40),J40*(1+$H40)))</f>
        <v>-</v>
      </c>
      <c r="L40" s="112" t="str">
        <f aca="false">IF($H40="-","-",IF((Economias!F36-Economias!J36)&gt;0,IF((K40*(1+$H40))&lt;=G40,K40*(1+$H40),G40),K40*(1+$H40)))</f>
        <v>-</v>
      </c>
      <c r="M40" s="21" t="str">
        <f aca="false">IF(Economias!AE36="-","-",Economias!AE36)</f>
        <v>-</v>
      </c>
      <c r="N40" s="18" t="str">
        <f aca="false">IF(M40="-","-",Economias!N36*(1+M40))</f>
        <v>-</v>
      </c>
      <c r="O40" s="18" t="str">
        <f aca="false">IF($M40="-","-",N40*(1+$M40))</f>
        <v>-</v>
      </c>
      <c r="P40" s="18" t="str">
        <f aca="false">IF($M40="-","-",O40*(1+$M40))</f>
        <v>-</v>
      </c>
      <c r="Q40" s="18" t="str">
        <f aca="false">IF($M40="-","-",P40*(1+$M40))</f>
        <v>-</v>
      </c>
      <c r="R40" s="18"/>
      <c r="S40" s="29" t="str">
        <f aca="false">IF(Q40="-","   ",IF((G40-L40)&gt;=0,"ok","Limitar a água"))</f>
        <v>   </v>
      </c>
      <c r="U40" s="4" t="str">
        <f aca="false">Economias!S36</f>
        <v>ok</v>
      </c>
    </row>
    <row r="41" customFormat="false" ht="12" hidden="false" customHeight="false" outlineLevel="0" collapsed="false">
      <c r="A41" s="16" t="n">
        <v>30</v>
      </c>
      <c r="B41" s="17" t="s">
        <v>47</v>
      </c>
      <c r="C41" s="21" t="n">
        <f aca="false">Economias!W37</f>
        <v>0.0354778623843434</v>
      </c>
      <c r="D41" s="18" t="n">
        <f aca="false">Economias!F37*(1+C41)</f>
        <v>3890.29032897798</v>
      </c>
      <c r="E41" s="18" t="n">
        <f aca="false">D41*(1+$C41)</f>
        <v>4028.3095139046</v>
      </c>
      <c r="F41" s="18" t="n">
        <f aca="false">E41*(1+$C41)</f>
        <v>4171.22532448045</v>
      </c>
      <c r="G41" s="18" t="n">
        <f aca="false">F41*(1+$C41)</f>
        <v>4319.21148251646</v>
      </c>
      <c r="H41" s="21" t="str">
        <f aca="false">IF(Economias!AA37="-","-",Economias!AA37)</f>
        <v>-</v>
      </c>
      <c r="I41" s="112" t="str">
        <f aca="false">IF(H41="-","-",IF((Economias!C37-Economias!G37)&gt;=0,IF((Economias!J37*(1+H41))&lt;=D41,Economias!J37*(1+H41),D41),Economias!J37*(1+H41)))</f>
        <v>-</v>
      </c>
      <c r="J41" s="112" t="str">
        <f aca="false">IF($H41="-","-",IF((Economias!D37-Economias!H37)&gt;0,IF((I41*(1+$H41))&lt;=E41,I41*(1+$H41),E41),I41*(1+$H41)))</f>
        <v>-</v>
      </c>
      <c r="K41" s="112" t="str">
        <f aca="false">IF($H41="-","-",IF((Economias!E37-Economias!I37)&gt;0,IF((J41*(1+$H41))&lt;=F41,J41*(1+$H41),F41),J41*(1+$H41)))</f>
        <v>-</v>
      </c>
      <c r="L41" s="112" t="str">
        <f aca="false">IF($H41="-","-",IF((Economias!F37-Economias!J37)&gt;0,IF((K41*(1+$H41))&lt;=G41,K41*(1+$H41),G41),K41*(1+$H41)))</f>
        <v>-</v>
      </c>
      <c r="M41" s="21" t="str">
        <f aca="false">IF(Economias!AE37="-","-",Economias!AE37)</f>
        <v>-</v>
      </c>
      <c r="N41" s="18" t="str">
        <f aca="false">IF(M41="-","-",Economias!N37*(1+M41))</f>
        <v>-</v>
      </c>
      <c r="O41" s="18" t="str">
        <f aca="false">IF($M41="-","-",N41*(1+$M41))</f>
        <v>-</v>
      </c>
      <c r="P41" s="18" t="str">
        <f aca="false">IF($M41="-","-",O41*(1+$M41))</f>
        <v>-</v>
      </c>
      <c r="Q41" s="18" t="str">
        <f aca="false">IF($M41="-","-",P41*(1+$M41))</f>
        <v>-</v>
      </c>
      <c r="R41" s="18"/>
      <c r="S41" s="29" t="str">
        <f aca="false">IF(Q41="-","   ",IF((G41-L41)&gt;=0,"ok","Limitar a água"))</f>
        <v>   </v>
      </c>
      <c r="U41" s="4" t="str">
        <f aca="false">Economias!S37</f>
        <v>ok</v>
      </c>
    </row>
    <row r="42" customFormat="false" ht="12" hidden="false" customHeight="false" outlineLevel="0" collapsed="false">
      <c r="A42" s="16" t="n">
        <v>31</v>
      </c>
      <c r="B42" s="17" t="s">
        <v>48</v>
      </c>
      <c r="C42" s="21" t="n">
        <f aca="false">Economias!W38</f>
        <v>0.0201606116887514</v>
      </c>
      <c r="D42" s="18" t="n">
        <f aca="false">Economias!F38*(1+C42)</f>
        <v>10323.0052296785</v>
      </c>
      <c r="E42" s="18" t="n">
        <f aca="false">D42*(1+$C42)</f>
        <v>10531.123329575</v>
      </c>
      <c r="F42" s="18" t="n">
        <f aca="false">E42*(1+$C42)</f>
        <v>10743.4372176689</v>
      </c>
      <c r="G42" s="18" t="n">
        <f aca="false">F42*(1+$C42)</f>
        <v>10960.0314836168</v>
      </c>
      <c r="H42" s="21" t="n">
        <f aca="false">IF(Economias!AA38="-","-",Economias!AA38)</f>
        <v>0.0431915665060506</v>
      </c>
      <c r="I42" s="112" t="n">
        <f aca="false">IF(H42="-","-",IF((Economias!C38-Economias!G38)&gt;=0,IF((Economias!J38*(1+H42))&lt;=D42,Economias!J38*(1+H42),D42),Economias!J38*(1+H42)))</f>
        <v>6197.60109661245</v>
      </c>
      <c r="J42" s="112" t="n">
        <f aca="false">IF($H42="-","-",IF((Economias!D38-Economias!H38)&gt;0,IF((I42*(1+$H42))&lt;=E42,I42*(1+$H42),E42),I42*(1+$H42)))</f>
        <v>6465.28519655475</v>
      </c>
      <c r="K42" s="112" t="n">
        <f aca="false">IF($H42="-","-",IF((Economias!E38-Economias!I38)&gt;0,IF((J42*(1+$H42))&lt;=F42,J42*(1+$H42),F42),J42*(1+$H42)))</f>
        <v>6744.53099210233</v>
      </c>
      <c r="L42" s="112" t="n">
        <f aca="false">IF($H42="-","-",IF((Economias!F38-Economias!J38)&gt;0,IF((K42*(1+$H42))&lt;=G42,K42*(1+$H42),G42),K42*(1+$H42)))</f>
        <v>7035.83785099984</v>
      </c>
      <c r="M42" s="21" t="n">
        <f aca="false">IF(Economias!AE38="-","-",Economias!AE38)</f>
        <v>0.0532204821126977</v>
      </c>
      <c r="N42" s="18" t="n">
        <f aca="false">IF(M42="-","-",Economias!N38*(1+M42))</f>
        <v>182.207143405497</v>
      </c>
      <c r="O42" s="18" t="n">
        <f aca="false">IF($M42="-","-",N42*(1+$M42))</f>
        <v>191.904295421915</v>
      </c>
      <c r="P42" s="18" t="n">
        <f aca="false">IF($M42="-","-",O42*(1+$M42))</f>
        <v>202.117534543766</v>
      </c>
      <c r="Q42" s="18" t="n">
        <f aca="false">IF($M42="-","-",P42*(1+$M42))</f>
        <v>212.874327175616</v>
      </c>
      <c r="R42" s="18"/>
      <c r="S42" s="29" t="str">
        <f aca="false">IF(Q42="-","   ",IF((G42-L42)&gt;=0,"ok","Limitar a água"))</f>
        <v>ok</v>
      </c>
      <c r="U42" s="4" t="str">
        <f aca="false">Economias!S38</f>
        <v>ok</v>
      </c>
    </row>
    <row r="43" customFormat="false" ht="12" hidden="false" customHeight="false" outlineLevel="0" collapsed="false">
      <c r="A43" s="16" t="n">
        <v>32</v>
      </c>
      <c r="B43" s="17" t="s">
        <v>49</v>
      </c>
      <c r="C43" s="21" t="n">
        <f aca="false">Economias!W39</f>
        <v>0.0148417102409424</v>
      </c>
      <c r="D43" s="18" t="n">
        <f aca="false">Economias!F39*(1+C43)</f>
        <v>3199.79591238969</v>
      </c>
      <c r="E43" s="18" t="n">
        <f aca="false">D43*(1+$C43)</f>
        <v>3247.28635615153</v>
      </c>
      <c r="F43" s="18" t="n">
        <f aca="false">E43*(1+$C43)</f>
        <v>3295.4816393189</v>
      </c>
      <c r="G43" s="18" t="n">
        <f aca="false">F43*(1+$C43)</f>
        <v>3344.39222291401</v>
      </c>
      <c r="H43" s="21" t="str">
        <f aca="false">IF(Economias!AA39="-","-",Economias!AA39)</f>
        <v>-</v>
      </c>
      <c r="I43" s="112" t="str">
        <f aca="false">IF(H43="-","-",IF((Economias!C39-Economias!G39)&gt;=0,IF((Economias!J39*(1+H43))&lt;=D43,Economias!J39*(1+H43),D43),Economias!J39*(1+H43)))</f>
        <v>-</v>
      </c>
      <c r="J43" s="112" t="str">
        <f aca="false">IF($H43="-","-",IF((Economias!D39-Economias!H39)&gt;0,IF((I43*(1+$H43))&lt;=E43,I43*(1+$H43),E43),I43*(1+$H43)))</f>
        <v>-</v>
      </c>
      <c r="K43" s="112" t="str">
        <f aca="false">IF($H43="-","-",IF((Economias!E39-Economias!I39)&gt;0,IF((J43*(1+$H43))&lt;=F43,J43*(1+$H43),F43),J43*(1+$H43)))</f>
        <v>-</v>
      </c>
      <c r="L43" s="112" t="str">
        <f aca="false">IF($H43="-","-",IF((Economias!F39-Economias!J39)&gt;0,IF((K43*(1+$H43))&lt;=G43,K43*(1+$H43),G43),K43*(1+$H43)))</f>
        <v>-</v>
      </c>
      <c r="M43" s="21" t="str">
        <f aca="false">IF(Economias!AE39="-","-",Economias!AE39)</f>
        <v>-</v>
      </c>
      <c r="N43" s="18" t="str">
        <f aca="false">IF(M43="-","-",Economias!N39*(1+M43))</f>
        <v>-</v>
      </c>
      <c r="O43" s="18" t="str">
        <f aca="false">IF($M43="-","-",N43*(1+$M43))</f>
        <v>-</v>
      </c>
      <c r="P43" s="18" t="str">
        <f aca="false">IF($M43="-","-",O43*(1+$M43))</f>
        <v>-</v>
      </c>
      <c r="Q43" s="18" t="str">
        <f aca="false">IF($M43="-","-",P43*(1+$M43))</f>
        <v>-</v>
      </c>
      <c r="R43" s="18"/>
      <c r="S43" s="29" t="str">
        <f aca="false">IF(Q43="-","   ",IF((G43-L43)&gt;=0,"ok","Limitar a água"))</f>
        <v>   </v>
      </c>
      <c r="U43" s="4" t="str">
        <f aca="false">Economias!S39</f>
        <v>ok</v>
      </c>
    </row>
    <row r="44" customFormat="false" ht="12" hidden="false" customHeight="false" outlineLevel="0" collapsed="false">
      <c r="A44" s="16" t="n">
        <v>33</v>
      </c>
      <c r="B44" s="17" t="s">
        <v>50</v>
      </c>
      <c r="C44" s="21" t="n">
        <f aca="false">Economias!W40</f>
        <v>0.0143665212180742</v>
      </c>
      <c r="D44" s="18" t="n">
        <f aca="false">Economias!F40*(1+C44)</f>
        <v>8459.81678695874</v>
      </c>
      <c r="E44" s="18" t="n">
        <f aca="false">D44*(1+$C44)</f>
        <v>8581.3549243296</v>
      </c>
      <c r="F44" s="18" t="n">
        <f aca="false">E44*(1+$C44)</f>
        <v>8704.63914192981</v>
      </c>
      <c r="G44" s="18" t="n">
        <f aca="false">F44*(1+$C44)</f>
        <v>8829.69452485802</v>
      </c>
      <c r="H44" s="21" t="n">
        <f aca="false">IF(Economias!AA40="-","-",Economias!AA40)</f>
        <v>0.0142272248052638</v>
      </c>
      <c r="I44" s="112" t="n">
        <f aca="false">IF(H44="-","-",IF((Economias!C40-Economias!G40)&gt;=0,IF((Economias!J40*(1+H44))&lt;=D44,Economias!J40*(1+H44),D44),Economias!J40*(1+H44)))</f>
        <v>9092.54707037919</v>
      </c>
      <c r="J44" s="112" t="n">
        <f aca="false">IF($H44="-","-",IF((Economias!D40-Economias!H40)&gt;0,IF((I44*(1+$H44))&lt;=E44,I44*(1+$H44),E44),I44*(1+$H44)))</f>
        <v>9221.90878160192</v>
      </c>
      <c r="K44" s="112" t="n">
        <f aca="false">IF($H44="-","-",IF((Economias!E40-Economias!I40)&gt;0,IF((J44*(1+$H44))&lt;=F44,J44*(1+$H44),F44),J44*(1+$H44)))</f>
        <v>9353.1109509714</v>
      </c>
      <c r="L44" s="112" t="n">
        <f aca="false">IF($H44="-","-",IF((Economias!F40-Economias!J40)&gt;0,IF((K44*(1+$H44))&lt;=G44,K44*(1+$H44),G44),K44*(1+$H44)))</f>
        <v>9486.17976309945</v>
      </c>
      <c r="M44" s="21" t="n">
        <f aca="false">IF(Economias!AE40="-","-",Economias!AE40)</f>
        <v>-0.0315759019283302</v>
      </c>
      <c r="N44" s="18" t="n">
        <f aca="false">IF(M44="-","-",Economias!N40*(1+M44))</f>
        <v>978.108339052387</v>
      </c>
      <c r="O44" s="18" t="n">
        <f aca="false">IF($M44="-","-",N44*(1+$M44))</f>
        <v>947.223686063187</v>
      </c>
      <c r="P44" s="18" t="n">
        <f aca="false">IF($M44="-","-",O44*(1+$M44))</f>
        <v>917.314243847864</v>
      </c>
      <c r="Q44" s="18" t="n">
        <f aca="false">IF($M44="-","-",P44*(1+$M44))</f>
        <v>888.349219246664</v>
      </c>
      <c r="R44" s="18"/>
      <c r="S44" s="29" t="str">
        <f aca="false">IF(Q44="-","   ",IF((G44-L44)&gt;=0,"ok","Limitar a água"))</f>
        <v>Limitar a água</v>
      </c>
      <c r="T44" s="6" t="s">
        <v>301</v>
      </c>
      <c r="U44" s="4" t="str">
        <f aca="false">Economias!S40</f>
        <v>esgoto maior</v>
      </c>
    </row>
    <row r="45" customFormat="false" ht="12" hidden="false" customHeight="false" outlineLevel="0" collapsed="false">
      <c r="A45" s="16" t="n">
        <v>34</v>
      </c>
      <c r="B45" s="17" t="s">
        <v>51</v>
      </c>
      <c r="C45" s="21" t="n">
        <f aca="false">Economias!W41</f>
        <v>0.0330985835111527</v>
      </c>
      <c r="D45" s="18" t="n">
        <f aca="false">Economias!F41*(1+C45)</f>
        <v>4197.47954480581</v>
      </c>
      <c r="E45" s="18" t="n">
        <f aca="false">D45*(1+$C45)</f>
        <v>4336.41017205592</v>
      </c>
      <c r="F45" s="18" t="n">
        <f aca="false">E45*(1+$C45)</f>
        <v>4479.93920627433</v>
      </c>
      <c r="G45" s="18" t="n">
        <f aca="false">F45*(1+$C45)</f>
        <v>4628.21884821808</v>
      </c>
      <c r="H45" s="21" t="str">
        <f aca="false">IF(Economias!AA41="-","-",Economias!AA41)</f>
        <v>-</v>
      </c>
      <c r="I45" s="112" t="str">
        <f aca="false">IF(H45="-","-",IF((Economias!C41-Economias!G41)&gt;=0,IF((Economias!J41*(1+H45))&lt;=D45,Economias!J41*(1+H45),D45),Economias!J41*(1+H45)))</f>
        <v>-</v>
      </c>
      <c r="J45" s="112" t="str">
        <f aca="false">IF($H45="-","-",IF((Economias!D41-Economias!H41)&gt;0,IF((I45*(1+$H45))&lt;=E45,I45*(1+$H45),E45),I45*(1+$H45)))</f>
        <v>-</v>
      </c>
      <c r="K45" s="112" t="str">
        <f aca="false">IF($H45="-","-",IF((Economias!E41-Economias!I41)&gt;0,IF((J45*(1+$H45))&lt;=F45,J45*(1+$H45),F45),J45*(1+$H45)))</f>
        <v>-</v>
      </c>
      <c r="L45" s="112" t="str">
        <f aca="false">IF($H45="-","-",IF((Economias!F41-Economias!J41)&gt;0,IF((K45*(1+$H45))&lt;=G45,K45*(1+$H45),G45),K45*(1+$H45)))</f>
        <v>-</v>
      </c>
      <c r="M45" s="21" t="str">
        <f aca="false">IF(Economias!AE41="-","-",Economias!AE41)</f>
        <v>-</v>
      </c>
      <c r="N45" s="18" t="str">
        <f aca="false">IF(M45="-","-",Economias!N41*(1+M45))</f>
        <v>-</v>
      </c>
      <c r="O45" s="18" t="str">
        <f aca="false">IF($M45="-","-",N45*(1+$M45))</f>
        <v>-</v>
      </c>
      <c r="P45" s="18" t="str">
        <f aca="false">IF($M45="-","-",O45*(1+$M45))</f>
        <v>-</v>
      </c>
      <c r="Q45" s="18" t="str">
        <f aca="false">IF($M45="-","-",P45*(1+$M45))</f>
        <v>-</v>
      </c>
      <c r="R45" s="18"/>
      <c r="S45" s="29" t="str">
        <f aca="false">IF(Q45="-","   ",IF((G45-L45)&gt;=0,"ok","Limitar a água"))</f>
        <v>   </v>
      </c>
      <c r="U45" s="4" t="str">
        <f aca="false">Economias!S41</f>
        <v>ok</v>
      </c>
    </row>
    <row r="46" customFormat="false" ht="12" hidden="false" customHeight="false" outlineLevel="0" collapsed="false">
      <c r="A46" s="16" t="n">
        <v>35</v>
      </c>
      <c r="B46" s="17" t="s">
        <v>52</v>
      </c>
      <c r="C46" s="21" t="n">
        <f aca="false">Economias!W42</f>
        <v>0.0534634773985687</v>
      </c>
      <c r="D46" s="18" t="n">
        <f aca="false">Economias!F42*(1+C46)</f>
        <v>816.434194983891</v>
      </c>
      <c r="E46" s="18" t="n">
        <f aca="false">D46*(1+$C46)</f>
        <v>860.083606114831</v>
      </c>
      <c r="F46" s="18" t="n">
        <f aca="false">E46*(1+$C46)</f>
        <v>906.06666655123</v>
      </c>
      <c r="G46" s="18" t="n">
        <f aca="false">F46*(1+$C46)</f>
        <v>954.508141299988</v>
      </c>
      <c r="H46" s="21" t="str">
        <f aca="false">IF(Economias!AA42="-","-",Economias!AA42)</f>
        <v>-</v>
      </c>
      <c r="I46" s="112" t="str">
        <f aca="false">IF(H46="-","-",IF((Economias!C42-Economias!G42)&gt;=0,IF((Economias!J42*(1+H46))&lt;=D46,Economias!J42*(1+H46),D46),Economias!J42*(1+H46)))</f>
        <v>-</v>
      </c>
      <c r="J46" s="112" t="str">
        <f aca="false">IF($H46="-","-",IF((Economias!D42-Economias!H42)&gt;0,IF((I46*(1+$H46))&lt;=E46,I46*(1+$H46),E46),I46*(1+$H46)))</f>
        <v>-</v>
      </c>
      <c r="K46" s="112" t="str">
        <f aca="false">IF($H46="-","-",IF((Economias!E42-Economias!I42)&gt;0,IF((J46*(1+$H46))&lt;=F46,J46*(1+$H46),F46),J46*(1+$H46)))</f>
        <v>-</v>
      </c>
      <c r="L46" s="112" t="str">
        <f aca="false">IF($H46="-","-",IF((Economias!F42-Economias!J42)&gt;0,IF((K46*(1+$H46))&lt;=G46,K46*(1+$H46),G46),K46*(1+$H46)))</f>
        <v>-</v>
      </c>
      <c r="M46" s="21" t="str">
        <f aca="false">IF(Economias!AE42="-","-",Economias!AE42)</f>
        <v>-</v>
      </c>
      <c r="N46" s="18" t="str">
        <f aca="false">IF(M46="-","-",Economias!N42*(1+M46))</f>
        <v>-</v>
      </c>
      <c r="O46" s="18" t="str">
        <f aca="false">IF($M46="-","-",N46*(1+$M46))</f>
        <v>-</v>
      </c>
      <c r="P46" s="18" t="str">
        <f aca="false">IF($M46="-","-",O46*(1+$M46))</f>
        <v>-</v>
      </c>
      <c r="Q46" s="18" t="str">
        <f aca="false">IF($M46="-","-",P46*(1+$M46))</f>
        <v>-</v>
      </c>
      <c r="R46" s="18"/>
      <c r="S46" s="29" t="str">
        <f aca="false">IF(Q46="-","   ",IF((G46-L46)&gt;=0,"ok","Limitar a água"))</f>
        <v>   </v>
      </c>
      <c r="U46" s="4" t="str">
        <f aca="false">Economias!S42</f>
        <v>ok</v>
      </c>
    </row>
    <row r="47" customFormat="false" ht="12" hidden="false" customHeight="false" outlineLevel="0" collapsed="false">
      <c r="A47" s="16" t="n">
        <v>36</v>
      </c>
      <c r="B47" s="17" t="s">
        <v>53</v>
      </c>
      <c r="C47" s="21" t="n">
        <f aca="false">Economias!W43</f>
        <v>0.0254455444116462</v>
      </c>
      <c r="D47" s="18" t="n">
        <f aca="false">Economias!F43*(1+C47)</f>
        <v>1878.61623736214</v>
      </c>
      <c r="E47" s="18" t="n">
        <f aca="false">D47*(1+$C47)</f>
        <v>1926.41865026237</v>
      </c>
      <c r="F47" s="18" t="n">
        <f aca="false">E47*(1+$C47)</f>
        <v>1975.43742158305</v>
      </c>
      <c r="G47" s="18" t="n">
        <f aca="false">F47*(1+$C47)</f>
        <v>2025.70350222637</v>
      </c>
      <c r="H47" s="21" t="str">
        <f aca="false">IF(Economias!AA43="-","-",Economias!AA43)</f>
        <v>-</v>
      </c>
      <c r="I47" s="112" t="str">
        <f aca="false">IF(H47="-","-",IF((Economias!C43-Economias!G43)&gt;=0,IF((Economias!J43*(1+H47))&lt;=D47,Economias!J43*(1+H47),D47),Economias!J43*(1+H47)))</f>
        <v>-</v>
      </c>
      <c r="J47" s="112" t="str">
        <f aca="false">IF($H47="-","-",IF((Economias!D43-Economias!H43)&gt;0,IF((I47*(1+$H47))&lt;=E47,I47*(1+$H47),E47),I47*(1+$H47)))</f>
        <v>-</v>
      </c>
      <c r="K47" s="112" t="str">
        <f aca="false">IF($H47="-","-",IF((Economias!E43-Economias!I43)&gt;0,IF((J47*(1+$H47))&lt;=F47,J47*(1+$H47),F47),J47*(1+$H47)))</f>
        <v>-</v>
      </c>
      <c r="L47" s="112" t="str">
        <f aca="false">IF($H47="-","-",IF((Economias!F43-Economias!J43)&gt;0,IF((K47*(1+$H47))&lt;=G47,K47*(1+$H47),G47),K47*(1+$H47)))</f>
        <v>-</v>
      </c>
      <c r="M47" s="21" t="str">
        <f aca="false">IF(Economias!AE43="-","-",Economias!AE43)</f>
        <v>-</v>
      </c>
      <c r="N47" s="18" t="str">
        <f aca="false">IF(M47="-","-",Economias!N43*(1+M47))</f>
        <v>-</v>
      </c>
      <c r="O47" s="18" t="str">
        <f aca="false">IF($M47="-","-",N47*(1+$M47))</f>
        <v>-</v>
      </c>
      <c r="P47" s="18" t="str">
        <f aca="false">IF($M47="-","-",O47*(1+$M47))</f>
        <v>-</v>
      </c>
      <c r="Q47" s="18" t="str">
        <f aca="false">IF($M47="-","-",P47*(1+$M47))</f>
        <v>-</v>
      </c>
      <c r="R47" s="18"/>
      <c r="S47" s="29" t="str">
        <f aca="false">IF(Q47="-","   ",IF((G47-L47)&gt;=0,"ok","Limitar a água"))</f>
        <v>   </v>
      </c>
      <c r="U47" s="4" t="str">
        <f aca="false">Economias!S43</f>
        <v>ok</v>
      </c>
    </row>
    <row r="48" customFormat="false" ht="12" hidden="false" customHeight="false" outlineLevel="0" collapsed="false">
      <c r="A48" s="16" t="n">
        <v>37</v>
      </c>
      <c r="B48" s="17" t="s">
        <v>54</v>
      </c>
      <c r="C48" s="21" t="n">
        <f aca="false">Economias!W44</f>
        <v>0.00803168301872061</v>
      </c>
      <c r="D48" s="18" t="n">
        <f aca="false">Economias!F44*(1+C48)</f>
        <v>2296.29617391665</v>
      </c>
      <c r="E48" s="18" t="n">
        <f aca="false">D48*(1+$C48)</f>
        <v>2314.73929690264</v>
      </c>
      <c r="F48" s="18" t="n">
        <f aca="false">E48*(1+$C48)</f>
        <v>2333.33054920634</v>
      </c>
      <c r="G48" s="18" t="n">
        <f aca="false">F48*(1+$C48)</f>
        <v>2352.07112055547</v>
      </c>
      <c r="H48" s="21" t="n">
        <f aca="false">IF(Economias!AA44="-","-",Economias!AA44)</f>
        <v>0.0122512709055725</v>
      </c>
      <c r="I48" s="112" t="n">
        <f aca="false">IF(H48="-","-",IF((Economias!C44-Economias!G44)&gt;=0,IF((Economias!J44*(1+H48))&lt;=D48,Economias!J44*(1+H48),D48),Economias!J44*(1+H48)))</f>
        <v>1922.26516344968</v>
      </c>
      <c r="J48" s="112" t="n">
        <f aca="false">IF($H48="-","-",IF((Economias!D44-Economias!H44)&gt;0,IF((I48*(1+$H48))&lt;=E48,I48*(1+$H48),E48),I48*(1+$H48)))</f>
        <v>1945.81535471945</v>
      </c>
      <c r="K48" s="112" t="n">
        <f aca="false">IF($H48="-","-",IF((Economias!E44-Economias!I44)&gt;0,IF((J48*(1+$H48))&lt;=F48,J48*(1+$H48),F48),J48*(1+$H48)))</f>
        <v>1969.65406576234</v>
      </c>
      <c r="L48" s="112" t="n">
        <f aca="false">IF($H48="-","-",IF((Economias!F44-Economias!J44)&gt;0,IF((K48*(1+$H48))&lt;=G48,K48*(1+$H48),G48),K48*(1+$H48)))</f>
        <v>1993.78483131226</v>
      </c>
      <c r="M48" s="21" t="n">
        <f aca="false">IF(Economias!AE44="-","-",Economias!AE44)</f>
        <v>-0.0115610799251537</v>
      </c>
      <c r="N48" s="18" t="n">
        <f aca="false">IF(M48="-","-",Economias!N44*(1+M48))</f>
        <v>84.0173082063619</v>
      </c>
      <c r="O48" s="18" t="n">
        <f aca="false">IF($M48="-","-",N48*(1+$M48))</f>
        <v>83.0459773910919</v>
      </c>
      <c r="P48" s="18" t="n">
        <f aca="false">IF($M48="-","-",O48*(1+$M48))</f>
        <v>82.085876209011</v>
      </c>
      <c r="Q48" s="18" t="n">
        <f aca="false">IF($M48="-","-",P48*(1+$M48))</f>
        <v>81.1368748334324</v>
      </c>
      <c r="R48" s="18"/>
      <c r="S48" s="29" t="str">
        <f aca="false">IF(Q48="-","   ",IF((G48-L48)&gt;=0,"ok","Limitar a água"))</f>
        <v>ok</v>
      </c>
      <c r="U48" s="4" t="str">
        <f aca="false">Economias!S44</f>
        <v>ok</v>
      </c>
    </row>
    <row r="49" customFormat="false" ht="12" hidden="false" customHeight="false" outlineLevel="0" collapsed="false">
      <c r="A49" s="16" t="n">
        <v>38</v>
      </c>
      <c r="B49" s="17" t="s">
        <v>55</v>
      </c>
      <c r="C49" s="21" t="n">
        <f aca="false">Economias!W45</f>
        <v>0.0190300192089492</v>
      </c>
      <c r="D49" s="18" t="n">
        <f aca="false">Economias!F45*(1+C49)</f>
        <v>5098.20718610237</v>
      </c>
      <c r="E49" s="18" t="n">
        <f aca="false">D49*(1+$C49)</f>
        <v>5195.22616678511</v>
      </c>
      <c r="F49" s="18" t="n">
        <f aca="false">E49*(1+$C49)</f>
        <v>5294.09142053386</v>
      </c>
      <c r="G49" s="18" t="n">
        <f aca="false">F49*(1+$C49)</f>
        <v>5394.83808196055</v>
      </c>
      <c r="H49" s="21" t="n">
        <f aca="false">IF(Economias!AA45="-","-",Economias!AA45)</f>
        <v>0.00358335565409763</v>
      </c>
      <c r="I49" s="112" t="n">
        <f aca="false">IF(H49="-","-",IF((Economias!C45-Economias!G45)&gt;=0,IF((Economias!J45*(1+H49))&lt;=D49,Economias!J45*(1+H49),D49),Economias!J45*(1+H49)))</f>
        <v>672.400848288245</v>
      </c>
      <c r="J49" s="112" t="n">
        <f aca="false">IF($H49="-","-",IF((Economias!D45-Economias!H45)&gt;0,IF((I49*(1+$H49))&lt;=E49,I49*(1+$H49),E49),I49*(1+$H49)))</f>
        <v>674.810299669779</v>
      </c>
      <c r="K49" s="112" t="n">
        <f aca="false">IF($H49="-","-",IF((Economias!E45-Economias!I45)&gt;0,IF((J49*(1+$H49))&lt;=F49,J49*(1+$H49),F49),J49*(1+$H49)))</f>
        <v>677.228384972544</v>
      </c>
      <c r="L49" s="112" t="n">
        <f aca="false">IF($H49="-","-",IF((Economias!F45-Economias!J45)&gt;0,IF((K49*(1+$H49))&lt;=G49,K49*(1+$H49),G49),K49*(1+$H49)))</f>
        <v>679.655135134951</v>
      </c>
      <c r="M49" s="21" t="n">
        <f aca="false">IF(Economias!AE45="-","-",Economias!AE45)</f>
        <v>0.0333333333333333</v>
      </c>
      <c r="N49" s="18" t="n">
        <f aca="false">IF(M49="-","-",Economias!N45*(1+M49))</f>
        <v>16.5333333333333</v>
      </c>
      <c r="O49" s="18" t="n">
        <f aca="false">IF($M49="-","-",N49*(1+$M49))</f>
        <v>17.0844444444444</v>
      </c>
      <c r="P49" s="18" t="n">
        <f aca="false">IF($M49="-","-",O49*(1+$M49))</f>
        <v>17.6539259259259</v>
      </c>
      <c r="Q49" s="18" t="n">
        <f aca="false">IF($M49="-","-",P49*(1+$M49))</f>
        <v>18.2423901234568</v>
      </c>
      <c r="R49" s="18"/>
      <c r="S49" s="29" t="str">
        <f aca="false">IF(Q49="-","   ",IF((G49-L49)&gt;=0,"ok","Limitar a água"))</f>
        <v>ok</v>
      </c>
      <c r="U49" s="4" t="str">
        <f aca="false">Economias!S45</f>
        <v>ok</v>
      </c>
    </row>
    <row r="50" customFormat="false" ht="12" hidden="false" customHeight="false" outlineLevel="0" collapsed="false">
      <c r="A50" s="16" t="n">
        <v>39</v>
      </c>
      <c r="B50" s="17" t="s">
        <v>56</v>
      </c>
      <c r="C50" s="21" t="n">
        <f aca="false">Economias!W46</f>
        <v>0.0170673732800873</v>
      </c>
      <c r="D50" s="18" t="n">
        <f aca="false">Economias!F46*(1+C50)</f>
        <v>1417.79191835244</v>
      </c>
      <c r="E50" s="18" t="n">
        <f aca="false">D50*(1+$C50)</f>
        <v>1441.98990225645</v>
      </c>
      <c r="F50" s="18" t="n">
        <f aca="false">E50*(1+$C50)</f>
        <v>1466.60088218438</v>
      </c>
      <c r="G50" s="18" t="n">
        <f aca="false">F50*(1+$C50)</f>
        <v>1491.63190689353</v>
      </c>
      <c r="H50" s="21" t="str">
        <f aca="false">IF(Economias!AA46="-","-",Economias!AA46)</f>
        <v>-</v>
      </c>
      <c r="I50" s="112" t="str">
        <f aca="false">IF(H50="-","-",IF((Economias!C46-Economias!G46)&gt;=0,IF((Economias!J46*(1+H50))&lt;=D50,Economias!J46*(1+H50),D50),Economias!J46*(1+H50)))</f>
        <v>-</v>
      </c>
      <c r="J50" s="112" t="str">
        <f aca="false">IF($H50="-","-",IF((Economias!D46-Economias!H46)&gt;0,IF((I50*(1+$H50))&lt;=E50,I50*(1+$H50),E50),I50*(1+$H50)))</f>
        <v>-</v>
      </c>
      <c r="K50" s="112" t="str">
        <f aca="false">IF($H50="-","-",IF((Economias!E46-Economias!I46)&gt;0,IF((J50*(1+$H50))&lt;=F50,J50*(1+$H50),F50),J50*(1+$H50)))</f>
        <v>-</v>
      </c>
      <c r="L50" s="112" t="str">
        <f aca="false">IF($H50="-","-",IF((Economias!F46-Economias!J46)&gt;0,IF((K50*(1+$H50))&lt;=G50,K50*(1+$H50),G50),K50*(1+$H50)))</f>
        <v>-</v>
      </c>
      <c r="M50" s="21" t="str">
        <f aca="false">IF(Economias!AE46="-","-",Economias!AE46)</f>
        <v>-</v>
      </c>
      <c r="N50" s="18" t="str">
        <f aca="false">IF(M50="-","-",Economias!N46*(1+M50))</f>
        <v>-</v>
      </c>
      <c r="O50" s="18" t="str">
        <f aca="false">IF($M50="-","-",N50*(1+$M50))</f>
        <v>-</v>
      </c>
      <c r="P50" s="18" t="str">
        <f aca="false">IF($M50="-","-",O50*(1+$M50))</f>
        <v>-</v>
      </c>
      <c r="Q50" s="18" t="str">
        <f aca="false">IF($M50="-","-",P50*(1+$M50))</f>
        <v>-</v>
      </c>
      <c r="R50" s="18"/>
      <c r="S50" s="29" t="str">
        <f aca="false">IF(Q50="-","   ",IF((G50-L50)&gt;=0,"ok","Limitar a água"))</f>
        <v>   </v>
      </c>
      <c r="U50" s="4" t="str">
        <f aca="false">Economias!S46</f>
        <v>ok</v>
      </c>
    </row>
    <row r="51" customFormat="false" ht="12" hidden="false" customHeight="false" outlineLevel="0" collapsed="false">
      <c r="A51" s="16" t="n">
        <v>40</v>
      </c>
      <c r="B51" s="17" t="s">
        <v>57</v>
      </c>
      <c r="C51" s="21" t="n">
        <f aca="false">Economias!W47</f>
        <v>0.0140638332218196</v>
      </c>
      <c r="D51" s="18" t="n">
        <f aca="false">Economias!F47*(1+C51)</f>
        <v>990.740365057718</v>
      </c>
      <c r="E51" s="18" t="n">
        <f aca="false">D51*(1+$C51)</f>
        <v>1004.67397231801</v>
      </c>
      <c r="F51" s="18" t="n">
        <f aca="false">E51*(1+$C51)</f>
        <v>1018.803539507</v>
      </c>
      <c r="G51" s="18" t="n">
        <f aca="false">F51*(1+$C51)</f>
        <v>1033.13182257242</v>
      </c>
      <c r="H51" s="21" t="str">
        <f aca="false">IF(Economias!AA47="-","-",Economias!AA47)</f>
        <v>-</v>
      </c>
      <c r="I51" s="112" t="str">
        <f aca="false">IF(H51="-","-",IF((Economias!C47-Economias!G47)&gt;=0,IF((Economias!J47*(1+H51))&lt;=D51,Economias!J47*(1+H51),D51),Economias!J47*(1+H51)))</f>
        <v>-</v>
      </c>
      <c r="J51" s="112" t="str">
        <f aca="false">IF($H51="-","-",IF((Economias!D47-Economias!H47)&gt;0,IF((I51*(1+$H51))&lt;=E51,I51*(1+$H51),E51),I51*(1+$H51)))</f>
        <v>-</v>
      </c>
      <c r="K51" s="112" t="str">
        <f aca="false">IF($H51="-","-",IF((Economias!E47-Economias!I47)&gt;0,IF((J51*(1+$H51))&lt;=F51,J51*(1+$H51),F51),J51*(1+$H51)))</f>
        <v>-</v>
      </c>
      <c r="L51" s="112" t="str">
        <f aca="false">IF($H51="-","-",IF((Economias!F47-Economias!J47)&gt;0,IF((K51*(1+$H51))&lt;=G51,K51*(1+$H51),G51),K51*(1+$H51)))</f>
        <v>-</v>
      </c>
      <c r="M51" s="21" t="str">
        <f aca="false">IF(Economias!AE47="-","-",Economias!AE47)</f>
        <v>-</v>
      </c>
      <c r="N51" s="18" t="str">
        <f aca="false">IF(M51="-","-",Economias!N47*(1+M51))</f>
        <v>-</v>
      </c>
      <c r="O51" s="18" t="str">
        <f aca="false">IF($M51="-","-",N51*(1+$M51))</f>
        <v>-</v>
      </c>
      <c r="P51" s="18" t="str">
        <f aca="false">IF($M51="-","-",O51*(1+$M51))</f>
        <v>-</v>
      </c>
      <c r="Q51" s="18" t="str">
        <f aca="false">IF($M51="-","-",P51*(1+$M51))</f>
        <v>-</v>
      </c>
      <c r="R51" s="18"/>
      <c r="S51" s="29" t="str">
        <f aca="false">IF(Q51="-","   ",IF((G51-L51)&gt;=0,"ok","Limitar a água"))</f>
        <v>   </v>
      </c>
      <c r="U51" s="4" t="str">
        <f aca="false">Economias!S47</f>
        <v>ok</v>
      </c>
    </row>
    <row r="52" customFormat="false" ht="12" hidden="false" customHeight="false" outlineLevel="0" collapsed="false">
      <c r="A52" s="16" t="n">
        <v>41</v>
      </c>
      <c r="B52" s="17" t="s">
        <v>58</v>
      </c>
      <c r="C52" s="21" t="n">
        <f aca="false">Economias!W48</f>
        <v>0.0160881527644855</v>
      </c>
      <c r="D52" s="18" t="n">
        <f aca="false">Economias!F48*(1+C52)</f>
        <v>2784.08153857469</v>
      </c>
      <c r="E52" s="18" t="n">
        <f aca="false">D52*(1+$C52)</f>
        <v>2828.87226767606</v>
      </c>
      <c r="F52" s="18" t="n">
        <f aca="false">E52*(1+$C52)</f>
        <v>2874.38359686965</v>
      </c>
      <c r="G52" s="18" t="n">
        <f aca="false">F52*(1+$C52)</f>
        <v>2920.62711927982</v>
      </c>
      <c r="H52" s="21" t="str">
        <f aca="false">IF(Economias!AA48="-","-",Economias!AA48)</f>
        <v>-</v>
      </c>
      <c r="I52" s="112" t="str">
        <f aca="false">IF(H52="-","-",IF((Economias!C48-Economias!G48)&gt;=0,IF((Economias!J48*(1+H52))&lt;=D52,Economias!J48*(1+H52),D52),Economias!J48*(1+H52)))</f>
        <v>-</v>
      </c>
      <c r="J52" s="112" t="str">
        <f aca="false">IF($H52="-","-",IF((Economias!D48-Economias!H48)&gt;0,IF((I52*(1+$H52))&lt;=E52,I52*(1+$H52),E52),I52*(1+$H52)))</f>
        <v>-</v>
      </c>
      <c r="K52" s="112" t="str">
        <f aca="false">IF($H52="-","-",IF((Economias!E48-Economias!I48)&gt;0,IF((J52*(1+$H52))&lt;=F52,J52*(1+$H52),F52),J52*(1+$H52)))</f>
        <v>-</v>
      </c>
      <c r="L52" s="112" t="str">
        <f aca="false">IF($H52="-","-",IF((Economias!F48-Economias!J48)&gt;0,IF((K52*(1+$H52))&lt;=G52,K52*(1+$H52),G52),K52*(1+$H52)))</f>
        <v>-</v>
      </c>
      <c r="M52" s="21" t="str">
        <f aca="false">IF(Economias!AE48="-","-",Economias!AE48)</f>
        <v>-</v>
      </c>
      <c r="N52" s="18" t="str">
        <f aca="false">IF(M52="-","-",Economias!N48*(1+M52))</f>
        <v>-</v>
      </c>
      <c r="O52" s="18" t="str">
        <f aca="false">IF($M52="-","-",N52*(1+$M52))</f>
        <v>-</v>
      </c>
      <c r="P52" s="18" t="str">
        <f aca="false">IF($M52="-","-",O52*(1+$M52))</f>
        <v>-</v>
      </c>
      <c r="Q52" s="18" t="str">
        <f aca="false">IF($M52="-","-",P52*(1+$M52))</f>
        <v>-</v>
      </c>
      <c r="R52" s="18"/>
      <c r="S52" s="29" t="str">
        <f aca="false">IF(Q52="-","   ",IF((G52-L52)&gt;=0,"ok","Limitar a água"))</f>
        <v>   </v>
      </c>
      <c r="U52" s="4" t="str">
        <f aca="false">Economias!S48</f>
        <v>ok</v>
      </c>
    </row>
    <row r="53" customFormat="false" ht="12" hidden="false" customHeight="false" outlineLevel="0" collapsed="false">
      <c r="A53" s="16" t="n">
        <v>42</v>
      </c>
      <c r="B53" s="17" t="s">
        <v>59</v>
      </c>
      <c r="C53" s="21" t="n">
        <f aca="false">Economias!W49</f>
        <v>0.0342037646816828</v>
      </c>
      <c r="D53" s="18" t="n">
        <f aca="false">Economias!F49*(1+C53)</f>
        <v>4422.25529777888</v>
      </c>
      <c r="E53" s="18" t="n">
        <f aca="false">D53*(1+$C53)</f>
        <v>4573.51307734643</v>
      </c>
      <c r="F53" s="18" t="n">
        <f aca="false">E53*(1+$C53)</f>
        <v>4729.94444241259</v>
      </c>
      <c r="G53" s="18" t="n">
        <f aca="false">F53*(1+$C53)</f>
        <v>4891.7263490783</v>
      </c>
      <c r="H53" s="21" t="str">
        <f aca="false">IF(Economias!AA49="-","-",Economias!AA49)</f>
        <v>-</v>
      </c>
      <c r="I53" s="112" t="str">
        <f aca="false">IF(H53="-","-",IF((Economias!C49-Economias!G49)&gt;=0,IF((Economias!J49*(1+H53))&lt;=D53,Economias!J49*(1+H53),D53),Economias!J49*(1+H53)))</f>
        <v>-</v>
      </c>
      <c r="J53" s="112" t="str">
        <f aca="false">IF($H53="-","-",IF((Economias!D49-Economias!H49)&gt;0,IF((I53*(1+$H53))&lt;=E53,I53*(1+$H53),E53),I53*(1+$H53)))</f>
        <v>-</v>
      </c>
      <c r="K53" s="112" t="str">
        <f aca="false">IF($H53="-","-",IF((Economias!E49-Economias!I49)&gt;0,IF((J53*(1+$H53))&lt;=F53,J53*(1+$H53),F53),J53*(1+$H53)))</f>
        <v>-</v>
      </c>
      <c r="L53" s="112" t="str">
        <f aca="false">IF($H53="-","-",IF((Economias!F49-Economias!J49)&gt;0,IF((K53*(1+$H53))&lt;=G53,K53*(1+$H53),G53),K53*(1+$H53)))</f>
        <v>-</v>
      </c>
      <c r="M53" s="21" t="str">
        <f aca="false">IF(Economias!AE49="-","-",Economias!AE49)</f>
        <v>-</v>
      </c>
      <c r="N53" s="18" t="str">
        <f aca="false">IF(M53="-","-",Economias!N49*(1+M53))</f>
        <v>-</v>
      </c>
      <c r="O53" s="18" t="str">
        <f aca="false">IF($M53="-","-",N53*(1+$M53))</f>
        <v>-</v>
      </c>
      <c r="P53" s="18" t="str">
        <f aca="false">IF($M53="-","-",O53*(1+$M53))</f>
        <v>-</v>
      </c>
      <c r="Q53" s="18" t="str">
        <f aca="false">IF($M53="-","-",P53*(1+$M53))</f>
        <v>-</v>
      </c>
      <c r="R53" s="18"/>
      <c r="S53" s="29" t="str">
        <f aca="false">IF(Q53="-","   ",IF((G53-L53)&gt;=0,"ok","Limitar a água"))</f>
        <v>   </v>
      </c>
      <c r="U53" s="4" t="str">
        <f aca="false">Economias!S49</f>
        <v>ok</v>
      </c>
    </row>
    <row r="54" customFormat="false" ht="12" hidden="false" customHeight="false" outlineLevel="0" collapsed="false">
      <c r="A54" s="16" t="n">
        <v>43</v>
      </c>
      <c r="B54" s="17" t="s">
        <v>60</v>
      </c>
      <c r="C54" s="21" t="n">
        <f aca="false">Economias!W50</f>
        <v>0.0126697027280272</v>
      </c>
      <c r="D54" s="18" t="n">
        <f aca="false">Economias!F50*(1+C54)</f>
        <v>2650.15661203925</v>
      </c>
      <c r="E54" s="18" t="n">
        <f aca="false">D54*(1+$C54)</f>
        <v>2683.7333084965</v>
      </c>
      <c r="F54" s="18" t="n">
        <f aca="false">E54*(1+$C54)</f>
        <v>2717.73541171645</v>
      </c>
      <c r="G54" s="18" t="n">
        <f aca="false">F54*(1+$C54)</f>
        <v>2752.16831147634</v>
      </c>
      <c r="H54" s="21" t="n">
        <f aca="false">IF(Economias!AA50="-","-",Economias!AA50)</f>
        <v>0.0168266607503513</v>
      </c>
      <c r="I54" s="112" t="n">
        <f aca="false">IF(H54="-","-",IF((Economias!C50-Economias!G50)&gt;=0,IF((Economias!J50*(1+H54))&lt;=D54,Economias!J50*(1+H54),D54),Economias!J50*(1+H54)))</f>
        <v>1835.37212265438</v>
      </c>
      <c r="J54" s="112" t="n">
        <f aca="false">IF($H54="-","-",IF((Economias!D50-Economias!H50)&gt;0,IF((I54*(1+$H54))&lt;=E54,I54*(1+$H54),E54),I54*(1+$H54)))</f>
        <v>1866.25530671294</v>
      </c>
      <c r="K54" s="112" t="n">
        <f aca="false">IF($H54="-","-",IF((Economias!E50-Economias!I50)&gt;0,IF((J54*(1+$H54))&lt;=F54,J54*(1+$H54),F54),J54*(1+$H54)))</f>
        <v>1897.65815163254</v>
      </c>
      <c r="L54" s="112" t="n">
        <f aca="false">IF($H54="-","-",IF((Economias!F50-Economias!J50)&gt;0,IF((K54*(1+$H54))&lt;=G54,K54*(1+$H54),G54),K54*(1+$H54)))</f>
        <v>1929.5894015702</v>
      </c>
      <c r="M54" s="21" t="n">
        <f aca="false">IF(Economias!AE50="-","-",Economias!AE50)</f>
        <v>0.0390261367704977</v>
      </c>
      <c r="N54" s="18" t="n">
        <f aca="false">IF(M54="-","-",Economias!N50*(1+M54))</f>
        <v>148.580737558181</v>
      </c>
      <c r="O54" s="18" t="n">
        <f aca="false">IF($M54="-","-",N54*(1+$M54))</f>
        <v>154.379269743588</v>
      </c>
      <c r="P54" s="18" t="n">
        <f aca="false">IF($M54="-","-",O54*(1+$M54))</f>
        <v>160.404096239131</v>
      </c>
      <c r="Q54" s="18" t="n">
        <f aca="false">IF($M54="-","-",P54*(1+$M54))</f>
        <v>166.664048437507</v>
      </c>
      <c r="R54" s="18"/>
      <c r="S54" s="29" t="str">
        <f aca="false">IF(Q54="-","   ",IF((G54-L54)&gt;=0,"ok","Limitar a água"))</f>
        <v>ok</v>
      </c>
      <c r="U54" s="4" t="str">
        <f aca="false">Economias!S50</f>
        <v>ok</v>
      </c>
    </row>
    <row r="55" customFormat="false" ht="12" hidden="false" customHeight="false" outlineLevel="0" collapsed="false">
      <c r="A55" s="16" t="n">
        <v>44</v>
      </c>
      <c r="B55" s="17" t="s">
        <v>61</v>
      </c>
      <c r="C55" s="21" t="n">
        <f aca="false">Economias!W51</f>
        <v>0.0167270509729703</v>
      </c>
      <c r="D55" s="18" t="n">
        <f aca="false">Economias!F51*(1+C55)</f>
        <v>5337.8170176081</v>
      </c>
      <c r="E55" s="18" t="n">
        <f aca="false">D55*(1+$C55)</f>
        <v>5427.10295494601</v>
      </c>
      <c r="F55" s="18" t="n">
        <f aca="false">E55*(1+$C55)</f>
        <v>5517.88238270896</v>
      </c>
      <c r="G55" s="18" t="n">
        <f aca="false">F55*(1+$C55)</f>
        <v>5610.18028258738</v>
      </c>
      <c r="H55" s="21" t="n">
        <f aca="false">IF(Economias!AA51="-","-",Economias!AA51)</f>
        <v>0.0221887111100708</v>
      </c>
      <c r="I55" s="112" t="n">
        <f aca="false">IF(H55="-","-",IF((Economias!C51-Economias!G51)&gt;=0,IF((Economias!J51*(1+H55))&lt;=D55,Economias!J51*(1+H55),D55),Economias!J51*(1+H55)))</f>
        <v>5250.98340897243</v>
      </c>
      <c r="J55" s="112" t="n">
        <f aca="false">IF($H55="-","-",IF((Economias!D51-Economias!H51)&gt;0,IF((I55*(1+$H55))&lt;=E55,I55*(1+$H55),E55),I55*(1+$H55)))</f>
        <v>5367.4959628779</v>
      </c>
      <c r="K55" s="112" t="n">
        <f aca="false">IF($H55="-","-",IF((Economias!E51-Economias!I51)&gt;0,IF((J55*(1+$H55))&lt;=F55,J55*(1+$H55),F55),J55*(1+$H55)))</f>
        <v>5486.59378018267</v>
      </c>
      <c r="L55" s="112" t="n">
        <f aca="false">IF($H55="-","-",IF((Economias!F51-Economias!J51)&gt;0,IF((K55*(1+$H55))&lt;=G55,K55*(1+$H55),G55),K55*(1+$H55)))</f>
        <v>5608.33422454945</v>
      </c>
      <c r="M55" s="21" t="n">
        <f aca="false">IF(Economias!AE51="-","-",Economias!AE51)</f>
        <v>-0.0173870811073337</v>
      </c>
      <c r="N55" s="18" t="n">
        <f aca="false">IF(M55="-","-",Economias!N51*(1+M55))</f>
        <v>137.565808644973</v>
      </c>
      <c r="O55" s="18" t="n">
        <f aca="false">IF($M55="-","-",N55*(1+$M55))</f>
        <v>135.173940772467</v>
      </c>
      <c r="P55" s="18" t="n">
        <f aca="false">IF($M55="-","-",O55*(1+$M55))</f>
        <v>132.823660500658</v>
      </c>
      <c r="Q55" s="18" t="n">
        <f aca="false">IF($M55="-","-",P55*(1+$M55))</f>
        <v>130.514244742561</v>
      </c>
      <c r="R55" s="18"/>
      <c r="S55" s="29" t="str">
        <f aca="false">IF(Q55="-","   ",IF((G55-L55)&gt;=0,"ok","Limitar a água"))</f>
        <v>ok</v>
      </c>
      <c r="U55" s="4" t="str">
        <f aca="false">Economias!S51</f>
        <v>ok</v>
      </c>
    </row>
    <row r="56" customFormat="false" ht="12" hidden="false" customHeight="false" outlineLevel="0" collapsed="false">
      <c r="A56" s="16" t="n">
        <v>45</v>
      </c>
      <c r="B56" s="17" t="s">
        <v>62</v>
      </c>
      <c r="C56" s="21" t="n">
        <f aca="false">Economias!W52</f>
        <v>0.0171203866320996</v>
      </c>
      <c r="D56" s="18" t="n">
        <f aca="false">Economias!F52*(1+C56)</f>
        <v>6763.85057110346</v>
      </c>
      <c r="E56" s="18" t="n">
        <f aca="false">D56*(1+$C56)</f>
        <v>6879.6503080025</v>
      </c>
      <c r="F56" s="18" t="n">
        <f aca="false">E56*(1+$C56)</f>
        <v>6997.43258116915</v>
      </c>
      <c r="G56" s="18" t="n">
        <f aca="false">F56*(1+$C56)</f>
        <v>7117.23133239082</v>
      </c>
      <c r="H56" s="21" t="n">
        <f aca="false">IF(Economias!AA52="-","-",Economias!AA52)</f>
        <v>0.0161692427245024</v>
      </c>
      <c r="I56" s="112" t="n">
        <f aca="false">IF(H56="-","-",IF((Economias!C52-Economias!G52)&gt;=0,IF((Economias!J52*(1+H56))&lt;=D56,Economias!J52*(1+H56),D56),Economias!J52*(1+H56)))</f>
        <v>5797.24552974329</v>
      </c>
      <c r="J56" s="112" t="n">
        <f aca="false">IF($H56="-","-",IF((Economias!D52-Economias!H52)&gt;0,IF((I56*(1+$H56))&lt;=E56,I56*(1+$H56),E56),I56*(1+$H56)))</f>
        <v>5890.98259984724</v>
      </c>
      <c r="K56" s="112" t="n">
        <f aca="false">IF($H56="-","-",IF((Economias!E52-Economias!I52)&gt;0,IF((J56*(1+$H56))&lt;=F56,J56*(1+$H56),F56),J56*(1+$H56)))</f>
        <v>5986.23532738999</v>
      </c>
      <c r="L56" s="112" t="n">
        <f aca="false">IF($H56="-","-",IF((Economias!F52-Economias!J52)&gt;0,IF((K56*(1+$H56))&lt;=G56,K56*(1+$H56),G56),K56*(1+$H56)))</f>
        <v>6083.02821940455</v>
      </c>
      <c r="M56" s="25" t="n">
        <f aca="false">IF(Economias!AE52="-","-",Economias!AE52)</f>
        <v>0.05</v>
      </c>
      <c r="N56" s="18" t="n">
        <f aca="false">IF(M56="-","-",Economias!N52*(1+M56))</f>
        <v>23.1</v>
      </c>
      <c r="O56" s="18" t="n">
        <f aca="false">IF($M56="-","-",N56*(1+$M56))</f>
        <v>24.255</v>
      </c>
      <c r="P56" s="18" t="n">
        <f aca="false">IF($M56="-","-",O56*(1+$M56))</f>
        <v>25.46775</v>
      </c>
      <c r="Q56" s="18" t="n">
        <f aca="false">IF($M56="-","-",P56*(1+$M56))</f>
        <v>26.7411375</v>
      </c>
      <c r="R56" s="18"/>
      <c r="S56" s="29" t="str">
        <f aca="false">IF(Q56="-","   ",IF((G56-L56)&gt;=0,"ok","Limitar a água"))</f>
        <v>ok</v>
      </c>
      <c r="U56" s="4" t="str">
        <f aca="false">Economias!S52</f>
        <v>ok</v>
      </c>
    </row>
    <row r="57" customFormat="false" ht="12" hidden="false" customHeight="false" outlineLevel="0" collapsed="false">
      <c r="A57" s="16" t="n">
        <v>46</v>
      </c>
      <c r="B57" s="17" t="s">
        <v>63</v>
      </c>
      <c r="C57" s="21" t="n">
        <f aca="false">Economias!W53</f>
        <v>0.020830794852559</v>
      </c>
      <c r="D57" s="18" t="n">
        <f aca="false">Economias!F53*(1+C57)</f>
        <v>1226.01778461792</v>
      </c>
      <c r="E57" s="18" t="n">
        <f aca="false">D57*(1+$C57)</f>
        <v>1251.55670957489</v>
      </c>
      <c r="F57" s="18" t="n">
        <f aca="false">E57*(1+$C57)</f>
        <v>1277.62763063839</v>
      </c>
      <c r="G57" s="18" t="n">
        <f aca="false">F57*(1+$C57)</f>
        <v>1304.24162971018</v>
      </c>
      <c r="H57" s="21" t="str">
        <f aca="false">IF(Economias!AA53="-","-",Economias!AA53)</f>
        <v>-</v>
      </c>
      <c r="I57" s="112" t="str">
        <f aca="false">IF(H57="-","-",IF((Economias!C53-Economias!G53)&gt;=0,IF((Economias!J53*(1+H57))&lt;=D57,Economias!J53*(1+H57),D57),Economias!J53*(1+H57)))</f>
        <v>-</v>
      </c>
      <c r="J57" s="112" t="str">
        <f aca="false">IF($H57="-","-",IF((Economias!D53-Economias!H53)&gt;0,IF((I57*(1+$H57))&lt;=E57,I57*(1+$H57),E57),I57*(1+$H57)))</f>
        <v>-</v>
      </c>
      <c r="K57" s="112" t="str">
        <f aca="false">IF($H57="-","-",IF((Economias!E53-Economias!I53)&gt;0,IF((J57*(1+$H57))&lt;=F57,J57*(1+$H57),F57),J57*(1+$H57)))</f>
        <v>-</v>
      </c>
      <c r="L57" s="112" t="str">
        <f aca="false">IF($H57="-","-",IF((Economias!F53-Economias!J53)&gt;0,IF((K57*(1+$H57))&lt;=G57,K57*(1+$H57),G57),K57*(1+$H57)))</f>
        <v>-</v>
      </c>
      <c r="M57" s="21" t="str">
        <f aca="false">IF(Economias!AE53="-","-",Economias!AE53)</f>
        <v>-</v>
      </c>
      <c r="N57" s="18" t="str">
        <f aca="false">IF(M57="-","-",Economias!N53*(1+M57))</f>
        <v>-</v>
      </c>
      <c r="O57" s="18" t="str">
        <f aca="false">IF($M57="-","-",N57*(1+$M57))</f>
        <v>-</v>
      </c>
      <c r="P57" s="18" t="str">
        <f aca="false">IF($M57="-","-",O57*(1+$M57))</f>
        <v>-</v>
      </c>
      <c r="Q57" s="18" t="str">
        <f aca="false">IF($M57="-","-",P57*(1+$M57))</f>
        <v>-</v>
      </c>
      <c r="R57" s="18"/>
      <c r="S57" s="29" t="str">
        <f aca="false">IF(Q57="-","   ",IF((G57-L57)&gt;=0,"ok","Limitar a água"))</f>
        <v>   </v>
      </c>
      <c r="U57" s="4" t="str">
        <f aca="false">Economias!S53</f>
        <v>ok</v>
      </c>
    </row>
    <row r="58" customFormat="false" ht="12" hidden="false" customHeight="false" outlineLevel="0" collapsed="false">
      <c r="A58" s="16" t="n">
        <v>47</v>
      </c>
      <c r="B58" s="17" t="s">
        <v>64</v>
      </c>
      <c r="C58" s="21" t="n">
        <f aca="false">Economias!W54</f>
        <v>0.0612477305490714</v>
      </c>
      <c r="D58" s="18" t="n">
        <f aca="false">Economias!F54*(1+C58)</f>
        <v>1381.74454517489</v>
      </c>
      <c r="E58" s="18" t="n">
        <f aca="false">D58*(1+$C58)</f>
        <v>1466.37326276541</v>
      </c>
      <c r="F58" s="18" t="n">
        <f aca="false">E58*(1+$C58)</f>
        <v>1556.18529724763</v>
      </c>
      <c r="G58" s="18" t="n">
        <f aca="false">F58*(1+$C58)</f>
        <v>1651.49811501788</v>
      </c>
      <c r="H58" s="21" t="str">
        <f aca="false">IF(Economias!AA54="-","-",Economias!AA54)</f>
        <v>-</v>
      </c>
      <c r="I58" s="112" t="str">
        <f aca="false">IF(H58="-","-",IF((Economias!C54-Economias!G54)&gt;=0,IF((Economias!J54*(1+H58))&lt;=D58,Economias!J54*(1+H58),D58),Economias!J54*(1+H58)))</f>
        <v>-</v>
      </c>
      <c r="J58" s="112" t="str">
        <f aca="false">IF($H58="-","-",IF((Economias!D54-Economias!H54)&gt;0,IF((I58*(1+$H58))&lt;=E58,I58*(1+$H58),E58),I58*(1+$H58)))</f>
        <v>-</v>
      </c>
      <c r="K58" s="112" t="str">
        <f aca="false">IF($H58="-","-",IF((Economias!E54-Economias!I54)&gt;0,IF((J58*(1+$H58))&lt;=F58,J58*(1+$H58),F58),J58*(1+$H58)))</f>
        <v>-</v>
      </c>
      <c r="L58" s="112" t="str">
        <f aca="false">IF($H58="-","-",IF((Economias!F54-Economias!J54)&gt;0,IF((K58*(1+$H58))&lt;=G58,K58*(1+$H58),G58),K58*(1+$H58)))</f>
        <v>-</v>
      </c>
      <c r="M58" s="21" t="str">
        <f aca="false">IF(Economias!AE54="-","-",Economias!AE54)</f>
        <v>-</v>
      </c>
      <c r="N58" s="18" t="str">
        <f aca="false">IF(M58="-","-",Economias!N54*(1+M58))</f>
        <v>-</v>
      </c>
      <c r="O58" s="18" t="str">
        <f aca="false">IF($M58="-","-",N58*(1+$M58))</f>
        <v>-</v>
      </c>
      <c r="P58" s="18" t="str">
        <f aca="false">IF($M58="-","-",O58*(1+$M58))</f>
        <v>-</v>
      </c>
      <c r="Q58" s="18" t="str">
        <f aca="false">IF($M58="-","-",P58*(1+$M58))</f>
        <v>-</v>
      </c>
      <c r="R58" s="18"/>
      <c r="S58" s="29" t="str">
        <f aca="false">IF(Q58="-","   ",IF((G58-L58)&gt;=0,"ok","Limitar a água"))</f>
        <v>   </v>
      </c>
      <c r="U58" s="4" t="str">
        <f aca="false">Economias!S54</f>
        <v>ok</v>
      </c>
    </row>
    <row r="59" customFormat="false" ht="12" hidden="false" customHeight="false" outlineLevel="0" collapsed="false">
      <c r="A59" s="16" t="n">
        <v>48</v>
      </c>
      <c r="B59" s="17" t="s">
        <v>65</v>
      </c>
      <c r="C59" s="21" t="n">
        <f aca="false">Economias!W55</f>
        <v>0.0202115272207101</v>
      </c>
      <c r="D59" s="18" t="n">
        <f aca="false">Economias!F55*(1+C59)</f>
        <v>1332.39625455025</v>
      </c>
      <c r="E59" s="18" t="n">
        <f aca="false">D59*(1+$C59)</f>
        <v>1359.32601771786</v>
      </c>
      <c r="F59" s="18" t="n">
        <f aca="false">E59*(1+$C59)</f>
        <v>1386.80007252679</v>
      </c>
      <c r="G59" s="18" t="n">
        <f aca="false">F59*(1+$C59)</f>
        <v>1414.82941994234</v>
      </c>
      <c r="H59" s="21" t="str">
        <f aca="false">IF(Economias!AA55="-","-",Economias!AA55)</f>
        <v>-</v>
      </c>
      <c r="I59" s="112" t="str">
        <f aca="false">IF(H59="-","-",IF((Economias!C55-Economias!G55)&gt;=0,IF((Economias!J55*(1+H59))&lt;=D59,Economias!J55*(1+H59),D59),Economias!J55*(1+H59)))</f>
        <v>-</v>
      </c>
      <c r="J59" s="112" t="str">
        <f aca="false">IF($H59="-","-",IF((Economias!D55-Economias!H55)&gt;0,IF((I59*(1+$H59))&lt;=E59,I59*(1+$H59),E59),I59*(1+$H59)))</f>
        <v>-</v>
      </c>
      <c r="K59" s="112" t="str">
        <f aca="false">IF($H59="-","-",IF((Economias!E55-Economias!I55)&gt;0,IF((J59*(1+$H59))&lt;=F59,J59*(1+$H59),F59),J59*(1+$H59)))</f>
        <v>-</v>
      </c>
      <c r="L59" s="112" t="str">
        <f aca="false">IF($H59="-","-",IF((Economias!F55-Economias!J55)&gt;0,IF((K59*(1+$H59))&lt;=G59,K59*(1+$H59),G59),K59*(1+$H59)))</f>
        <v>-</v>
      </c>
      <c r="M59" s="21" t="str">
        <f aca="false">IF(Economias!AE55="-","-",Economias!AE55)</f>
        <v>-</v>
      </c>
      <c r="N59" s="18" t="str">
        <f aca="false">IF(M59="-","-",Economias!N55*(1+M59))</f>
        <v>-</v>
      </c>
      <c r="O59" s="18" t="str">
        <f aca="false">IF($M59="-","-",N59*(1+$M59))</f>
        <v>-</v>
      </c>
      <c r="P59" s="18" t="str">
        <f aca="false">IF($M59="-","-",O59*(1+$M59))</f>
        <v>-</v>
      </c>
      <c r="Q59" s="18" t="str">
        <f aca="false">IF($M59="-","-",P59*(1+$M59))</f>
        <v>-</v>
      </c>
      <c r="R59" s="18"/>
      <c r="S59" s="29" t="str">
        <f aca="false">IF(Q59="-","   ",IF((G59-L59)&gt;=0,"ok","Limitar a água"))</f>
        <v>   </v>
      </c>
      <c r="U59" s="4" t="str">
        <f aca="false">Economias!S55</f>
        <v>ok</v>
      </c>
    </row>
    <row r="60" customFormat="false" ht="12" hidden="false" customHeight="false" outlineLevel="0" collapsed="false">
      <c r="A60" s="16" t="n">
        <v>49</v>
      </c>
      <c r="B60" s="17" t="s">
        <v>66</v>
      </c>
      <c r="C60" s="21" t="n">
        <f aca="false">Economias!W56</f>
        <v>0.0142687346138665</v>
      </c>
      <c r="D60" s="18" t="n">
        <f aca="false">Economias!F56*(1+C60)</f>
        <v>4656.50776061226</v>
      </c>
      <c r="E60" s="18" t="n">
        <f aca="false">D60*(1+$C60)</f>
        <v>4722.95023407585</v>
      </c>
      <c r="F60" s="18" t="n">
        <f aca="false">E60*(1+$C60)</f>
        <v>4790.34075756038</v>
      </c>
      <c r="G60" s="18" t="n">
        <f aca="false">F60*(1+$C60)</f>
        <v>4858.69285853999</v>
      </c>
      <c r="H60" s="21" t="str">
        <f aca="false">IF(Economias!AA56="-","-",Economias!AA56)</f>
        <v>-</v>
      </c>
      <c r="I60" s="112" t="str">
        <f aca="false">IF(H60="-","-",IF((Economias!C56-Economias!G56)&gt;=0,IF((Economias!J56*(1+H60))&lt;=D60,Economias!J56*(1+H60),D60),Economias!J56*(1+H60)))</f>
        <v>-</v>
      </c>
      <c r="J60" s="112" t="str">
        <f aca="false">IF($H60="-","-",IF((Economias!D56-Economias!H56)&gt;0,IF((I60*(1+$H60))&lt;=E60,I60*(1+$H60),E60),I60*(1+$H60)))</f>
        <v>-</v>
      </c>
      <c r="K60" s="112" t="str">
        <f aca="false">IF($H60="-","-",IF((Economias!E56-Economias!I56)&gt;0,IF((J60*(1+$H60))&lt;=F60,J60*(1+$H60),F60),J60*(1+$H60)))</f>
        <v>-</v>
      </c>
      <c r="L60" s="112" t="str">
        <f aca="false">IF($H60="-","-",IF((Economias!F56-Economias!J56)&gt;0,IF((K60*(1+$H60))&lt;=G60,K60*(1+$H60),G60),K60*(1+$H60)))</f>
        <v>-</v>
      </c>
      <c r="M60" s="21" t="str">
        <f aca="false">IF(Economias!AE56="-","-",Economias!AE56)</f>
        <v>-</v>
      </c>
      <c r="N60" s="18" t="str">
        <f aca="false">IF(M60="-","-",Economias!N56*(1+M60))</f>
        <v>-</v>
      </c>
      <c r="O60" s="18" t="str">
        <f aca="false">IF($M60="-","-",N60*(1+$M60))</f>
        <v>-</v>
      </c>
      <c r="P60" s="18" t="str">
        <f aca="false">IF($M60="-","-",O60*(1+$M60))</f>
        <v>-</v>
      </c>
      <c r="Q60" s="18" t="str">
        <f aca="false">IF($M60="-","-",P60*(1+$M60))</f>
        <v>-</v>
      </c>
      <c r="R60" s="18"/>
      <c r="S60" s="29" t="str">
        <f aca="false">IF(Q60="-","   ",IF((G60-L60)&gt;=0,"ok","Limitar a água"))</f>
        <v>   </v>
      </c>
      <c r="U60" s="4" t="str">
        <f aca="false">Economias!S56</f>
        <v>ok</v>
      </c>
    </row>
    <row r="61" customFormat="false" ht="12" hidden="false" customHeight="false" outlineLevel="0" collapsed="false">
      <c r="A61" s="16" t="n">
        <v>50</v>
      </c>
      <c r="B61" s="17" t="s">
        <v>67</v>
      </c>
      <c r="C61" s="21" t="n">
        <f aca="false">Economias!W57</f>
        <v>0.0282695089851386</v>
      </c>
      <c r="D61" s="18" t="n">
        <f aca="false">Economias!F57*(1+C61)</f>
        <v>2577.87165902574</v>
      </c>
      <c r="E61" s="18" t="n">
        <f aca="false">D61*(1+$C61)</f>
        <v>2650.7468250531</v>
      </c>
      <c r="F61" s="18" t="n">
        <f aca="false">E61*(1+$C61)</f>
        <v>2725.68213624127</v>
      </c>
      <c r="G61" s="18" t="n">
        <f aca="false">F61*(1+$C61)</f>
        <v>2802.73583188238</v>
      </c>
      <c r="H61" s="21" t="str">
        <f aca="false">IF(Economias!AA57="-","-",Economias!AA57)</f>
        <v>-</v>
      </c>
      <c r="I61" s="112" t="str">
        <f aca="false">IF(H61="-","-",IF((Economias!C57-Economias!G57)&gt;=0,IF((Economias!J57*(1+H61))&lt;=D61,Economias!J57*(1+H61),D61),Economias!J57*(1+H61)))</f>
        <v>-</v>
      </c>
      <c r="J61" s="112" t="str">
        <f aca="false">IF($H61="-","-",IF((Economias!D57-Economias!H57)&gt;0,IF((I61*(1+$H61))&lt;=E61,I61*(1+$H61),E61),I61*(1+$H61)))</f>
        <v>-</v>
      </c>
      <c r="K61" s="112" t="str">
        <f aca="false">IF($H61="-","-",IF((Economias!E57-Economias!I57)&gt;0,IF((J61*(1+$H61))&lt;=F61,J61*(1+$H61),F61),J61*(1+$H61)))</f>
        <v>-</v>
      </c>
      <c r="L61" s="112" t="str">
        <f aca="false">IF($H61="-","-",IF((Economias!F57-Economias!J57)&gt;0,IF((K61*(1+$H61))&lt;=G61,K61*(1+$H61),G61),K61*(1+$H61)))</f>
        <v>-</v>
      </c>
      <c r="M61" s="21" t="str">
        <f aca="false">IF(Economias!AE57="-","-",Economias!AE57)</f>
        <v>-</v>
      </c>
      <c r="N61" s="18" t="str">
        <f aca="false">IF(M61="-","-",Economias!N57*(1+M61))</f>
        <v>-</v>
      </c>
      <c r="O61" s="18" t="str">
        <f aca="false">IF($M61="-","-",N61*(1+$M61))</f>
        <v>-</v>
      </c>
      <c r="P61" s="18" t="str">
        <f aca="false">IF($M61="-","-",O61*(1+$M61))</f>
        <v>-</v>
      </c>
      <c r="Q61" s="18" t="str">
        <f aca="false">IF($M61="-","-",P61*(1+$M61))</f>
        <v>-</v>
      </c>
      <c r="R61" s="18"/>
      <c r="S61" s="29" t="str">
        <f aca="false">IF(Q61="-","   ",IF((G61-L61)&gt;=0,"ok","Limitar a água"))</f>
        <v>   </v>
      </c>
      <c r="U61" s="4" t="str">
        <f aca="false">Economias!S57</f>
        <v>ok</v>
      </c>
    </row>
    <row r="62" customFormat="false" ht="12" hidden="false" customHeight="false" outlineLevel="0" collapsed="false">
      <c r="A62" s="16" t="n">
        <v>51</v>
      </c>
      <c r="B62" s="17" t="s">
        <v>68</v>
      </c>
      <c r="C62" s="21" t="n">
        <f aca="false">Economias!W58</f>
        <v>0.0365282465249577</v>
      </c>
      <c r="D62" s="18" t="n">
        <f aca="false">Economias!F58*(1+C62)</f>
        <v>2607.90506825679</v>
      </c>
      <c r="E62" s="18" t="n">
        <f aca="false">D62*(1+$C62)</f>
        <v>2703.16726750376</v>
      </c>
      <c r="F62" s="18" t="n">
        <f aca="false">E62*(1+$C62)</f>
        <v>2801.90922784934</v>
      </c>
      <c r="G62" s="18" t="n">
        <f aca="false">F62*(1+$C62)</f>
        <v>2904.25805886477</v>
      </c>
      <c r="H62" s="21" t="str">
        <f aca="false">IF(Economias!AA58="-","-",Economias!AA58)</f>
        <v>-</v>
      </c>
      <c r="I62" s="112" t="str">
        <f aca="false">IF(H62="-","-",IF((Economias!C58-Economias!G58)&gt;=0,IF((Economias!J58*(1+H62))&lt;=D62,Economias!J58*(1+H62),D62),Economias!J58*(1+H62)))</f>
        <v>-</v>
      </c>
      <c r="J62" s="112" t="str">
        <f aca="false">IF($H62="-","-",IF((Economias!D58-Economias!H58)&gt;0,IF((I62*(1+$H62))&lt;=E62,I62*(1+$H62),E62),I62*(1+$H62)))</f>
        <v>-</v>
      </c>
      <c r="K62" s="112" t="str">
        <f aca="false">IF($H62="-","-",IF((Economias!E58-Economias!I58)&gt;0,IF((J62*(1+$H62))&lt;=F62,J62*(1+$H62),F62),J62*(1+$H62)))</f>
        <v>-</v>
      </c>
      <c r="L62" s="112" t="str">
        <f aca="false">IF($H62="-","-",IF((Economias!F58-Economias!J58)&gt;0,IF((K62*(1+$H62))&lt;=G62,K62*(1+$H62),G62),K62*(1+$H62)))</f>
        <v>-</v>
      </c>
      <c r="M62" s="21" t="str">
        <f aca="false">IF(Economias!AE58="-","-",Economias!AE58)</f>
        <v>-</v>
      </c>
      <c r="N62" s="18" t="str">
        <f aca="false">IF(M62="-","-",Economias!N58*(1+M62))</f>
        <v>-</v>
      </c>
      <c r="O62" s="18" t="str">
        <f aca="false">IF($M62="-","-",N62*(1+$M62))</f>
        <v>-</v>
      </c>
      <c r="P62" s="18" t="str">
        <f aca="false">IF($M62="-","-",O62*(1+$M62))</f>
        <v>-</v>
      </c>
      <c r="Q62" s="18" t="str">
        <f aca="false">IF($M62="-","-",P62*(1+$M62))</f>
        <v>-</v>
      </c>
      <c r="R62" s="18"/>
      <c r="S62" s="29" t="str">
        <f aca="false">IF(Q62="-","   ",IF((G62-L62)&gt;=0,"ok","Limitar a água"))</f>
        <v>   </v>
      </c>
      <c r="U62" s="4" t="str">
        <f aca="false">Economias!S58</f>
        <v>ok</v>
      </c>
    </row>
    <row r="63" customFormat="false" ht="12" hidden="false" customHeight="false" outlineLevel="0" collapsed="false">
      <c r="A63" s="16" t="n">
        <v>52</v>
      </c>
      <c r="B63" s="17" t="s">
        <v>69</v>
      </c>
      <c r="C63" s="21" t="n">
        <f aca="false">Economias!W59</f>
        <v>0.0177571986054436</v>
      </c>
      <c r="D63" s="18" t="n">
        <f aca="false">Economias!F59*(1+C63)</f>
        <v>8390.39034530328</v>
      </c>
      <c r="E63" s="18" t="n">
        <f aca="false">D63*(1+$C63)</f>
        <v>8539.38017304203</v>
      </c>
      <c r="F63" s="18" t="n">
        <f aca="false">E63*(1+$C63)</f>
        <v>8691.01564274212</v>
      </c>
      <c r="G63" s="18" t="n">
        <f aca="false">F63*(1+$C63)</f>
        <v>8845.34373359331</v>
      </c>
      <c r="H63" s="21" t="n">
        <f aca="false">IF(Economias!AA59="-","-",Economias!AA59)</f>
        <v>0.0183874656725244</v>
      </c>
      <c r="I63" s="112" t="n">
        <f aca="false">IF(H63="-","-",IF((Economias!C59-Economias!G59)&gt;=0,IF((Economias!J59*(1+H63))&lt;=D63,Economias!J59*(1+H63),D63),Economias!J59*(1+H63)))</f>
        <v>6101.15930684409</v>
      </c>
      <c r="J63" s="112" t="n">
        <f aca="false">IF($H63="-","-",IF((Economias!D59-Economias!H59)&gt;0,IF((I63*(1+$H63))&lt;=E63,I63*(1+$H63),E63),I63*(1+$H63)))</f>
        <v>6213.34416416129</v>
      </c>
      <c r="K63" s="112" t="n">
        <f aca="false">IF($H63="-","-",IF((Economias!E59-Economias!I59)&gt;0,IF((J63*(1+$H63))&lt;=F63,J63*(1+$H63),F63),J63*(1+$H63)))</f>
        <v>6327.59181669139</v>
      </c>
      <c r="L63" s="112" t="n">
        <f aca="false">IF($H63="-","-",IF((Economias!F59-Economias!J59)&gt;0,IF((K63*(1+$H63))&lt;=G63,K63*(1+$H63),G63),K63*(1+$H63)))</f>
        <v>6443.94019401054</v>
      </c>
      <c r="M63" s="21" t="n">
        <f aca="false">IF(Economias!AE59="-","-",Economias!AE59)</f>
        <v>0.0489247311827957</v>
      </c>
      <c r="N63" s="18" t="n">
        <f aca="false">IF(M63="-","-",Economias!N59*(1+M63))</f>
        <v>103.843548387097</v>
      </c>
      <c r="O63" s="18" t="n">
        <f aca="false">IF($M63="-","-",N63*(1+$M63))</f>
        <v>108.924066077003</v>
      </c>
      <c r="P63" s="18" t="n">
        <f aca="false">IF($M63="-","-",O63*(1+$M63))</f>
        <v>114.253146729158</v>
      </c>
      <c r="Q63" s="18" t="n">
        <f aca="false">IF($M63="-","-",P63*(1+$M63))</f>
        <v>119.84295121967</v>
      </c>
      <c r="R63" s="18"/>
      <c r="S63" s="29" t="str">
        <f aca="false">IF(Q63="-","   ",IF((G63-L63)&gt;=0,"ok","Limitar a água"))</f>
        <v>ok</v>
      </c>
      <c r="U63" s="4" t="str">
        <f aca="false">Economias!S59</f>
        <v>ok</v>
      </c>
    </row>
    <row r="64" customFormat="false" ht="12" hidden="false" customHeight="false" outlineLevel="0" collapsed="false">
      <c r="A64" s="16" t="n">
        <v>53</v>
      </c>
      <c r="B64" s="17" t="s">
        <v>70</v>
      </c>
      <c r="C64" s="21" t="n">
        <f aca="false">Economias!W60</f>
        <v>-0.00612005069557168</v>
      </c>
      <c r="D64" s="18" t="n">
        <f aca="false">Economias!F60*(1+C64)</f>
        <v>1636.92027650439</v>
      </c>
      <c r="E64" s="18" t="n">
        <f aca="false">D64*(1+$C64)</f>
        <v>1626.90224142758</v>
      </c>
      <c r="F64" s="18" t="n">
        <f aca="false">E64*(1+$C64)</f>
        <v>1616.9455172333</v>
      </c>
      <c r="G64" s="18" t="n">
        <f aca="false">F64*(1+$C64)</f>
        <v>1607.04972869586</v>
      </c>
      <c r="H64" s="21" t="str">
        <f aca="false">IF(Economias!AA60="-","-",Economias!AA60)</f>
        <v>-</v>
      </c>
      <c r="I64" s="112" t="str">
        <f aca="false">IF(H64="-","-",IF((Economias!C60-Economias!G60)&gt;=0,IF((Economias!J60*(1+H64))&lt;=D64,Economias!J60*(1+H64),D64),Economias!J60*(1+H64)))</f>
        <v>-</v>
      </c>
      <c r="J64" s="112" t="str">
        <f aca="false">IF($H64="-","-",IF((Economias!D60-Economias!H60)&gt;0,IF((I64*(1+$H64))&lt;=E64,I64*(1+$H64),E64),I64*(1+$H64)))</f>
        <v>-</v>
      </c>
      <c r="K64" s="112" t="str">
        <f aca="false">IF($H64="-","-",IF((Economias!E60-Economias!I60)&gt;0,IF((J64*(1+$H64))&lt;=F64,J64*(1+$H64),F64),J64*(1+$H64)))</f>
        <v>-</v>
      </c>
      <c r="L64" s="112" t="str">
        <f aca="false">IF($H64="-","-",IF((Economias!F60-Economias!J60)&gt;0,IF((K64*(1+$H64))&lt;=G64,K64*(1+$H64),G64),K64*(1+$H64)))</f>
        <v>-</v>
      </c>
      <c r="M64" s="21" t="str">
        <f aca="false">IF(Economias!AE60="-","-",Economias!AE60)</f>
        <v>-</v>
      </c>
      <c r="N64" s="18" t="str">
        <f aca="false">IF(M64="-","-",Economias!N60*(1+M64))</f>
        <v>-</v>
      </c>
      <c r="O64" s="18" t="str">
        <f aca="false">IF($M64="-","-",N64*(1+$M64))</f>
        <v>-</v>
      </c>
      <c r="P64" s="18" t="str">
        <f aca="false">IF($M64="-","-",O64*(1+$M64))</f>
        <v>-</v>
      </c>
      <c r="Q64" s="18" t="str">
        <f aca="false">IF($M64="-","-",P64*(1+$M64))</f>
        <v>-</v>
      </c>
      <c r="R64" s="18"/>
      <c r="S64" s="29" t="str">
        <f aca="false">IF(Q64="-","   ",IF((G64-L64)&gt;=0,"ok","Limitar a água"))</f>
        <v>   </v>
      </c>
      <c r="U64" s="4" t="str">
        <f aca="false">Economias!S60</f>
        <v>ok</v>
      </c>
    </row>
    <row r="65" customFormat="false" ht="12" hidden="false" customHeight="false" outlineLevel="0" collapsed="false">
      <c r="A65" s="16" t="n">
        <v>54</v>
      </c>
      <c r="B65" s="17" t="s">
        <v>71</v>
      </c>
      <c r="C65" s="21" t="n">
        <f aca="false">Economias!W61</f>
        <v>0.0098573511766555</v>
      </c>
      <c r="D65" s="18" t="n">
        <f aca="false">Economias!F61*(1+C65)</f>
        <v>3484.00786155946</v>
      </c>
      <c r="E65" s="18" t="n">
        <f aca="false">D65*(1+$C65)</f>
        <v>3518.35095055308</v>
      </c>
      <c r="F65" s="18" t="n">
        <f aca="false">E65*(1+$C65)</f>
        <v>3553.0325714354</v>
      </c>
      <c r="G65" s="18" t="n">
        <f aca="false">F65*(1+$C65)</f>
        <v>3588.05606123414</v>
      </c>
      <c r="H65" s="21" t="str">
        <f aca="false">IF(Economias!AA61="-","-",Economias!AA61)</f>
        <v>-</v>
      </c>
      <c r="I65" s="112" t="str">
        <f aca="false">IF(H65="-","-",IF((Economias!C61-Economias!G61)&gt;=0,IF((Economias!J61*(1+H65))&lt;=D65,Economias!J61*(1+H65),D65),Economias!J61*(1+H65)))</f>
        <v>-</v>
      </c>
      <c r="J65" s="112" t="str">
        <f aca="false">IF($H65="-","-",IF((Economias!D61-Economias!H61)&gt;0,IF((I65*(1+$H65))&lt;=E65,I65*(1+$H65),E65),I65*(1+$H65)))</f>
        <v>-</v>
      </c>
      <c r="K65" s="112" t="str">
        <f aca="false">IF($H65="-","-",IF((Economias!E61-Economias!I61)&gt;0,IF((J65*(1+$H65))&lt;=F65,J65*(1+$H65),F65),J65*(1+$H65)))</f>
        <v>-</v>
      </c>
      <c r="L65" s="112" t="str">
        <f aca="false">IF($H65="-","-",IF((Economias!F61-Economias!J61)&gt;0,IF((K65*(1+$H65))&lt;=G65,K65*(1+$H65),G65),K65*(1+$H65)))</f>
        <v>-</v>
      </c>
      <c r="M65" s="21" t="str">
        <f aca="false">IF(Economias!AE61="-","-",Economias!AE61)</f>
        <v>-</v>
      </c>
      <c r="N65" s="18" t="str">
        <f aca="false">IF(M65="-","-",Economias!N61*(1+M65))</f>
        <v>-</v>
      </c>
      <c r="O65" s="18" t="str">
        <f aca="false">IF($M65="-","-",N65*(1+$M65))</f>
        <v>-</v>
      </c>
      <c r="P65" s="18" t="str">
        <f aca="false">IF($M65="-","-",O65*(1+$M65))</f>
        <v>-</v>
      </c>
      <c r="Q65" s="18" t="str">
        <f aca="false">IF($M65="-","-",P65*(1+$M65))</f>
        <v>-</v>
      </c>
      <c r="R65" s="18"/>
      <c r="S65" s="29" t="str">
        <f aca="false">IF(Q65="-","   ",IF((G65-L65)&gt;=0,"ok","Limitar a água"))</f>
        <v>   </v>
      </c>
      <c r="U65" s="4" t="str">
        <f aca="false">Economias!S61</f>
        <v>ok</v>
      </c>
    </row>
    <row r="66" customFormat="false" ht="12" hidden="false" customHeight="false" outlineLevel="0" collapsed="false">
      <c r="A66" s="16" t="n">
        <v>55</v>
      </c>
      <c r="B66" s="17" t="s">
        <v>72</v>
      </c>
      <c r="C66" s="21" t="n">
        <f aca="false">Economias!W62</f>
        <v>0.00884582687618443</v>
      </c>
      <c r="D66" s="18" t="n">
        <f aca="false">Economias!F62*(1+C66)</f>
        <v>1432.56107416418</v>
      </c>
      <c r="E66" s="18" t="n">
        <f aca="false">D66*(1+$C66)</f>
        <v>1445.2332614158</v>
      </c>
      <c r="F66" s="18" t="n">
        <f aca="false">E66*(1+$C66)</f>
        <v>1458.01754464199</v>
      </c>
      <c r="G66" s="18" t="n">
        <f aca="false">F66*(1+$C66)</f>
        <v>1470.91491542433</v>
      </c>
      <c r="H66" s="21" t="str">
        <f aca="false">IF(Economias!AA62="-","-",Economias!AA62)</f>
        <v>-</v>
      </c>
      <c r="I66" s="112" t="str">
        <f aca="false">IF(H66="-","-",IF((Economias!C62-Economias!G62)&gt;=0,IF((Economias!J62*(1+H66))&lt;=D66,Economias!J62*(1+H66),D66),Economias!J62*(1+H66)))</f>
        <v>-</v>
      </c>
      <c r="J66" s="112" t="str">
        <f aca="false">IF($H66="-","-",IF((Economias!D62-Economias!H62)&gt;0,IF((I66*(1+$H66))&lt;=E66,I66*(1+$H66),E66),I66*(1+$H66)))</f>
        <v>-</v>
      </c>
      <c r="K66" s="112" t="str">
        <f aca="false">IF($H66="-","-",IF((Economias!E62-Economias!I62)&gt;0,IF((J66*(1+$H66))&lt;=F66,J66*(1+$H66),F66),J66*(1+$H66)))</f>
        <v>-</v>
      </c>
      <c r="L66" s="112" t="str">
        <f aca="false">IF($H66="-","-",IF((Economias!F62-Economias!J62)&gt;0,IF((K66*(1+$H66))&lt;=G66,K66*(1+$H66),G66),K66*(1+$H66)))</f>
        <v>-</v>
      </c>
      <c r="M66" s="21" t="str">
        <f aca="false">IF(Economias!AE62="-","-",Economias!AE62)</f>
        <v>-</v>
      </c>
      <c r="N66" s="18" t="str">
        <f aca="false">IF(M66="-","-",Economias!N62*(1+M66))</f>
        <v>-</v>
      </c>
      <c r="O66" s="18" t="str">
        <f aca="false">IF($M66="-","-",N66*(1+$M66))</f>
        <v>-</v>
      </c>
      <c r="P66" s="18" t="str">
        <f aca="false">IF($M66="-","-",O66*(1+$M66))</f>
        <v>-</v>
      </c>
      <c r="Q66" s="18" t="str">
        <f aca="false">IF($M66="-","-",P66*(1+$M66))</f>
        <v>-</v>
      </c>
      <c r="R66" s="18"/>
      <c r="S66" s="29" t="str">
        <f aca="false">IF(Q66="-","   ",IF((G66-L66)&gt;=0,"ok","Limitar a água"))</f>
        <v>   </v>
      </c>
      <c r="U66" s="4" t="str">
        <f aca="false">Economias!S62</f>
        <v>ok</v>
      </c>
    </row>
    <row r="67" customFormat="false" ht="12" hidden="false" customHeight="false" outlineLevel="0" collapsed="false">
      <c r="A67" s="16" t="n">
        <v>56</v>
      </c>
      <c r="B67" s="17" t="s">
        <v>73</v>
      </c>
      <c r="C67" s="21" t="n">
        <f aca="false">Economias!W63</f>
        <v>0.0257070121715381</v>
      </c>
      <c r="D67" s="18" t="n">
        <f aca="false">Economias!F63*(1+C67)</f>
        <v>1986.79448257627</v>
      </c>
      <c r="E67" s="18" t="n">
        <f aca="false">D67*(1+$C67)</f>
        <v>2037.8690325222</v>
      </c>
      <c r="F67" s="18" t="n">
        <f aca="false">E67*(1+$C67)</f>
        <v>2090.25655654525</v>
      </c>
      <c r="G67" s="18" t="n">
        <f aca="false">F67*(1+$C67)</f>
        <v>2143.990807286</v>
      </c>
      <c r="H67" s="21" t="str">
        <f aca="false">IF(Economias!AA63="-","-",Economias!AA63)</f>
        <v>-</v>
      </c>
      <c r="I67" s="112" t="str">
        <f aca="false">IF(H67="-","-",IF((Economias!C63-Economias!G63)&gt;=0,IF((Economias!J63*(1+H67))&lt;=D67,Economias!J63*(1+H67),D67),Economias!J63*(1+H67)))</f>
        <v>-</v>
      </c>
      <c r="J67" s="112" t="str">
        <f aca="false">IF($H67="-","-",IF((Economias!D63-Economias!H63)&gt;0,IF((I67*(1+$H67))&lt;=E67,I67*(1+$H67),E67),I67*(1+$H67)))</f>
        <v>-</v>
      </c>
      <c r="K67" s="112" t="str">
        <f aca="false">IF($H67="-","-",IF((Economias!E63-Economias!I63)&gt;0,IF((J67*(1+$H67))&lt;=F67,J67*(1+$H67),F67),J67*(1+$H67)))</f>
        <v>-</v>
      </c>
      <c r="L67" s="112" t="str">
        <f aca="false">IF($H67="-","-",IF((Economias!F63-Economias!J63)&gt;0,IF((K67*(1+$H67))&lt;=G67,K67*(1+$H67),G67),K67*(1+$H67)))</f>
        <v>-</v>
      </c>
      <c r="M67" s="21" t="str">
        <f aca="false">IF(Economias!AE63="-","-",Economias!AE63)</f>
        <v>-</v>
      </c>
      <c r="N67" s="18" t="str">
        <f aca="false">IF(M67="-","-",Economias!N63*(1+M67))</f>
        <v>-</v>
      </c>
      <c r="O67" s="18" t="str">
        <f aca="false">IF($M67="-","-",N67*(1+$M67))</f>
        <v>-</v>
      </c>
      <c r="P67" s="18" t="str">
        <f aca="false">IF($M67="-","-",O67*(1+$M67))</f>
        <v>-</v>
      </c>
      <c r="Q67" s="18" t="str">
        <f aca="false">IF($M67="-","-",P67*(1+$M67))</f>
        <v>-</v>
      </c>
      <c r="R67" s="18"/>
      <c r="S67" s="29" t="str">
        <f aca="false">IF(Q67="-","   ",IF((G67-L67)&gt;=0,"ok","Limitar a água"))</f>
        <v>   </v>
      </c>
      <c r="U67" s="4" t="str">
        <f aca="false">Economias!S63</f>
        <v>ok</v>
      </c>
    </row>
    <row r="68" customFormat="false" ht="12" hidden="false" customHeight="false" outlineLevel="0" collapsed="false">
      <c r="A68" s="16" t="n">
        <v>57</v>
      </c>
      <c r="B68" s="17" t="s">
        <v>74</v>
      </c>
      <c r="C68" s="21" t="n">
        <f aca="false">Economias!W64</f>
        <v>0.0288483561938072</v>
      </c>
      <c r="D68" s="18" t="n">
        <f aca="false">Economias!F64*(1+C68)</f>
        <v>2944.56399542668</v>
      </c>
      <c r="E68" s="18" t="n">
        <f aca="false">D68*(1+$C68)</f>
        <v>3029.50982640221</v>
      </c>
      <c r="F68" s="18" t="n">
        <f aca="false">E68*(1+$C68)</f>
        <v>3116.9062049669</v>
      </c>
      <c r="G68" s="18" t="n">
        <f aca="false">F68*(1+$C68)</f>
        <v>3206.82382539047</v>
      </c>
      <c r="H68" s="21" t="str">
        <f aca="false">IF(Economias!AA64="-","-",Economias!AA64)</f>
        <v>-</v>
      </c>
      <c r="I68" s="112" t="str">
        <f aca="false">IF(H68="-","-",IF((Economias!C64-Economias!G64)&gt;=0,IF((Economias!J64*(1+H68))&lt;=D68,Economias!J64*(1+H68),D68),Economias!J64*(1+H68)))</f>
        <v>-</v>
      </c>
      <c r="J68" s="112" t="str">
        <f aca="false">IF($H68="-","-",IF((Economias!D64-Economias!H64)&gt;0,IF((I68*(1+$H68))&lt;=E68,I68*(1+$H68),E68),I68*(1+$H68)))</f>
        <v>-</v>
      </c>
      <c r="K68" s="112" t="str">
        <f aca="false">IF($H68="-","-",IF((Economias!E64-Economias!I64)&gt;0,IF((J68*(1+$H68))&lt;=F68,J68*(1+$H68),F68),J68*(1+$H68)))</f>
        <v>-</v>
      </c>
      <c r="L68" s="112" t="str">
        <f aca="false">IF($H68="-","-",IF((Economias!F64-Economias!J64)&gt;0,IF((K68*(1+$H68))&lt;=G68,K68*(1+$H68),G68),K68*(1+$H68)))</f>
        <v>-</v>
      </c>
      <c r="M68" s="21" t="str">
        <f aca="false">IF(Economias!AE64="-","-",Economias!AE64)</f>
        <v>-</v>
      </c>
      <c r="N68" s="18" t="str">
        <f aca="false">IF(M68="-","-",Economias!N64*(1+M68))</f>
        <v>-</v>
      </c>
      <c r="O68" s="18" t="str">
        <f aca="false">IF($M68="-","-",N68*(1+$M68))</f>
        <v>-</v>
      </c>
      <c r="P68" s="18" t="str">
        <f aca="false">IF($M68="-","-",O68*(1+$M68))</f>
        <v>-</v>
      </c>
      <c r="Q68" s="18" t="str">
        <f aca="false">IF($M68="-","-",P68*(1+$M68))</f>
        <v>-</v>
      </c>
      <c r="R68" s="18"/>
      <c r="S68" s="29" t="str">
        <f aca="false">IF(Q68="-","   ",IF((G68-L68)&gt;=0,"ok","Limitar a água"))</f>
        <v>   </v>
      </c>
      <c r="U68" s="4" t="str">
        <f aca="false">Economias!S64</f>
        <v>ok</v>
      </c>
    </row>
    <row r="69" customFormat="false" ht="12" hidden="false" customHeight="false" outlineLevel="0" collapsed="false">
      <c r="A69" s="16" t="n">
        <v>58</v>
      </c>
      <c r="B69" s="17" t="s">
        <v>75</v>
      </c>
      <c r="C69" s="21" t="n">
        <f aca="false">Economias!W65</f>
        <v>0.0142327458716245</v>
      </c>
      <c r="D69" s="18" t="n">
        <f aca="false">Economias!F65*(1+C69)</f>
        <v>10555.120186286</v>
      </c>
      <c r="E69" s="18" t="n">
        <f aca="false">D69*(1+$C69)</f>
        <v>10705.3485295419</v>
      </c>
      <c r="F69" s="18" t="n">
        <f aca="false">E69*(1+$C69)</f>
        <v>10857.71503463</v>
      </c>
      <c r="G69" s="18" t="n">
        <f aca="false">F69*(1+$C69)</f>
        <v>11012.2501334644</v>
      </c>
      <c r="H69" s="21" t="n">
        <f aca="false">IF(Economias!AA65="-","-",Economias!AA65)</f>
        <v>0.0315260717853235</v>
      </c>
      <c r="I69" s="112" t="n">
        <f aca="false">IF(H69="-","-",IF((Economias!C65-Economias!G65)&gt;=0,IF((Economias!J65*(1+H69))&lt;=D69,Economias!J65*(1+H69),D69),Economias!J65*(1+H69)))</f>
        <v>8863.90353485129</v>
      </c>
      <c r="J69" s="112" t="n">
        <f aca="false">IF($H69="-","-",IF((Economias!D65-Economias!H65)&gt;0,IF((I69*(1+$H69))&lt;=E69,I69*(1+$H69),E69),I69*(1+$H69)))</f>
        <v>9143.34759398919</v>
      </c>
      <c r="K69" s="112" t="n">
        <f aca="false">IF($H69="-","-",IF((Economias!E65-Economias!I65)&gt;0,IF((J69*(1+$H69))&lt;=F69,J69*(1+$H69),F69),J69*(1+$H69)))</f>
        <v>9431.60142659546</v>
      </c>
      <c r="L69" s="112" t="n">
        <f aca="false">IF($H69="-","-",IF((Economias!F65-Economias!J65)&gt;0,IF((K69*(1+$H69))&lt;=G69,K69*(1+$H69),G69),K69*(1+$H69)))</f>
        <v>9728.94277022087</v>
      </c>
      <c r="M69" s="25" t="n">
        <f aca="false">IF(Economias!AE65="-","-",Economias!AE65)</f>
        <v>0.00713213213213213</v>
      </c>
      <c r="N69" s="18" t="n">
        <f aca="false">IF(M69="-","-",Economias!N65*(1+M69))</f>
        <v>73.5206456456456</v>
      </c>
      <c r="O69" s="18" t="n">
        <f aca="false">IF($M69="-","-",N69*(1+$M69))</f>
        <v>74.04500460483</v>
      </c>
      <c r="P69" s="18" t="n">
        <f aca="false">IF($M69="-","-",O69*(1+$M69))</f>
        <v>74.573103361396</v>
      </c>
      <c r="Q69" s="18" t="n">
        <f aca="false">IF($M69="-","-",P69*(1+$M69))</f>
        <v>75.1049685880726</v>
      </c>
      <c r="R69" s="18"/>
      <c r="S69" s="29" t="str">
        <f aca="false">IF(Q69="-","   ",IF((G69-L69)&gt;=0,"ok","Limitar a água"))</f>
        <v>ok</v>
      </c>
      <c r="U69" s="4" t="str">
        <f aca="false">Economias!S65</f>
        <v>ok</v>
      </c>
    </row>
    <row r="70" customFormat="false" ht="12" hidden="false" customHeight="false" outlineLevel="0" collapsed="false">
      <c r="A70" s="16" t="n">
        <v>59</v>
      </c>
      <c r="B70" s="17" t="s">
        <v>76</v>
      </c>
      <c r="C70" s="21" t="n">
        <f aca="false">Economias!W66</f>
        <v>0.0191633881137459</v>
      </c>
      <c r="D70" s="18" t="n">
        <f aca="false">Economias!F66*(1+C70)</f>
        <v>3352.02838350611</v>
      </c>
      <c r="E70" s="18" t="n">
        <f aca="false">D70*(1+$C70)</f>
        <v>3416.26460438753</v>
      </c>
      <c r="F70" s="18" t="n">
        <f aca="false">E70*(1+$C70)</f>
        <v>3481.73180890066</v>
      </c>
      <c r="G70" s="18" t="n">
        <f aca="false">F70*(1+$C70)</f>
        <v>3548.4535868626</v>
      </c>
      <c r="H70" s="21" t="str">
        <f aca="false">IF(Economias!AA66="-","-",Economias!AA66)</f>
        <v>-</v>
      </c>
      <c r="I70" s="112" t="str">
        <f aca="false">IF(H70="-","-",IF((Economias!C66-Economias!G66)&gt;=0,IF((Economias!J66*(1+H70))&lt;=D70,Economias!J66*(1+H70),D70),Economias!J66*(1+H70)))</f>
        <v>-</v>
      </c>
      <c r="J70" s="112" t="str">
        <f aca="false">IF($H70="-","-",IF((Economias!D66-Economias!H66)&gt;0,IF((I70*(1+$H70))&lt;=E70,I70*(1+$H70),E70),I70*(1+$H70)))</f>
        <v>-</v>
      </c>
      <c r="K70" s="112" t="str">
        <f aca="false">IF($H70="-","-",IF((Economias!E66-Economias!I66)&gt;0,IF((J70*(1+$H70))&lt;=F70,J70*(1+$H70),F70),J70*(1+$H70)))</f>
        <v>-</v>
      </c>
      <c r="L70" s="112" t="str">
        <f aca="false">IF($H70="-","-",IF((Economias!F66-Economias!J66)&gt;0,IF((K70*(1+$H70))&lt;=G70,K70*(1+$H70),G70),K70*(1+$H70)))</f>
        <v>-</v>
      </c>
      <c r="M70" s="21" t="str">
        <f aca="false">IF(Economias!AE66="-","-",Economias!AE66)</f>
        <v>-</v>
      </c>
      <c r="N70" s="18" t="str">
        <f aca="false">IF(M70="-","-",Economias!N66*(1+M70))</f>
        <v>-</v>
      </c>
      <c r="O70" s="18" t="str">
        <f aca="false">IF($M70="-","-",N70*(1+$M70))</f>
        <v>-</v>
      </c>
      <c r="P70" s="18" t="str">
        <f aca="false">IF($M70="-","-",O70*(1+$M70))</f>
        <v>-</v>
      </c>
      <c r="Q70" s="18" t="str">
        <f aca="false">IF($M70="-","-",P70*(1+$M70))</f>
        <v>-</v>
      </c>
      <c r="R70" s="18"/>
      <c r="S70" s="29" t="str">
        <f aca="false">IF(Q70="-","   ",IF((G70-L70)&gt;=0,"ok","Limitar a água"))</f>
        <v>   </v>
      </c>
      <c r="U70" s="4" t="str">
        <f aca="false">Economias!S66</f>
        <v>ok</v>
      </c>
    </row>
    <row r="71" customFormat="false" ht="12" hidden="false" customHeight="false" outlineLevel="0" collapsed="false">
      <c r="A71" s="16" t="n">
        <v>60</v>
      </c>
      <c r="B71" s="17" t="s">
        <v>77</v>
      </c>
      <c r="C71" s="21" t="n">
        <f aca="false">Economias!W67</f>
        <v>0.048783817871789</v>
      </c>
      <c r="D71" s="18" t="n">
        <f aca="false">Economias!F67*(1+C71)</f>
        <v>37038.8493119601</v>
      </c>
      <c r="E71" s="18" t="n">
        <f aca="false">D71*(1+$C71)</f>
        <v>38845.7457909754</v>
      </c>
      <c r="F71" s="18" t="n">
        <f aca="false">E71*(1+$C71)</f>
        <v>40740.7895787362</v>
      </c>
      <c r="G71" s="18" t="n">
        <f aca="false">F71*(1+$C71)</f>
        <v>42728.2808374981</v>
      </c>
      <c r="H71" s="21" t="n">
        <f aca="false">IF(Economias!AA67="-","-",Economias!AA67)</f>
        <v>0.0227302211254841</v>
      </c>
      <c r="I71" s="112" t="n">
        <f aca="false">IF(H71="-","-",IF((Economias!C67-Economias!G67)&gt;=0,IF((Economias!J67*(1+H71))&lt;=D71,Economias!J67*(1+H71),D71),Economias!J67*(1+H71)))</f>
        <v>11466.8512392589</v>
      </c>
      <c r="J71" s="112" t="n">
        <f aca="false">IF($H71="-","-",IF((Economias!D67-Economias!H67)&gt;0,IF((I71*(1+$H71))&lt;=E71,I71*(1+$H71),E71),I71*(1+$H71)))</f>
        <v>11727.4953035403</v>
      </c>
      <c r="K71" s="112" t="n">
        <f aca="false">IF($H71="-","-",IF((Economias!E67-Economias!I67)&gt;0,IF((J71*(1+$H71))&lt;=F71,J71*(1+$H71),F71),J71*(1+$H71)))</f>
        <v>11994.0638650379</v>
      </c>
      <c r="L71" s="112" t="n">
        <f aca="false">IF($H71="-","-",IF((Economias!F67-Economias!J67)&gt;0,IF((K71*(1+$H71))&lt;=G71,K71*(1+$H71),G71),K71*(1+$H71)))</f>
        <v>12266.6915888833</v>
      </c>
      <c r="M71" s="21" t="n">
        <f aca="false">IF(Economias!AE67="-","-",Economias!AE67)</f>
        <v>-0.178018575851393</v>
      </c>
      <c r="N71" s="18" t="n">
        <f aca="false">IF(M71="-","-",Economias!N67*(1+M71))</f>
        <v>16.4396284829721</v>
      </c>
      <c r="O71" s="18" t="n">
        <f aca="false">IF($M71="-","-",N71*(1+$M71))</f>
        <v>13.5130692329074</v>
      </c>
      <c r="P71" s="18" t="n">
        <f aca="false">IF($M71="-","-",O71*(1+$M71))</f>
        <v>11.107491892684</v>
      </c>
      <c r="Q71" s="18" t="n">
        <f aca="false">IF($M71="-","-",P71*(1+$M71))</f>
        <v>9.13015200466748</v>
      </c>
      <c r="R71" s="18"/>
      <c r="S71" s="29" t="str">
        <f aca="false">IF(Q71="-","   ",IF((G71-L71)&gt;=0,"ok","Limitar a água"))</f>
        <v>ok</v>
      </c>
      <c r="U71" s="4" t="str">
        <f aca="false">Economias!S67</f>
        <v>ok</v>
      </c>
    </row>
    <row r="72" customFormat="false" ht="12" hidden="false" customHeight="false" outlineLevel="0" collapsed="false">
      <c r="A72" s="16" t="n">
        <v>61</v>
      </c>
      <c r="B72" s="17" t="s">
        <v>78</v>
      </c>
      <c r="C72" s="21" t="n">
        <f aca="false">Economias!W68</f>
        <v>0.0208046046680122</v>
      </c>
      <c r="D72" s="18" t="n">
        <f aca="false">Economias!F68*(1+C72)</f>
        <v>7484.53936142587</v>
      </c>
      <c r="E72" s="18" t="n">
        <f aca="false">D72*(1+$C72)</f>
        <v>7640.25224396251</v>
      </c>
      <c r="F72" s="18" t="n">
        <f aca="false">E72*(1+$C72)</f>
        <v>7799.20467146204</v>
      </c>
      <c r="G72" s="18" t="n">
        <f aca="false">F72*(1+$C72)</f>
        <v>7961.46404137672</v>
      </c>
      <c r="H72" s="21" t="str">
        <f aca="false">IF(Economias!AA68="-","-",Economias!AA68)</f>
        <v>-</v>
      </c>
      <c r="I72" s="112" t="str">
        <f aca="false">IF(H72="-","-",IF((Economias!C68-Economias!G68)&gt;=0,IF((Economias!J68*(1+H72))&lt;=D72,Economias!J68*(1+H72),D72),Economias!J68*(1+H72)))</f>
        <v>-</v>
      </c>
      <c r="J72" s="112" t="str">
        <f aca="false">IF($H72="-","-",IF((Economias!D68-Economias!H68)&gt;0,IF((I72*(1+$H72))&lt;=E72,I72*(1+$H72),E72),I72*(1+$H72)))</f>
        <v>-</v>
      </c>
      <c r="K72" s="112" t="str">
        <f aca="false">IF($H72="-","-",IF((Economias!E68-Economias!I68)&gt;0,IF((J72*(1+$H72))&lt;=F72,J72*(1+$H72),F72),J72*(1+$H72)))</f>
        <v>-</v>
      </c>
      <c r="L72" s="112" t="str">
        <f aca="false">IF($H72="-","-",IF((Economias!F68-Economias!J68)&gt;0,IF((K72*(1+$H72))&lt;=G72,K72*(1+$H72),G72),K72*(1+$H72)))</f>
        <v>-</v>
      </c>
      <c r="M72" s="21" t="str">
        <f aca="false">IF(Economias!AE68="-","-",Economias!AE68)</f>
        <v>-</v>
      </c>
      <c r="N72" s="18" t="str">
        <f aca="false">IF(M72="-","-",Economias!N68*(1+M72))</f>
        <v>-</v>
      </c>
      <c r="O72" s="18" t="str">
        <f aca="false">IF($M72="-","-",N72*(1+$M72))</f>
        <v>-</v>
      </c>
      <c r="P72" s="18" t="str">
        <f aca="false">IF($M72="-","-",O72*(1+$M72))</f>
        <v>-</v>
      </c>
      <c r="Q72" s="18" t="str">
        <f aca="false">IF($M72="-","-",P72*(1+$M72))</f>
        <v>-</v>
      </c>
      <c r="R72" s="18"/>
      <c r="S72" s="29" t="str">
        <f aca="false">IF(Q72="-","   ",IF((G72-L72)&gt;=0,"ok","Limitar a água"))</f>
        <v>   </v>
      </c>
      <c r="U72" s="4" t="str">
        <f aca="false">Economias!S68</f>
        <v>ok</v>
      </c>
    </row>
    <row r="73" customFormat="false" ht="12" hidden="false" customHeight="false" outlineLevel="0" collapsed="false">
      <c r="A73" s="16" t="n">
        <v>62</v>
      </c>
      <c r="B73" s="17" t="s">
        <v>79</v>
      </c>
      <c r="C73" s="21" t="n">
        <f aca="false">Economias!W69</f>
        <v>0.0278266818075188</v>
      </c>
      <c r="D73" s="18" t="n">
        <f aca="false">Economias!F69*(1+C73)</f>
        <v>934.294453763035</v>
      </c>
      <c r="E73" s="18" t="n">
        <f aca="false">D73*(1+$C73)</f>
        <v>960.292768242428</v>
      </c>
      <c r="F73" s="18" t="n">
        <f aca="false">E73*(1+$C73)</f>
        <v>987.014529546372</v>
      </c>
      <c r="G73" s="18" t="n">
        <f aca="false">F73*(1+$C73)</f>
        <v>1014.47986879946</v>
      </c>
      <c r="H73" s="21" t="str">
        <f aca="false">IF(Economias!AA69="-","-",Economias!AA69)</f>
        <v>-</v>
      </c>
      <c r="I73" s="112" t="str">
        <f aca="false">IF(H73="-","-",IF((Economias!C69-Economias!G69)&gt;=0,IF((Economias!J69*(1+H73))&lt;=D73,Economias!J69*(1+H73),D73),Economias!J69*(1+H73)))</f>
        <v>-</v>
      </c>
      <c r="J73" s="112" t="str">
        <f aca="false">IF($H73="-","-",IF((Economias!D69-Economias!H69)&gt;0,IF((I73*(1+$H73))&lt;=E73,I73*(1+$H73),E73),I73*(1+$H73)))</f>
        <v>-</v>
      </c>
      <c r="K73" s="112" t="str">
        <f aca="false">IF($H73="-","-",IF((Economias!E69-Economias!I69)&gt;0,IF((J73*(1+$H73))&lt;=F73,J73*(1+$H73),F73),J73*(1+$H73)))</f>
        <v>-</v>
      </c>
      <c r="L73" s="112" t="str">
        <f aca="false">IF($H73="-","-",IF((Economias!F69-Economias!J69)&gt;0,IF((K73*(1+$H73))&lt;=G73,K73*(1+$H73),G73),K73*(1+$H73)))</f>
        <v>-</v>
      </c>
      <c r="M73" s="21" t="str">
        <f aca="false">IF(Economias!AE69="-","-",Economias!AE69)</f>
        <v>-</v>
      </c>
      <c r="N73" s="18" t="str">
        <f aca="false">IF(M73="-","-",Economias!N69*(1+M73))</f>
        <v>-</v>
      </c>
      <c r="O73" s="18" t="str">
        <f aca="false">IF($M73="-","-",N73*(1+$M73))</f>
        <v>-</v>
      </c>
      <c r="P73" s="18" t="str">
        <f aca="false">IF($M73="-","-",O73*(1+$M73))</f>
        <v>-</v>
      </c>
      <c r="Q73" s="18" t="str">
        <f aca="false">IF($M73="-","-",P73*(1+$M73))</f>
        <v>-</v>
      </c>
      <c r="R73" s="18"/>
      <c r="S73" s="29" t="str">
        <f aca="false">IF(Q73="-","   ",IF((G73-L73)&gt;=0,"ok","Limitar a água"))</f>
        <v>   </v>
      </c>
      <c r="U73" s="4" t="str">
        <f aca="false">Economias!S69</f>
        <v>ok</v>
      </c>
    </row>
    <row r="74" customFormat="false" ht="12" hidden="false" customHeight="false" outlineLevel="0" collapsed="false">
      <c r="A74" s="16" t="n">
        <v>63</v>
      </c>
      <c r="B74" s="17" t="s">
        <v>80</v>
      </c>
      <c r="C74" s="21" t="n">
        <f aca="false">Economias!W70</f>
        <v>0.019662710887653</v>
      </c>
      <c r="D74" s="18" t="n">
        <f aca="false">Economias!F70*(1+C74)</f>
        <v>3629.99925076004</v>
      </c>
      <c r="E74" s="18" t="n">
        <f aca="false">D74*(1+$C74)</f>
        <v>3701.37487655014</v>
      </c>
      <c r="F74" s="18" t="n">
        <f aca="false">E74*(1+$C74)</f>
        <v>3774.15394063456</v>
      </c>
      <c r="G74" s="18" t="n">
        <f aca="false">F74*(1+$C74)</f>
        <v>3848.36403841476</v>
      </c>
      <c r="H74" s="21" t="n">
        <f aca="false">IF(Economias!AA70="-","-",Economias!AA70)</f>
        <v>0.0184865933409188</v>
      </c>
      <c r="I74" s="112" t="n">
        <f aca="false">IF(H74="-","-",IF((Economias!C70-Economias!G70)&gt;=0,IF((Economias!J70*(1+H74))&lt;=D74,Economias!J70*(1+H74),D74),Economias!J70*(1+H74)))</f>
        <v>2994.3505844223</v>
      </c>
      <c r="J74" s="112" t="n">
        <f aca="false">IF($H74="-","-",IF((Economias!D70-Economias!H70)&gt;0,IF((I74*(1+$H74))&lt;=E74,I74*(1+$H74),E74),I74*(1+$H74)))</f>
        <v>3049.70592599666</v>
      </c>
      <c r="K74" s="112" t="n">
        <f aca="false">IF($H74="-","-",IF((Economias!E70-Economias!I70)&gt;0,IF((J74*(1+$H74))&lt;=F74,J74*(1+$H74),F74),J74*(1+$H74)))</f>
        <v>3106.08459925995</v>
      </c>
      <c r="L74" s="112" t="n">
        <f aca="false">IF($H74="-","-",IF((Economias!F70-Economias!J70)&gt;0,IF((K74*(1+$H74))&lt;=G74,K74*(1+$H74),G74),K74*(1+$H74)))</f>
        <v>3163.50552212896</v>
      </c>
      <c r="M74" s="25" t="n">
        <f aca="false">IF(Economias!AE70="-","-",Economias!AE70)</f>
        <v>-0.0118421052631579</v>
      </c>
      <c r="N74" s="18" t="n">
        <f aca="false">IF(M74="-","-",Economias!N70*(1+M74))</f>
        <v>38.5381578947368</v>
      </c>
      <c r="O74" s="18" t="n">
        <f aca="false">IF($M74="-","-",N74*(1+$M74))</f>
        <v>38.0817849722992</v>
      </c>
      <c r="P74" s="18" t="n">
        <f aca="false">IF($M74="-","-",O74*(1+$M74))</f>
        <v>37.6308164660483</v>
      </c>
      <c r="Q74" s="18" t="n">
        <f aca="false">IF($M74="-","-",P74*(1+$M74))</f>
        <v>37.1851883763187</v>
      </c>
      <c r="R74" s="18"/>
      <c r="S74" s="29" t="str">
        <f aca="false">IF(Q74="-","   ",IF((G74-L74)&gt;=0,"ok","Limitar a água"))</f>
        <v>ok</v>
      </c>
      <c r="U74" s="4" t="str">
        <f aca="false">Economias!S70</f>
        <v>ok</v>
      </c>
    </row>
    <row r="75" customFormat="false" ht="12" hidden="false" customHeight="false" outlineLevel="0" collapsed="false">
      <c r="A75" s="16" t="n">
        <v>64</v>
      </c>
      <c r="B75" s="17" t="s">
        <v>81</v>
      </c>
      <c r="C75" s="21" t="n">
        <f aca="false">Economias!W71</f>
        <v>0.0383512163640421</v>
      </c>
      <c r="D75" s="18" t="n">
        <f aca="false">Economias!F71*(1+C75)</f>
        <v>15615.7639428988</v>
      </c>
      <c r="E75" s="18" t="n">
        <f aca="false">D75*(1+$C75)</f>
        <v>16214.6474845627</v>
      </c>
      <c r="F75" s="18" t="n">
        <f aca="false">E75*(1+$C75)</f>
        <v>16836.4989385099</v>
      </c>
      <c r="G75" s="18" t="n">
        <f aca="false">F75*(1+$C75)</f>
        <v>17482.1991521136</v>
      </c>
      <c r="H75" s="21" t="n">
        <f aca="false">IF(Economias!AA71="-","-",Economias!AA71)</f>
        <v>0.173199972280241</v>
      </c>
      <c r="I75" s="112" t="n">
        <f aca="false">IF(H75="-","-",IF((Economias!C71-Economias!G71)&gt;=0,IF((Economias!J71*(1+H75))&lt;=D75,Economias!J71*(1+H75),D75),Economias!J71*(1+H75)))</f>
        <v>8309.77540366095</v>
      </c>
      <c r="J75" s="112" t="n">
        <f aca="false">IF($H75="-","-",IF((Economias!D71-Economias!H71)&gt;0,IF((I75*(1+$H75))&lt;=E75,I75*(1+$H75),E75),I75*(1+$H75)))</f>
        <v>9749.02827323005</v>
      </c>
      <c r="K75" s="112" t="n">
        <f aca="false">IF($H75="-","-",IF((Economias!E71-Economias!I71)&gt;0,IF((J75*(1+$H75))&lt;=F75,J75*(1+$H75),F75),J75*(1+$H75)))</f>
        <v>11437.5596999128</v>
      </c>
      <c r="L75" s="112" t="n">
        <f aca="false">IF($H75="-","-",IF((Economias!F71-Economias!J71)&gt;0,IF((K75*(1+$H75))&lt;=G75,K75*(1+$H75),G75),K75*(1+$H75)))</f>
        <v>13418.5447228913</v>
      </c>
      <c r="M75" s="25" t="n">
        <f aca="false">IF(Economias!AE71="-","-",Economias!AE71)</f>
        <v>0.0964447317388494</v>
      </c>
      <c r="N75" s="18" t="n">
        <f aca="false">IF(M75="-","-",Economias!N71*(1+M75))</f>
        <v>117.319586296057</v>
      </c>
      <c r="O75" s="18" t="n">
        <f aca="false">IF($M75="-","-",N75*(1+$M75))</f>
        <v>128.634442324093</v>
      </c>
      <c r="P75" s="18" t="n">
        <f aca="false">IF($M75="-","-",O75*(1+$M75))</f>
        <v>141.040556606417</v>
      </c>
      <c r="Q75" s="18" t="n">
        <f aca="false">IF($M75="-","-",P75*(1+$M75))</f>
        <v>154.64317525262</v>
      </c>
      <c r="R75" s="18"/>
      <c r="S75" s="29" t="str">
        <f aca="false">IF(Q75="-","   ",IF((G75-L75)&gt;=0,"ok","Limitar a água"))</f>
        <v>ok</v>
      </c>
      <c r="U75" s="4" t="str">
        <f aca="false">Economias!S71</f>
        <v>ok</v>
      </c>
    </row>
    <row r="76" customFormat="false" ht="12" hidden="false" customHeight="false" outlineLevel="0" collapsed="false">
      <c r="A76" s="16" t="n">
        <v>65</v>
      </c>
      <c r="B76" s="17" t="s">
        <v>82</v>
      </c>
      <c r="C76" s="21" t="n">
        <f aca="false">Economias!W72</f>
        <v>0.0207069467960464</v>
      </c>
      <c r="D76" s="18" t="n">
        <f aca="false">Economias!F72*(1+C76)</f>
        <v>1557.59880081077</v>
      </c>
      <c r="E76" s="18" t="n">
        <f aca="false">D76*(1+$C76)</f>
        <v>1589.85191630874</v>
      </c>
      <c r="F76" s="18" t="n">
        <f aca="false">E76*(1+$C76)</f>
        <v>1622.77289535334</v>
      </c>
      <c r="G76" s="18" t="n">
        <f aca="false">F76*(1+$C76)</f>
        <v>1656.37556735949</v>
      </c>
      <c r="H76" s="21" t="str">
        <f aca="false">IF(Economias!AA72="-","-",Economias!AA72)</f>
        <v>-</v>
      </c>
      <c r="I76" s="112" t="str">
        <f aca="false">IF(H76="-","-",IF((Economias!C72-Economias!G72)&gt;=0,IF((Economias!J72*(1+H76))&lt;=D76,Economias!J72*(1+H76),D76),Economias!J72*(1+H76)))</f>
        <v>-</v>
      </c>
      <c r="J76" s="112" t="str">
        <f aca="false">IF($H76="-","-",IF((Economias!D72-Economias!H72)&gt;0,IF((I76*(1+$H76))&lt;=E76,I76*(1+$H76),E76),I76*(1+$H76)))</f>
        <v>-</v>
      </c>
      <c r="K76" s="112" t="str">
        <f aca="false">IF($H76="-","-",IF((Economias!E72-Economias!I72)&gt;0,IF((J76*(1+$H76))&lt;=F76,J76*(1+$H76),F76),J76*(1+$H76)))</f>
        <v>-</v>
      </c>
      <c r="L76" s="112" t="str">
        <f aca="false">IF($H76="-","-",IF((Economias!F72-Economias!J72)&gt;0,IF((K76*(1+$H76))&lt;=G76,K76*(1+$H76),G76),K76*(1+$H76)))</f>
        <v>-</v>
      </c>
      <c r="M76" s="21" t="str">
        <f aca="false">IF(Economias!AE72="-","-",Economias!AE72)</f>
        <v>-</v>
      </c>
      <c r="N76" s="18" t="str">
        <f aca="false">IF(M76="-","-",Economias!N72*(1+M76))</f>
        <v>-</v>
      </c>
      <c r="O76" s="18" t="str">
        <f aca="false">IF($M76="-","-",N76*(1+$M76))</f>
        <v>-</v>
      </c>
      <c r="P76" s="18" t="str">
        <f aca="false">IF($M76="-","-",O76*(1+$M76))</f>
        <v>-</v>
      </c>
      <c r="Q76" s="18" t="str">
        <f aca="false">IF($M76="-","-",P76*(1+$M76))</f>
        <v>-</v>
      </c>
      <c r="R76" s="18"/>
      <c r="S76" s="29" t="str">
        <f aca="false">IF(Q76="-","   ",IF((G76-L76)&gt;=0,"ok","Limitar a água"))</f>
        <v>   </v>
      </c>
      <c r="U76" s="4" t="str">
        <f aca="false">Economias!S72</f>
        <v>ok</v>
      </c>
    </row>
    <row r="77" customFormat="false" ht="12" hidden="false" customHeight="false" outlineLevel="0" collapsed="false">
      <c r="A77" s="16" t="n">
        <v>66</v>
      </c>
      <c r="B77" s="17" t="s">
        <v>83</v>
      </c>
      <c r="C77" s="21" t="n">
        <f aca="false">Economias!W73</f>
        <v>0.0169463326191132</v>
      </c>
      <c r="D77" s="18" t="n">
        <f aca="false">Economias!F73*(1+C77)</f>
        <v>5192.52797435319</v>
      </c>
      <c r="E77" s="18" t="n">
        <f aca="false">D77*(1+$C77)</f>
        <v>5280.52228054063</v>
      </c>
      <c r="F77" s="18" t="n">
        <f aca="false">E77*(1+$C77)</f>
        <v>5370.00776750931</v>
      </c>
      <c r="G77" s="18" t="n">
        <f aca="false">F77*(1+$C77)</f>
        <v>5461.00970530475</v>
      </c>
      <c r="H77" s="21" t="str">
        <f aca="false">IF(Economias!AA73="-","-",Economias!AA73)</f>
        <v>-</v>
      </c>
      <c r="I77" s="112" t="str">
        <f aca="false">IF(H77="-","-",IF((Economias!C73-Economias!G73)&gt;=0,IF((Economias!J73*(1+H77))&lt;=D77,Economias!J73*(1+H77),D77),Economias!J73*(1+H77)))</f>
        <v>-</v>
      </c>
      <c r="J77" s="112" t="str">
        <f aca="false">IF($H77="-","-",IF((Economias!D73-Economias!H73)&gt;0,IF((I77*(1+$H77))&lt;=E77,I77*(1+$H77),E77),I77*(1+$H77)))</f>
        <v>-</v>
      </c>
      <c r="K77" s="112" t="str">
        <f aca="false">IF($H77="-","-",IF((Economias!E73-Economias!I73)&gt;0,IF((J77*(1+$H77))&lt;=F77,J77*(1+$H77),F77),J77*(1+$H77)))</f>
        <v>-</v>
      </c>
      <c r="L77" s="112" t="str">
        <f aca="false">IF($H77="-","-",IF((Economias!F73-Economias!J73)&gt;0,IF((K77*(1+$H77))&lt;=G77,K77*(1+$H77),G77),K77*(1+$H77)))</f>
        <v>-</v>
      </c>
      <c r="M77" s="21" t="str">
        <f aca="false">IF(Economias!AE73="-","-",Economias!AE73)</f>
        <v>-</v>
      </c>
      <c r="N77" s="18" t="str">
        <f aca="false">IF(M77="-","-",Economias!N73*(1+M77))</f>
        <v>-</v>
      </c>
      <c r="O77" s="18" t="str">
        <f aca="false">IF($M77="-","-",N77*(1+$M77))</f>
        <v>-</v>
      </c>
      <c r="P77" s="18" t="str">
        <f aca="false">IF($M77="-","-",O77*(1+$M77))</f>
        <v>-</v>
      </c>
      <c r="Q77" s="18" t="str">
        <f aca="false">IF($M77="-","-",P77*(1+$M77))</f>
        <v>-</v>
      </c>
      <c r="R77" s="18"/>
      <c r="S77" s="29" t="str">
        <f aca="false">IF(Q77="-","   ",IF((G77-L77)&gt;=0,"ok","Limitar a água"))</f>
        <v>   </v>
      </c>
      <c r="U77" s="4" t="str">
        <f aca="false">Economias!S73</f>
        <v>ok</v>
      </c>
    </row>
    <row r="78" customFormat="false" ht="12" hidden="false" customHeight="false" outlineLevel="0" collapsed="false">
      <c r="A78" s="16" t="n">
        <v>67</v>
      </c>
      <c r="B78" s="17" t="s">
        <v>84</v>
      </c>
      <c r="C78" s="21" t="n">
        <f aca="false">Economias!W74</f>
        <v>0.0167365681074455</v>
      </c>
      <c r="D78" s="18" t="n">
        <f aca="false">Economias!F74*(1+C78)</f>
        <v>1528.15506186549</v>
      </c>
      <c r="E78" s="18" t="n">
        <f aca="false">D78*(1+$C78)</f>
        <v>1553.73113313714</v>
      </c>
      <c r="F78" s="18" t="n">
        <f aca="false">E78*(1+$C78)</f>
        <v>1579.73526006755</v>
      </c>
      <c r="G78" s="18" t="n">
        <f aca="false">F78*(1+$C78)</f>
        <v>1606.1746068394</v>
      </c>
      <c r="H78" s="21" t="str">
        <f aca="false">IF(Economias!AA74="-","-",Economias!AA74)</f>
        <v>-</v>
      </c>
      <c r="I78" s="112" t="str">
        <f aca="false">IF(H78="-","-",IF((Economias!C74-Economias!G74)&gt;=0,IF((Economias!J74*(1+H78))&lt;=D78,Economias!J74*(1+H78),D78),Economias!J74*(1+H78)))</f>
        <v>-</v>
      </c>
      <c r="J78" s="112" t="str">
        <f aca="false">IF($H78="-","-",IF((Economias!D74-Economias!H74)&gt;0,IF((I78*(1+$H78))&lt;=E78,I78*(1+$H78),E78),I78*(1+$H78)))</f>
        <v>-</v>
      </c>
      <c r="K78" s="112" t="str">
        <f aca="false">IF($H78="-","-",IF((Economias!E74-Economias!I74)&gt;0,IF((J78*(1+$H78))&lt;=F78,J78*(1+$H78),F78),J78*(1+$H78)))</f>
        <v>-</v>
      </c>
      <c r="L78" s="112" t="str">
        <f aca="false">IF($H78="-","-",IF((Economias!F74-Economias!J74)&gt;0,IF((K78*(1+$H78))&lt;=G78,K78*(1+$H78),G78),K78*(1+$H78)))</f>
        <v>-</v>
      </c>
      <c r="M78" s="21" t="str">
        <f aca="false">IF(Economias!AE74="-","-",Economias!AE74)</f>
        <v>-</v>
      </c>
      <c r="N78" s="18" t="str">
        <f aca="false">IF(M78="-","-",Economias!N74*(1+M78))</f>
        <v>-</v>
      </c>
      <c r="O78" s="18" t="str">
        <f aca="false">IF($M78="-","-",N78*(1+$M78))</f>
        <v>-</v>
      </c>
      <c r="P78" s="18" t="str">
        <f aca="false">IF($M78="-","-",O78*(1+$M78))</f>
        <v>-</v>
      </c>
      <c r="Q78" s="18" t="str">
        <f aca="false">IF($M78="-","-",P78*(1+$M78))</f>
        <v>-</v>
      </c>
      <c r="R78" s="18"/>
      <c r="S78" s="29" t="str">
        <f aca="false">IF(Q78="-","   ",IF((G78-L78)&gt;=0,"ok","Limitar a água"))</f>
        <v>   </v>
      </c>
      <c r="U78" s="4" t="str">
        <f aca="false">Economias!S74</f>
        <v>ok</v>
      </c>
    </row>
    <row r="79" customFormat="false" ht="12" hidden="false" customHeight="false" outlineLevel="0" collapsed="false">
      <c r="A79" s="16" t="n">
        <v>68</v>
      </c>
      <c r="B79" s="17" t="s">
        <v>85</v>
      </c>
      <c r="C79" s="21" t="n">
        <f aca="false">Economias!W75</f>
        <v>0.0175659055747949</v>
      </c>
      <c r="D79" s="18" t="n">
        <f aca="false">Economias!F75*(1+C79)</f>
        <v>1305.53705685246</v>
      </c>
      <c r="E79" s="18" t="n">
        <f aca="false">D79*(1+$C79)</f>
        <v>1328.46999751753</v>
      </c>
      <c r="F79" s="18" t="n">
        <f aca="false">E79*(1+$C79)</f>
        <v>1351.80577605287</v>
      </c>
      <c r="G79" s="18" t="n">
        <f aca="false">F79*(1+$C79)</f>
        <v>1375.55146867048</v>
      </c>
      <c r="H79" s="21" t="str">
        <f aca="false">IF(Economias!AA75="-","-",Economias!AA75)</f>
        <v>-</v>
      </c>
      <c r="I79" s="112" t="str">
        <f aca="false">IF(H79="-","-",IF((Economias!C75-Economias!G75)&gt;=0,IF((Economias!J75*(1+H79))&lt;=D79,Economias!J75*(1+H79),D79),Economias!J75*(1+H79)))</f>
        <v>-</v>
      </c>
      <c r="J79" s="112" t="str">
        <f aca="false">IF($H79="-","-",IF((Economias!D75-Economias!H75)&gt;0,IF((I79*(1+$H79))&lt;=E79,I79*(1+$H79),E79),I79*(1+$H79)))</f>
        <v>-</v>
      </c>
      <c r="K79" s="112" t="str">
        <f aca="false">IF($H79="-","-",IF((Economias!E75-Economias!I75)&gt;0,IF((J79*(1+$H79))&lt;=F79,J79*(1+$H79),F79),J79*(1+$H79)))</f>
        <v>-</v>
      </c>
      <c r="L79" s="112" t="str">
        <f aca="false">IF($H79="-","-",IF((Economias!F75-Economias!J75)&gt;0,IF((K79*(1+$H79))&lt;=G79,K79*(1+$H79),G79),K79*(1+$H79)))</f>
        <v>-</v>
      </c>
      <c r="M79" s="21" t="str">
        <f aca="false">IF(Economias!AE75="-","-",Economias!AE75)</f>
        <v>-</v>
      </c>
      <c r="N79" s="18" t="str">
        <f aca="false">IF(M79="-","-",Economias!N75*(1+M79))</f>
        <v>-</v>
      </c>
      <c r="O79" s="18" t="str">
        <f aca="false">IF($M79="-","-",N79*(1+$M79))</f>
        <v>-</v>
      </c>
      <c r="P79" s="18" t="str">
        <f aca="false">IF($M79="-","-",O79*(1+$M79))</f>
        <v>-</v>
      </c>
      <c r="Q79" s="18" t="str">
        <f aca="false">IF($M79="-","-",P79*(1+$M79))</f>
        <v>-</v>
      </c>
      <c r="R79" s="18"/>
      <c r="S79" s="29" t="str">
        <f aca="false">IF(Q79="-","   ",IF((G79-L79)&gt;=0,"ok","Limitar a água"))</f>
        <v>   </v>
      </c>
      <c r="U79" s="4" t="str">
        <f aca="false">Economias!S75</f>
        <v>ok</v>
      </c>
    </row>
    <row r="80" customFormat="false" ht="12" hidden="false" customHeight="false" outlineLevel="0" collapsed="false">
      <c r="A80" s="16" t="n">
        <v>69</v>
      </c>
      <c r="B80" s="17" t="s">
        <v>86</v>
      </c>
      <c r="C80" s="21" t="n">
        <f aca="false">Economias!W76</f>
        <v>0.0219377992340323</v>
      </c>
      <c r="D80" s="18" t="n">
        <f aca="false">Economias!F76*(1+C80)</f>
        <v>1461.37105290467</v>
      </c>
      <c r="E80" s="18" t="n">
        <f aca="false">D80*(1+$C80)</f>
        <v>1493.43031766972</v>
      </c>
      <c r="F80" s="18" t="n">
        <f aca="false">E80*(1+$C80)</f>
        <v>1526.19289214877</v>
      </c>
      <c r="G80" s="18" t="n">
        <f aca="false">F80*(1+$C80)</f>
        <v>1559.67420540914</v>
      </c>
      <c r="H80" s="21" t="str">
        <f aca="false">IF(Economias!AA76="-","-",Economias!AA76)</f>
        <v>-</v>
      </c>
      <c r="I80" s="112" t="str">
        <f aca="false">IF(H80="-","-",IF((Economias!C76-Economias!G76)&gt;=0,IF((Economias!J76*(1+H80))&lt;=D80,Economias!J76*(1+H80),D80),Economias!J76*(1+H80)))</f>
        <v>-</v>
      </c>
      <c r="J80" s="112" t="str">
        <f aca="false">IF($H80="-","-",IF((Economias!D76-Economias!H76)&gt;0,IF((I80*(1+$H80))&lt;=E80,I80*(1+$H80),E80),I80*(1+$H80)))</f>
        <v>-</v>
      </c>
      <c r="K80" s="112" t="str">
        <f aca="false">IF($H80="-","-",IF((Economias!E76-Economias!I76)&gt;0,IF((J80*(1+$H80))&lt;=F80,J80*(1+$H80),F80),J80*(1+$H80)))</f>
        <v>-</v>
      </c>
      <c r="L80" s="112" t="str">
        <f aca="false">IF($H80="-","-",IF((Economias!F76-Economias!J76)&gt;0,IF((K80*(1+$H80))&lt;=G80,K80*(1+$H80),G80),K80*(1+$H80)))</f>
        <v>-</v>
      </c>
      <c r="M80" s="21" t="str">
        <f aca="false">IF(Economias!AE76="-","-",Economias!AE76)</f>
        <v>-</v>
      </c>
      <c r="N80" s="18" t="str">
        <f aca="false">IF(M80="-","-",Economias!N76*(1+M80))</f>
        <v>-</v>
      </c>
      <c r="O80" s="18" t="str">
        <f aca="false">IF($M80="-","-",N80*(1+$M80))</f>
        <v>-</v>
      </c>
      <c r="P80" s="18" t="str">
        <f aca="false">IF($M80="-","-",O80*(1+$M80))</f>
        <v>-</v>
      </c>
      <c r="Q80" s="18" t="str">
        <f aca="false">IF($M80="-","-",P80*(1+$M80))</f>
        <v>-</v>
      </c>
      <c r="R80" s="18"/>
      <c r="S80" s="29" t="str">
        <f aca="false">IF(Q80="-","   ",IF((G80-L80)&gt;=0,"ok","Limitar a água"))</f>
        <v>   </v>
      </c>
      <c r="U80" s="4" t="str">
        <f aca="false">Economias!S76</f>
        <v>ok</v>
      </c>
    </row>
    <row r="81" customFormat="false" ht="12" hidden="false" customHeight="false" outlineLevel="0" collapsed="false">
      <c r="A81" s="16" t="n">
        <v>70</v>
      </c>
      <c r="B81" s="17" t="s">
        <v>87</v>
      </c>
      <c r="C81" s="21" t="n">
        <f aca="false">Economias!W77</f>
        <v>0.0138723340909574</v>
      </c>
      <c r="D81" s="18" t="n">
        <f aca="false">Economias!F77*(1+C81)</f>
        <v>1205.49420523415</v>
      </c>
      <c r="E81" s="18" t="n">
        <f aca="false">D81*(1+$C81)</f>
        <v>1222.21722359387</v>
      </c>
      <c r="F81" s="18" t="n">
        <f aca="false">E81*(1+$C81)</f>
        <v>1239.17222925129</v>
      </c>
      <c r="G81" s="18" t="n">
        <f aca="false">F81*(1+$C81)</f>
        <v>1256.3624404117</v>
      </c>
      <c r="H81" s="21" t="str">
        <f aca="false">IF(Economias!AA77="-","-",Economias!AA77)</f>
        <v>-</v>
      </c>
      <c r="I81" s="112" t="str">
        <f aca="false">IF(H81="-","-",IF((Economias!C77-Economias!G77)&gt;=0,IF((Economias!J77*(1+H81))&lt;=D81,Economias!J77*(1+H81),D81),Economias!J77*(1+H81)))</f>
        <v>-</v>
      </c>
      <c r="J81" s="112" t="str">
        <f aca="false">IF($H81="-","-",IF((Economias!D77-Economias!H77)&gt;0,IF((I81*(1+$H81))&lt;=E81,I81*(1+$H81),E81),I81*(1+$H81)))</f>
        <v>-</v>
      </c>
      <c r="K81" s="112" t="str">
        <f aca="false">IF($H81="-","-",IF((Economias!E77-Economias!I77)&gt;0,IF((J81*(1+$H81))&lt;=F81,J81*(1+$H81),F81),J81*(1+$H81)))</f>
        <v>-</v>
      </c>
      <c r="L81" s="112" t="str">
        <f aca="false">IF($H81="-","-",IF((Economias!F77-Economias!J77)&gt;0,IF((K81*(1+$H81))&lt;=G81,K81*(1+$H81),G81),K81*(1+$H81)))</f>
        <v>-</v>
      </c>
      <c r="M81" s="21" t="str">
        <f aca="false">IF(Economias!AE77="-","-",Economias!AE77)</f>
        <v>-</v>
      </c>
      <c r="N81" s="18" t="str">
        <f aca="false">IF(M81="-","-",Economias!N77*(1+M81))</f>
        <v>-</v>
      </c>
      <c r="O81" s="18" t="str">
        <f aca="false">IF($M81="-","-",N81*(1+$M81))</f>
        <v>-</v>
      </c>
      <c r="P81" s="18" t="str">
        <f aca="false">IF($M81="-","-",O81*(1+$M81))</f>
        <v>-</v>
      </c>
      <c r="Q81" s="18" t="str">
        <f aca="false">IF($M81="-","-",P81*(1+$M81))</f>
        <v>-</v>
      </c>
      <c r="R81" s="18"/>
      <c r="S81" s="29" t="str">
        <f aca="false">IF(Q81="-","   ",IF((G81-L81)&gt;=0,"ok","Limitar a água"))</f>
        <v>   </v>
      </c>
      <c r="U81" s="4" t="str">
        <f aca="false">Economias!S77</f>
        <v>ok</v>
      </c>
    </row>
    <row r="82" customFormat="false" ht="12" hidden="false" customHeight="false" outlineLevel="0" collapsed="false">
      <c r="A82" s="16" t="n">
        <v>71</v>
      </c>
      <c r="B82" s="17" t="s">
        <v>88</v>
      </c>
      <c r="C82" s="21" t="n">
        <f aca="false">Economias!W78</f>
        <v>0.0195920748367934</v>
      </c>
      <c r="D82" s="18" t="n">
        <f aca="false">Economias!F78*(1+C82)</f>
        <v>975.749615618811</v>
      </c>
      <c r="E82" s="18" t="n">
        <f aca="false">D82*(1+$C82)</f>
        <v>994.866575109988</v>
      </c>
      <c r="F82" s="18" t="n">
        <f aca="false">E82*(1+$C82)</f>
        <v>1014.35807550217</v>
      </c>
      <c r="G82" s="18" t="n">
        <f aca="false">F82*(1+$C82)</f>
        <v>1034.23145482871</v>
      </c>
      <c r="H82" s="21" t="str">
        <f aca="false">IF(Economias!AA78="-","-",Economias!AA78)</f>
        <v>-</v>
      </c>
      <c r="I82" s="112" t="str">
        <f aca="false">IF(H82="-","-",IF((Economias!C78-Economias!G78)&gt;=0,IF((Economias!J78*(1+H82))&lt;=D82,Economias!J78*(1+H82),D82),Economias!J78*(1+H82)))</f>
        <v>-</v>
      </c>
      <c r="J82" s="112" t="str">
        <f aca="false">IF($H82="-","-",IF((Economias!D78-Economias!H78)&gt;0,IF((I82*(1+$H82))&lt;=E82,I82*(1+$H82),E82),I82*(1+$H82)))</f>
        <v>-</v>
      </c>
      <c r="K82" s="112" t="str">
        <f aca="false">IF($H82="-","-",IF((Economias!E78-Economias!I78)&gt;0,IF((J82*(1+$H82))&lt;=F82,J82*(1+$H82),F82),J82*(1+$H82)))</f>
        <v>-</v>
      </c>
      <c r="L82" s="112" t="str">
        <f aca="false">IF($H82="-","-",IF((Economias!F78-Economias!J78)&gt;0,IF((K82*(1+$H82))&lt;=G82,K82*(1+$H82),G82),K82*(1+$H82)))</f>
        <v>-</v>
      </c>
      <c r="M82" s="21" t="str">
        <f aca="false">IF(Economias!AE78="-","-",Economias!AE78)</f>
        <v>-</v>
      </c>
      <c r="N82" s="18" t="str">
        <f aca="false">IF(M82="-","-",Economias!N78*(1+M82))</f>
        <v>-</v>
      </c>
      <c r="O82" s="18" t="str">
        <f aca="false">IF($M82="-","-",N82*(1+$M82))</f>
        <v>-</v>
      </c>
      <c r="P82" s="18" t="str">
        <f aca="false">IF($M82="-","-",O82*(1+$M82))</f>
        <v>-</v>
      </c>
      <c r="Q82" s="18" t="str">
        <f aca="false">IF($M82="-","-",P82*(1+$M82))</f>
        <v>-</v>
      </c>
      <c r="R82" s="18"/>
      <c r="S82" s="29" t="str">
        <f aca="false">IF(Q82="-","   ",IF((G82-L82)&gt;=0,"ok","Limitar a água"))</f>
        <v>   </v>
      </c>
      <c r="U82" s="4" t="str">
        <f aca="false">Economias!S78</f>
        <v>ok</v>
      </c>
    </row>
    <row r="83" customFormat="false" ht="12" hidden="false" customHeight="false" outlineLevel="0" collapsed="false">
      <c r="A83" s="16" t="n">
        <v>72</v>
      </c>
      <c r="B83" s="17" t="s">
        <v>89</v>
      </c>
      <c r="C83" s="21" t="n">
        <f aca="false">Economias!W79</f>
        <v>0.01233404479393</v>
      </c>
      <c r="D83" s="18" t="n">
        <f aca="false">Economias!F79*(1+C83)</f>
        <v>786.583552804884</v>
      </c>
      <c r="E83" s="18" t="n">
        <f aca="false">D83*(1+$C83)</f>
        <v>796.285309579348</v>
      </c>
      <c r="F83" s="18" t="n">
        <f aca="false">E83*(1+$C83)</f>
        <v>806.106728256448</v>
      </c>
      <c r="G83" s="18" t="n">
        <f aca="false">F83*(1+$C83)</f>
        <v>816.049284751451</v>
      </c>
      <c r="H83" s="21" t="str">
        <f aca="false">IF(Economias!AA79="-","-",Economias!AA79)</f>
        <v>-</v>
      </c>
      <c r="I83" s="112" t="str">
        <f aca="false">IF(H83="-","-",IF((Economias!C79-Economias!G79)&gt;=0,IF((Economias!J79*(1+H83))&lt;=D83,Economias!J79*(1+H83),D83),Economias!J79*(1+H83)))</f>
        <v>-</v>
      </c>
      <c r="J83" s="112" t="str">
        <f aca="false">IF($H83="-","-",IF((Economias!D79-Economias!H79)&gt;0,IF((I83*(1+$H83))&lt;=E83,I83*(1+$H83),E83),I83*(1+$H83)))</f>
        <v>-</v>
      </c>
      <c r="K83" s="112" t="str">
        <f aca="false">IF($H83="-","-",IF((Economias!E79-Economias!I79)&gt;0,IF((J83*(1+$H83))&lt;=F83,J83*(1+$H83),F83),J83*(1+$H83)))</f>
        <v>-</v>
      </c>
      <c r="L83" s="112" t="str">
        <f aca="false">IF($H83="-","-",IF((Economias!F79-Economias!J79)&gt;0,IF((K83*(1+$H83))&lt;=G83,K83*(1+$H83),G83),K83*(1+$H83)))</f>
        <v>-</v>
      </c>
      <c r="M83" s="21" t="str">
        <f aca="false">IF(Economias!AE79="-","-",Economias!AE79)</f>
        <v>-</v>
      </c>
      <c r="N83" s="18" t="str">
        <f aca="false">IF(M83="-","-",Economias!N79*(1+M83))</f>
        <v>-</v>
      </c>
      <c r="O83" s="18" t="str">
        <f aca="false">IF($M83="-","-",N83*(1+$M83))</f>
        <v>-</v>
      </c>
      <c r="P83" s="18" t="str">
        <f aca="false">IF($M83="-","-",O83*(1+$M83))</f>
        <v>-</v>
      </c>
      <c r="Q83" s="18" t="str">
        <f aca="false">IF($M83="-","-",P83*(1+$M83))</f>
        <v>-</v>
      </c>
      <c r="R83" s="18"/>
      <c r="S83" s="29" t="str">
        <f aca="false">IF(Q83="-","   ",IF((G83-L83)&gt;=0,"ok","Limitar a água"))</f>
        <v>   </v>
      </c>
      <c r="U83" s="4" t="str">
        <f aca="false">Economias!S79</f>
        <v>ok</v>
      </c>
    </row>
    <row r="84" customFormat="false" ht="12" hidden="false" customHeight="false" outlineLevel="0" collapsed="false">
      <c r="A84" s="16" t="n">
        <v>73</v>
      </c>
      <c r="B84" s="17" t="s">
        <v>90</v>
      </c>
      <c r="C84" s="21" t="n">
        <f aca="false">Economias!W80</f>
        <v>0.00997016664524167</v>
      </c>
      <c r="D84" s="18" t="n">
        <f aca="false">Economias!F80*(1+C84)</f>
        <v>1792.6970457953</v>
      </c>
      <c r="E84" s="18" t="n">
        <f aca="false">D84*(1+$C84)</f>
        <v>1810.57053408632</v>
      </c>
      <c r="F84" s="18" t="n">
        <f aca="false">E84*(1+$C84)</f>
        <v>1828.62222403412</v>
      </c>
      <c r="G84" s="18" t="n">
        <f aca="false">F84*(1+$C84)</f>
        <v>1846.85389233893</v>
      </c>
      <c r="H84" s="21" t="str">
        <f aca="false">IF(Economias!AA80="-","-",Economias!AA80)</f>
        <v>-</v>
      </c>
      <c r="I84" s="112" t="str">
        <f aca="false">IF(H84="-","-",IF((Economias!C80-Economias!G80)&gt;=0,IF((Economias!J80*(1+H84))&lt;=D84,Economias!J80*(1+H84),D84),Economias!J80*(1+H84)))</f>
        <v>-</v>
      </c>
      <c r="J84" s="112" t="str">
        <f aca="false">IF($H84="-","-",IF((Economias!D80-Economias!H80)&gt;0,IF((I84*(1+$H84))&lt;=E84,I84*(1+$H84),E84),I84*(1+$H84)))</f>
        <v>-</v>
      </c>
      <c r="K84" s="112" t="str">
        <f aca="false">IF($H84="-","-",IF((Economias!E80-Economias!I80)&gt;0,IF((J84*(1+$H84))&lt;=F84,J84*(1+$H84),F84),J84*(1+$H84)))</f>
        <v>-</v>
      </c>
      <c r="L84" s="112" t="str">
        <f aca="false">IF($H84="-","-",IF((Economias!F80-Economias!J80)&gt;0,IF((K84*(1+$H84))&lt;=G84,K84*(1+$H84),G84),K84*(1+$H84)))</f>
        <v>-</v>
      </c>
      <c r="M84" s="21" t="str">
        <f aca="false">IF(Economias!AE80="-","-",Economias!AE80)</f>
        <v>-</v>
      </c>
      <c r="N84" s="18" t="str">
        <f aca="false">IF(M84="-","-",Economias!N80*(1+M84))</f>
        <v>-</v>
      </c>
      <c r="O84" s="18" t="str">
        <f aca="false">IF($M84="-","-",N84*(1+$M84))</f>
        <v>-</v>
      </c>
      <c r="P84" s="18" t="str">
        <f aca="false">IF($M84="-","-",O84*(1+$M84))</f>
        <v>-</v>
      </c>
      <c r="Q84" s="18" t="str">
        <f aca="false">IF($M84="-","-",P84*(1+$M84))</f>
        <v>-</v>
      </c>
      <c r="R84" s="18"/>
      <c r="S84" s="29" t="str">
        <f aca="false">IF(Q84="-","   ",IF((G84-L84)&gt;=0,"ok","Limitar a água"))</f>
        <v>   </v>
      </c>
      <c r="U84" s="4" t="str">
        <f aca="false">Economias!S80</f>
        <v>ok</v>
      </c>
    </row>
    <row r="85" customFormat="false" ht="12" hidden="false" customHeight="false" outlineLevel="0" collapsed="false">
      <c r="A85" s="16" t="n">
        <v>74</v>
      </c>
      <c r="B85" s="17" t="s">
        <v>91</v>
      </c>
      <c r="C85" s="21" t="n">
        <f aca="false">Economias!W81</f>
        <v>0.00837060544891402</v>
      </c>
      <c r="D85" s="18" t="n">
        <f aca="false">Economias!F81*(1+C85)</f>
        <v>2900.07386127108</v>
      </c>
      <c r="E85" s="18" t="n">
        <f aca="false">D85*(1+$C85)</f>
        <v>2924.34923533649</v>
      </c>
      <c r="F85" s="18" t="n">
        <f aca="false">E85*(1+$C85)</f>
        <v>2948.82780898032</v>
      </c>
      <c r="G85" s="18" t="n">
        <f aca="false">F85*(1+$C85)</f>
        <v>2973.51128310608</v>
      </c>
      <c r="H85" s="21" t="str">
        <f aca="false">IF(Economias!AA81="-","-",Economias!AA81)</f>
        <v>-</v>
      </c>
      <c r="I85" s="112" t="str">
        <f aca="false">IF(H85="-","-",IF((Economias!C81-Economias!G81)&gt;=0,IF((Economias!J81*(1+H85))&lt;=D85,Economias!J81*(1+H85),D85),Economias!J81*(1+H85)))</f>
        <v>-</v>
      </c>
      <c r="J85" s="112" t="str">
        <f aca="false">IF($H85="-","-",IF((Economias!D81-Economias!H81)&gt;0,IF((I85*(1+$H85))&lt;=E85,I85*(1+$H85),E85),I85*(1+$H85)))</f>
        <v>-</v>
      </c>
      <c r="K85" s="112" t="str">
        <f aca="false">IF($H85="-","-",IF((Economias!E81-Economias!I81)&gt;0,IF((J85*(1+$H85))&lt;=F85,J85*(1+$H85),F85),J85*(1+$H85)))</f>
        <v>-</v>
      </c>
      <c r="L85" s="112" t="str">
        <f aca="false">IF($H85="-","-",IF((Economias!F81-Economias!J81)&gt;0,IF((K85*(1+$H85))&lt;=G85,K85*(1+$H85),G85),K85*(1+$H85)))</f>
        <v>-</v>
      </c>
      <c r="M85" s="21" t="str">
        <f aca="false">IF(Economias!AE81="-","-",Economias!AE81)</f>
        <v>-</v>
      </c>
      <c r="N85" s="18" t="str">
        <f aca="false">IF(M85="-","-",Economias!N81*(1+M85))</f>
        <v>-</v>
      </c>
      <c r="O85" s="18" t="str">
        <f aca="false">IF($M85="-","-",N85*(1+$M85))</f>
        <v>-</v>
      </c>
      <c r="P85" s="18" t="str">
        <f aca="false">IF($M85="-","-",O85*(1+$M85))</f>
        <v>-</v>
      </c>
      <c r="Q85" s="18" t="str">
        <f aca="false">IF($M85="-","-",P85*(1+$M85))</f>
        <v>-</v>
      </c>
      <c r="R85" s="18"/>
      <c r="S85" s="29" t="str">
        <f aca="false">IF(Q85="-","   ",IF((G85-L85)&gt;=0,"ok","Limitar a água"))</f>
        <v>   </v>
      </c>
      <c r="U85" s="4" t="str">
        <f aca="false">Economias!S81</f>
        <v>ok</v>
      </c>
    </row>
    <row r="86" customFormat="false" ht="12" hidden="false" customHeight="false" outlineLevel="0" collapsed="false">
      <c r="A86" s="16" t="n">
        <v>75</v>
      </c>
      <c r="B86" s="17" t="s">
        <v>92</v>
      </c>
      <c r="C86" s="21" t="n">
        <f aca="false">Economias!W82</f>
        <v>0.0183299170216582</v>
      </c>
      <c r="D86" s="18" t="n">
        <f aca="false">Economias!F82*(1+C86)</f>
        <v>1690.42766225595</v>
      </c>
      <c r="E86" s="18" t="n">
        <f aca="false">D86*(1+$C86)</f>
        <v>1721.41306103622</v>
      </c>
      <c r="F86" s="18" t="n">
        <f aca="false">E86*(1+$C86)</f>
        <v>1752.96641960501</v>
      </c>
      <c r="G86" s="18" t="n">
        <f aca="false">F86*(1+$C86)</f>
        <v>1785.09814861813</v>
      </c>
      <c r="H86" s="21" t="str">
        <f aca="false">IF(Economias!AA82="-","-",Economias!AA82)</f>
        <v>-</v>
      </c>
      <c r="I86" s="112" t="str">
        <f aca="false">IF(H86="-","-",IF((Economias!C82-Economias!G82)&gt;=0,IF((Economias!J82*(1+H86))&lt;=D86,Economias!J82*(1+H86),D86),Economias!J82*(1+H86)))</f>
        <v>-</v>
      </c>
      <c r="J86" s="112" t="str">
        <f aca="false">IF($H86="-","-",IF((Economias!D82-Economias!H82)&gt;0,IF((I86*(1+$H86))&lt;=E86,I86*(1+$H86),E86),I86*(1+$H86)))</f>
        <v>-</v>
      </c>
      <c r="K86" s="112" t="str">
        <f aca="false">IF($H86="-","-",IF((Economias!E82-Economias!I82)&gt;0,IF((J86*(1+$H86))&lt;=F86,J86*(1+$H86),F86),J86*(1+$H86)))</f>
        <v>-</v>
      </c>
      <c r="L86" s="112" t="str">
        <f aca="false">IF($H86="-","-",IF((Economias!F82-Economias!J82)&gt;0,IF((K86*(1+$H86))&lt;=G86,K86*(1+$H86),G86),K86*(1+$H86)))</f>
        <v>-</v>
      </c>
      <c r="M86" s="21" t="str">
        <f aca="false">IF(Economias!AE82="-","-",Economias!AE82)</f>
        <v>-</v>
      </c>
      <c r="N86" s="18" t="str">
        <f aca="false">IF(M86="-","-",Economias!N82*(1+M86))</f>
        <v>-</v>
      </c>
      <c r="O86" s="18" t="str">
        <f aca="false">IF($M86="-","-",N86*(1+$M86))</f>
        <v>-</v>
      </c>
      <c r="P86" s="18" t="str">
        <f aca="false">IF($M86="-","-",O86*(1+$M86))</f>
        <v>-</v>
      </c>
      <c r="Q86" s="18" t="str">
        <f aca="false">IF($M86="-","-",P86*(1+$M86))</f>
        <v>-</v>
      </c>
      <c r="R86" s="18"/>
      <c r="S86" s="29" t="str">
        <f aca="false">IF(Q86="-","   ",IF((G86-L86)&gt;=0,"ok","Limitar a água"))</f>
        <v>   </v>
      </c>
      <c r="U86" s="4" t="str">
        <f aca="false">Economias!S82</f>
        <v>ok</v>
      </c>
    </row>
    <row r="87" customFormat="false" ht="12" hidden="false" customHeight="false" outlineLevel="0" collapsed="false">
      <c r="A87" s="16" t="n">
        <v>76</v>
      </c>
      <c r="B87" s="17" t="s">
        <v>93</v>
      </c>
      <c r="C87" s="21" t="n">
        <f aca="false">Economias!W83</f>
        <v>0.019906476815245</v>
      </c>
      <c r="D87" s="18" t="n">
        <f aca="false">Economias!F83*(1+C87)</f>
        <v>5155.62724030106</v>
      </c>
      <c r="E87" s="18" t="n">
        <f aca="false">D87*(1+$C87)</f>
        <v>5258.25761442816</v>
      </c>
      <c r="F87" s="18" t="n">
        <f aca="false">E87*(1+$C87)</f>
        <v>5362.93099771836</v>
      </c>
      <c r="G87" s="18" t="n">
        <f aca="false">F87*(1+$C87)</f>
        <v>5469.6880592862</v>
      </c>
      <c r="H87" s="21" t="n">
        <f aca="false">IF(Economias!AA83="-","-",Economias!AA83)</f>
        <v>0.0126858458172763</v>
      </c>
      <c r="I87" s="112" t="n">
        <f aca="false">IF(H87="-","-",IF((Economias!C83-Economias!G83)&gt;=0,IF((Economias!J83*(1+H87))&lt;=D87,Economias!J83*(1+H87),D87),Economias!J83*(1+H87)))</f>
        <v>4920.64052482615</v>
      </c>
      <c r="J87" s="112" t="n">
        <f aca="false">IF($H87="-","-",IF((Economias!D83-Economias!H83)&gt;0,IF((I87*(1+$H87))&lt;=E87,I87*(1+$H87),E87),I87*(1+$H87)))</f>
        <v>4983.06301184633</v>
      </c>
      <c r="K87" s="112" t="n">
        <f aca="false">IF($H87="-","-",IF((Economias!E83-Economias!I83)&gt;0,IF((J87*(1+$H87))&lt;=F87,J87*(1+$H87),F87),J87*(1+$H87)))</f>
        <v>5046.27738091239</v>
      </c>
      <c r="L87" s="112" t="n">
        <f aca="false">IF($H87="-","-",IF((Economias!F83-Economias!J83)&gt;0,IF((K87*(1+$H87))&lt;=G87,K87*(1+$H87),G87),K87*(1+$H87)))</f>
        <v>5110.29367771785</v>
      </c>
      <c r="M87" s="21" t="n">
        <f aca="false">IF(Economias!AE83="-","-",Economias!AE83)</f>
        <v>-0.0193368993037867</v>
      </c>
      <c r="N87" s="18" t="n">
        <f aca="false">IF(M87="-","-",Economias!N83*(1+M87))</f>
        <v>147.099465104432</v>
      </c>
      <c r="O87" s="18" t="n">
        <f aca="false">IF($M87="-","-",N87*(1+$M87))</f>
        <v>144.255017560067</v>
      </c>
      <c r="P87" s="18" t="n">
        <f aca="false">IF($M87="-","-",O87*(1+$M87))</f>
        <v>141.465572811442</v>
      </c>
      <c r="Q87" s="18" t="n">
        <f aca="false">IF($M87="-","-",P87*(1+$M87))</f>
        <v>138.730067275034</v>
      </c>
      <c r="R87" s="18"/>
      <c r="S87" s="29" t="str">
        <f aca="false">IF(Q87="-","   ",IF((G87-L87)&gt;=0,"ok","Limitar a água"))</f>
        <v>ok</v>
      </c>
      <c r="U87" s="4" t="str">
        <f aca="false">Economias!S83</f>
        <v>ok</v>
      </c>
    </row>
    <row r="88" customFormat="false" ht="12" hidden="false" customHeight="false" outlineLevel="0" collapsed="false">
      <c r="A88" s="16" t="n">
        <v>77</v>
      </c>
      <c r="B88" s="17" t="s">
        <v>94</v>
      </c>
      <c r="C88" s="21" t="n">
        <f aca="false">Economias!W84</f>
        <v>0.00894049586339718</v>
      </c>
      <c r="D88" s="18" t="n">
        <f aca="false">Economias!F84*(1+C88)</f>
        <v>1379.22165784526</v>
      </c>
      <c r="E88" s="18" t="n">
        <f aca="false">D88*(1+$C88)</f>
        <v>1391.55258337194</v>
      </c>
      <c r="F88" s="18" t="n">
        <f aca="false">E88*(1+$C88)</f>
        <v>1403.99375348727</v>
      </c>
      <c r="G88" s="18" t="n">
        <f aca="false">F88*(1+$C88)</f>
        <v>1416.54615383256</v>
      </c>
      <c r="H88" s="21" t="str">
        <f aca="false">IF(Economias!AA84="-","-",Economias!AA84)</f>
        <v>-</v>
      </c>
      <c r="I88" s="112" t="str">
        <f aca="false">IF(H88="-","-",IF((Economias!C84-Economias!G84)&gt;=0,IF((Economias!J84*(1+H88))&lt;=D88,Economias!J84*(1+H88),D88),Economias!J84*(1+H88)))</f>
        <v>-</v>
      </c>
      <c r="J88" s="112" t="str">
        <f aca="false">IF($H88="-","-",IF((Economias!D84-Economias!H84)&gt;0,IF((I88*(1+$H88))&lt;=E88,I88*(1+$H88),E88),I88*(1+$H88)))</f>
        <v>-</v>
      </c>
      <c r="K88" s="112" t="str">
        <f aca="false">IF($H88="-","-",IF((Economias!E84-Economias!I84)&gt;0,IF((J88*(1+$H88))&lt;=F88,J88*(1+$H88),F88),J88*(1+$H88)))</f>
        <v>-</v>
      </c>
      <c r="L88" s="112" t="str">
        <f aca="false">IF($H88="-","-",IF((Economias!F84-Economias!J84)&gt;0,IF((K88*(1+$H88))&lt;=G88,K88*(1+$H88),G88),K88*(1+$H88)))</f>
        <v>-</v>
      </c>
      <c r="M88" s="21" t="str">
        <f aca="false">IF(Economias!AE84="-","-",Economias!AE84)</f>
        <v>-</v>
      </c>
      <c r="N88" s="18" t="str">
        <f aca="false">IF(M88="-","-",Economias!N84*(1+M88))</f>
        <v>-</v>
      </c>
      <c r="O88" s="18" t="str">
        <f aca="false">IF($M88="-","-",N88*(1+$M88))</f>
        <v>-</v>
      </c>
      <c r="P88" s="18" t="str">
        <f aca="false">IF($M88="-","-",O88*(1+$M88))</f>
        <v>-</v>
      </c>
      <c r="Q88" s="18" t="str">
        <f aca="false">IF($M88="-","-",P88*(1+$M88))</f>
        <v>-</v>
      </c>
      <c r="R88" s="18"/>
      <c r="S88" s="29" t="str">
        <f aca="false">IF(Q88="-","   ",IF((G88-L88)&gt;=0,"ok","Limitar a água"))</f>
        <v>   </v>
      </c>
      <c r="U88" s="4" t="str">
        <f aca="false">Economias!S84</f>
        <v>ok</v>
      </c>
    </row>
    <row r="89" customFormat="false" ht="12" hidden="false" customHeight="false" outlineLevel="0" collapsed="false">
      <c r="A89" s="16" t="n">
        <v>78</v>
      </c>
      <c r="B89" s="17" t="s">
        <v>95</v>
      </c>
      <c r="C89" s="21" t="n">
        <f aca="false">Economias!W85</f>
        <v>0.0167794620355213</v>
      </c>
      <c r="D89" s="18" t="n">
        <f aca="false">Economias!F85*(1+C89)</f>
        <v>2132.18653188849</v>
      </c>
      <c r="E89" s="18" t="n">
        <f aca="false">D89*(1+$C89)</f>
        <v>2167.96347485296</v>
      </c>
      <c r="F89" s="18" t="n">
        <f aca="false">E89*(1+$C89)</f>
        <v>2204.34073567365</v>
      </c>
      <c r="G89" s="18" t="n">
        <f aca="false">F89*(1+$C89)</f>
        <v>2241.32838736124</v>
      </c>
      <c r="H89" s="21" t="str">
        <f aca="false">IF(Economias!AA85="-","-",Economias!AA85)</f>
        <v>-</v>
      </c>
      <c r="I89" s="112" t="str">
        <f aca="false">IF(H89="-","-",IF((Economias!C85-Economias!G85)&gt;=0,IF((Economias!J85*(1+H89))&lt;=D89,Economias!J85*(1+H89),D89),Economias!J85*(1+H89)))</f>
        <v>-</v>
      </c>
      <c r="J89" s="112" t="str">
        <f aca="false">IF($H89="-","-",IF((Economias!D85-Economias!H85)&gt;0,IF((I89*(1+$H89))&lt;=E89,I89*(1+$H89),E89),I89*(1+$H89)))</f>
        <v>-</v>
      </c>
      <c r="K89" s="112" t="str">
        <f aca="false">IF($H89="-","-",IF((Economias!E85-Economias!I85)&gt;0,IF((J89*(1+$H89))&lt;=F89,J89*(1+$H89),F89),J89*(1+$H89)))</f>
        <v>-</v>
      </c>
      <c r="L89" s="112" t="str">
        <f aca="false">IF($H89="-","-",IF((Economias!F85-Economias!J85)&gt;0,IF((K89*(1+$H89))&lt;=G89,K89*(1+$H89),G89),K89*(1+$H89)))</f>
        <v>-</v>
      </c>
      <c r="M89" s="21" t="str">
        <f aca="false">IF(Economias!AE85="-","-",Economias!AE85)</f>
        <v>-</v>
      </c>
      <c r="N89" s="18" t="str">
        <f aca="false">IF(M89="-","-",Economias!N85*(1+M89))</f>
        <v>-</v>
      </c>
      <c r="O89" s="18" t="str">
        <f aca="false">IF($M89="-","-",N89*(1+$M89))</f>
        <v>-</v>
      </c>
      <c r="P89" s="18" t="str">
        <f aca="false">IF($M89="-","-",O89*(1+$M89))</f>
        <v>-</v>
      </c>
      <c r="Q89" s="18" t="str">
        <f aca="false">IF($M89="-","-",P89*(1+$M89))</f>
        <v>-</v>
      </c>
      <c r="R89" s="18"/>
      <c r="S89" s="29" t="str">
        <f aca="false">IF(Q89="-","   ",IF((G89-L89)&gt;=0,"ok","Limitar a água"))</f>
        <v>   </v>
      </c>
      <c r="U89" s="4" t="str">
        <f aca="false">Economias!S85</f>
        <v>ok</v>
      </c>
    </row>
    <row r="90" customFormat="false" ht="12" hidden="false" customHeight="false" outlineLevel="0" collapsed="false">
      <c r="A90" s="16" t="n">
        <v>79</v>
      </c>
      <c r="B90" s="17" t="s">
        <v>96</v>
      </c>
      <c r="C90" s="21" t="n">
        <f aca="false">Economias!W86</f>
        <v>0.0256349779249574</v>
      </c>
      <c r="D90" s="18" t="n">
        <f aca="false">Economias!F86*(1+C90)</f>
        <v>4419.46111987864</v>
      </c>
      <c r="E90" s="18" t="n">
        <f aca="false">D90*(1+$C90)</f>
        <v>4532.75390812694</v>
      </c>
      <c r="F90" s="18" t="n">
        <f aca="false">E90*(1+$C90)</f>
        <v>4648.95095450104</v>
      </c>
      <c r="G90" s="18" t="n">
        <f aca="false">F90*(1+$C90)</f>
        <v>4768.12670959388</v>
      </c>
      <c r="H90" s="21" t="str">
        <f aca="false">IF(Economias!AA86="-","-",Economias!AA86)</f>
        <v>-</v>
      </c>
      <c r="I90" s="112" t="str">
        <f aca="false">IF(H90="-","-",IF((Economias!C86-Economias!G86)&gt;=0,IF((Economias!J86*(1+H90))&lt;=D90,Economias!J86*(1+H90),D90),Economias!J86*(1+H90)))</f>
        <v>-</v>
      </c>
      <c r="J90" s="112" t="str">
        <f aca="false">IF($H90="-","-",IF((Economias!D86-Economias!H86)&gt;0,IF((I90*(1+$H90))&lt;=E90,I90*(1+$H90),E90),I90*(1+$H90)))</f>
        <v>-</v>
      </c>
      <c r="K90" s="112" t="str">
        <f aca="false">IF($H90="-","-",IF((Economias!E86-Economias!I86)&gt;0,IF((J90*(1+$H90))&lt;=F90,J90*(1+$H90),F90),J90*(1+$H90)))</f>
        <v>-</v>
      </c>
      <c r="L90" s="112" t="str">
        <f aca="false">IF($H90="-","-",IF((Economias!F86-Economias!J86)&gt;0,IF((K90*(1+$H90))&lt;=G90,K90*(1+$H90),G90),K90*(1+$H90)))</f>
        <v>-</v>
      </c>
      <c r="M90" s="21" t="str">
        <f aca="false">IF(Economias!AE86="-","-",Economias!AE86)</f>
        <v>-</v>
      </c>
      <c r="N90" s="18" t="str">
        <f aca="false">IF(M90="-","-",Economias!N86*(1+M90))</f>
        <v>-</v>
      </c>
      <c r="O90" s="18" t="str">
        <f aca="false">IF($M90="-","-",N90*(1+$M90))</f>
        <v>-</v>
      </c>
      <c r="P90" s="18" t="str">
        <f aca="false">IF($M90="-","-",O90*(1+$M90))</f>
        <v>-</v>
      </c>
      <c r="Q90" s="18" t="str">
        <f aca="false">IF($M90="-","-",P90*(1+$M90))</f>
        <v>-</v>
      </c>
      <c r="R90" s="18"/>
      <c r="S90" s="29" t="str">
        <f aca="false">IF(Q90="-","   ",IF((G90-L90)&gt;=0,"ok","Limitar a água"))</f>
        <v>   </v>
      </c>
      <c r="U90" s="4" t="str">
        <f aca="false">Economias!S86</f>
        <v>ok</v>
      </c>
    </row>
    <row r="91" customFormat="false" ht="12" hidden="false" customHeight="false" outlineLevel="0" collapsed="false">
      <c r="A91" s="16" t="n">
        <v>80</v>
      </c>
      <c r="B91" s="17" t="s">
        <v>97</v>
      </c>
      <c r="C91" s="21" t="s">
        <v>18</v>
      </c>
      <c r="D91" s="106" t="n">
        <v>1718</v>
      </c>
      <c r="E91" s="106" t="n">
        <v>1760</v>
      </c>
      <c r="F91" s="106" t="n">
        <v>1800</v>
      </c>
      <c r="G91" s="106" t="n">
        <v>1839</v>
      </c>
      <c r="H91" s="21" t="str">
        <f aca="false">IF(Economias!AA87="-","-",Economias!AA87)</f>
        <v>-</v>
      </c>
      <c r="I91" s="111" t="str">
        <f aca="false">IF(H91="-","-",IF((Economias!C87-Economias!G87)&gt;=0,IF((Economias!J87*(1+H91))&lt;=D91,Economias!J87*(1+H91),D91),Economias!J87*(1+H91)))</f>
        <v>-</v>
      </c>
      <c r="J91" s="111" t="str">
        <f aca="false">IF($H91="-","-",IF((Economias!D87-Economias!H87)&gt;0,IF((I91*(1+$H91))&lt;=E91,I91*(1+$H91),E91),I91*(1+$H91)))</f>
        <v>-</v>
      </c>
      <c r="K91" s="111" t="str">
        <f aca="false">IF($H91="-","-",IF((Economias!E87-Economias!I87)&gt;0,IF((J91*(1+$H91))&lt;=F91,J91*(1+$H91),F91),J91*(1+$H91)))</f>
        <v>-</v>
      </c>
      <c r="L91" s="111" t="str">
        <f aca="false">IF($H91="-","-",IF((Economias!F87-Economias!J87)&gt;0,IF((K91*(1+$H91))&lt;=G91,K91*(1+$H91),G91),K91*(1+$H91)))</f>
        <v>-</v>
      </c>
      <c r="M91" s="21" t="str">
        <f aca="false">IF(Economias!AE87="-","-",Economias!AE87)</f>
        <v>-</v>
      </c>
      <c r="N91" s="18" t="str">
        <f aca="false">IF(M91="-","-",Economias!N87*(1+M91))</f>
        <v>-</v>
      </c>
      <c r="O91" s="18" t="str">
        <f aca="false">IF($M91="-","-",N91*(1+$M91))</f>
        <v>-</v>
      </c>
      <c r="P91" s="18" t="str">
        <f aca="false">IF($M91="-","-",O91*(1+$M91))</f>
        <v>-</v>
      </c>
      <c r="Q91" s="18" t="str">
        <f aca="false">IF($M91="-","-",P91*(1+$M91))</f>
        <v>-</v>
      </c>
      <c r="R91" s="18" t="s">
        <v>296</v>
      </c>
      <c r="S91" s="29" t="str">
        <f aca="false">IF(Q91="-","   ",IF((G91-L91)&gt;=0,"ok","Limitar a água"))</f>
        <v>   </v>
      </c>
      <c r="U91" s="4" t="str">
        <f aca="false">Economias!S87</f>
        <v>ok</v>
      </c>
    </row>
    <row r="92" customFormat="false" ht="12" hidden="false" customHeight="false" outlineLevel="0" collapsed="false">
      <c r="A92" s="16" t="n">
        <v>81</v>
      </c>
      <c r="B92" s="17" t="s">
        <v>98</v>
      </c>
      <c r="C92" s="21" t="n">
        <f aca="false">Economias!W88</f>
        <v>0.0233524052424785</v>
      </c>
      <c r="D92" s="18" t="n">
        <f aca="false">Economias!F88*(1+C92)</f>
        <v>43476.1035843215</v>
      </c>
      <c r="E92" s="18" t="n">
        <f aca="false">D92*(1+$C92)</f>
        <v>44491.3751735865</v>
      </c>
      <c r="F92" s="18" t="n">
        <f aca="false">E92*(1+$C92)</f>
        <v>45530.3557964352</v>
      </c>
      <c r="G92" s="18" t="n">
        <f aca="false">F92*(1+$C92)</f>
        <v>46593.5991158278</v>
      </c>
      <c r="H92" s="21" t="n">
        <f aca="false">IF(Economias!AA88="-","-",Economias!AA88)</f>
        <v>0.0664888960770741</v>
      </c>
      <c r="I92" s="112" t="n">
        <f aca="false">IF(H92="-","-",IF((Economias!C88-Economias!G88)&gt;=0,IF((Economias!J88*(1+H92))&lt;=D92,Economias!J88*(1+H92),D92),Economias!J88*(1+H92)))</f>
        <v>38075.7865677437</v>
      </c>
      <c r="J92" s="112" t="n">
        <f aca="false">IF($H92="-","-",IF((Economias!D88-Economias!H88)&gt;0,IF((I92*(1+$H92))&lt;=E92,I92*(1+$H92),E92),I92*(1+$H92)))</f>
        <v>40607.4035838993</v>
      </c>
      <c r="K92" s="112" t="n">
        <f aca="false">IF($H92="-","-",IF((Economias!E88-Economias!I88)&gt;0,IF((J92*(1+$H92))&lt;=F92,J92*(1+$H92),F92),J92*(1+$H92)))</f>
        <v>43307.345020749</v>
      </c>
      <c r="L92" s="112" t="n">
        <f aca="false">IF($H92="-","-",IF((Economias!F88-Economias!J88)&gt;0,IF((K92*(1+$H92))&lt;=G92,K92*(1+$H92),G92),K92*(1+$H92)))</f>
        <v>46186.8025832075</v>
      </c>
      <c r="M92" s="25" t="n">
        <f aca="false">IF(Economias!AE88="-","-",Economias!AE88)</f>
        <v>-0.0345238095238095</v>
      </c>
      <c r="N92" s="18" t="n">
        <f aca="false">IF(M92="-","-",Economias!N88*(1+M92))</f>
        <v>291.57380952381</v>
      </c>
      <c r="O92" s="18" t="n">
        <f aca="false">IF($M92="-","-",N92*(1+$M92))</f>
        <v>281.507570861678</v>
      </c>
      <c r="P92" s="18" t="n">
        <f aca="false">IF($M92="-","-",O92*(1+$M92))</f>
        <v>271.788857105739</v>
      </c>
      <c r="Q92" s="18" t="n">
        <f aca="false">IF($M92="-","-",P92*(1+$M92))</f>
        <v>262.405670372327</v>
      </c>
      <c r="R92" s="18"/>
      <c r="S92" s="29" t="str">
        <f aca="false">IF(Q92="-","   ",IF((G92-L92)&gt;=0,"ok","Limitar a água"))</f>
        <v>ok</v>
      </c>
      <c r="U92" s="4" t="str">
        <f aca="false">Economias!S88</f>
        <v>ok</v>
      </c>
    </row>
    <row r="93" customFormat="false" ht="12" hidden="false" customHeight="false" outlineLevel="0" collapsed="false">
      <c r="A93" s="16" t="n">
        <v>82</v>
      </c>
      <c r="B93" s="17" t="s">
        <v>99</v>
      </c>
      <c r="C93" s="21" t="n">
        <f aca="false">Economias!W89</f>
        <v>0.026931094877722</v>
      </c>
      <c r="D93" s="18" t="n">
        <f aca="false">Economias!F89*(1+C93)</f>
        <v>2052.83525866057</v>
      </c>
      <c r="E93" s="18" t="n">
        <f aca="false">D93*(1+$C93)</f>
        <v>2108.12035977989</v>
      </c>
      <c r="F93" s="18" t="n">
        <f aca="false">E93*(1+$C93)</f>
        <v>2164.89434920278</v>
      </c>
      <c r="G93" s="18" t="n">
        <f aca="false">F93*(1+$C93)</f>
        <v>2223.1973243214</v>
      </c>
      <c r="H93" s="21" t="str">
        <f aca="false">IF(Economias!AA89="-","-",Economias!AA89)</f>
        <v>-</v>
      </c>
      <c r="I93" s="112" t="str">
        <f aca="false">IF(H93="-","-",IF((Economias!C89-Economias!G89)&gt;=0,IF((Economias!J89*(1+H93))&lt;=D93,Economias!J89*(1+H93),D93),Economias!J89*(1+H93)))</f>
        <v>-</v>
      </c>
      <c r="J93" s="112" t="str">
        <f aca="false">IF($H93="-","-",IF((Economias!D89-Economias!H89)&gt;0,IF((I93*(1+$H93))&lt;=E93,I93*(1+$H93),E93),I93*(1+$H93)))</f>
        <v>-</v>
      </c>
      <c r="K93" s="112" t="str">
        <f aca="false">IF($H93="-","-",IF((Economias!E89-Economias!I89)&gt;0,IF((J93*(1+$H93))&lt;=F93,J93*(1+$H93),F93),J93*(1+$H93)))</f>
        <v>-</v>
      </c>
      <c r="L93" s="112" t="str">
        <f aca="false">IF($H93="-","-",IF((Economias!F89-Economias!J89)&gt;0,IF((K93*(1+$H93))&lt;=G93,K93*(1+$H93),G93),K93*(1+$H93)))</f>
        <v>-</v>
      </c>
      <c r="M93" s="21" t="str">
        <f aca="false">IF(Economias!AE89="-","-",Economias!AE89)</f>
        <v>-</v>
      </c>
      <c r="N93" s="18" t="str">
        <f aca="false">IF(M93="-","-",Economias!N89*(1+M93))</f>
        <v>-</v>
      </c>
      <c r="O93" s="18" t="str">
        <f aca="false">IF($M93="-","-",N93*(1+$M93))</f>
        <v>-</v>
      </c>
      <c r="P93" s="18" t="str">
        <f aca="false">IF($M93="-","-",O93*(1+$M93))</f>
        <v>-</v>
      </c>
      <c r="Q93" s="18" t="str">
        <f aca="false">IF($M93="-","-",P93*(1+$M93))</f>
        <v>-</v>
      </c>
      <c r="R93" s="18"/>
      <c r="S93" s="29" t="str">
        <f aca="false">IF(Q93="-","   ",IF((G93-L93)&gt;=0,"ok","Limitar a água"))</f>
        <v>   </v>
      </c>
      <c r="U93" s="4" t="str">
        <f aca="false">Economias!S89</f>
        <v>ok</v>
      </c>
    </row>
    <row r="94" customFormat="false" ht="12" hidden="false" customHeight="false" outlineLevel="0" collapsed="false">
      <c r="A94" s="16" t="n">
        <v>83</v>
      </c>
      <c r="B94" s="17" t="s">
        <v>100</v>
      </c>
      <c r="C94" s="21" t="n">
        <f aca="false">Economias!W90</f>
        <v>0.0242098358071972</v>
      </c>
      <c r="D94" s="18" t="n">
        <f aca="false">Economias!F90*(1+C94)</f>
        <v>977.096183360066</v>
      </c>
      <c r="E94" s="18" t="n">
        <f aca="false">D94*(1+$C94)</f>
        <v>1000.75152152705</v>
      </c>
      <c r="F94" s="18" t="n">
        <f aca="false">E94*(1+$C94)</f>
        <v>1024.97955154703</v>
      </c>
      <c r="G94" s="18" t="n">
        <f aca="false">F94*(1+$C94)</f>
        <v>1049.79413819571</v>
      </c>
      <c r="H94" s="21" t="str">
        <f aca="false">IF(Economias!AA90="-","-",Economias!AA90)</f>
        <v>-</v>
      </c>
      <c r="I94" s="112" t="str">
        <f aca="false">IF(H94="-","-",IF((Economias!C90-Economias!G90)&gt;=0,IF((Economias!J90*(1+H94))&lt;=D94,Economias!J90*(1+H94),D94),Economias!J90*(1+H94)))</f>
        <v>-</v>
      </c>
      <c r="J94" s="112" t="str">
        <f aca="false">IF($H94="-","-",IF((Economias!D90-Economias!H90)&gt;0,IF((I94*(1+$H94))&lt;=E94,I94*(1+$H94),E94),I94*(1+$H94)))</f>
        <v>-</v>
      </c>
      <c r="K94" s="112" t="str">
        <f aca="false">IF($H94="-","-",IF((Economias!E90-Economias!I90)&gt;0,IF((J94*(1+$H94))&lt;=F94,J94*(1+$H94),F94),J94*(1+$H94)))</f>
        <v>-</v>
      </c>
      <c r="L94" s="112" t="str">
        <f aca="false">IF($H94="-","-",IF((Economias!F90-Economias!J90)&gt;0,IF((K94*(1+$H94))&lt;=G94,K94*(1+$H94),G94),K94*(1+$H94)))</f>
        <v>-</v>
      </c>
      <c r="M94" s="21" t="str">
        <f aca="false">IF(Economias!AE90="-","-",Economias!AE90)</f>
        <v>-</v>
      </c>
      <c r="N94" s="18" t="str">
        <f aca="false">IF(M94="-","-",Economias!N90*(1+M94))</f>
        <v>-</v>
      </c>
      <c r="O94" s="18" t="str">
        <f aca="false">IF($M94="-","-",N94*(1+$M94))</f>
        <v>-</v>
      </c>
      <c r="P94" s="18" t="str">
        <f aca="false">IF($M94="-","-",O94*(1+$M94))</f>
        <v>-</v>
      </c>
      <c r="Q94" s="18" t="str">
        <f aca="false">IF($M94="-","-",P94*(1+$M94))</f>
        <v>-</v>
      </c>
      <c r="R94" s="18"/>
      <c r="S94" s="29" t="str">
        <f aca="false">IF(Q94="-","   ",IF((G94-L94)&gt;=0,"ok","Limitar a água"))</f>
        <v>   </v>
      </c>
      <c r="U94" s="4" t="str">
        <f aca="false">Economias!S90</f>
        <v>ok</v>
      </c>
    </row>
    <row r="95" customFormat="false" ht="12" hidden="false" customHeight="false" outlineLevel="0" collapsed="false">
      <c r="A95" s="16" t="n">
        <v>84</v>
      </c>
      <c r="B95" s="17" t="s">
        <v>101</v>
      </c>
      <c r="C95" s="21" t="n">
        <f aca="false">Economias!W91</f>
        <v>0.0322665450866243</v>
      </c>
      <c r="D95" s="18" t="n">
        <f aca="false">Economias!F91*(1+C95)</f>
        <v>5079.78366837128</v>
      </c>
      <c r="E95" s="18" t="n">
        <f aca="false">D95*(1+$C95)</f>
        <v>5243.69073713708</v>
      </c>
      <c r="F95" s="18" t="n">
        <f aca="false">E95*(1+$C95)</f>
        <v>5412.88652072723</v>
      </c>
      <c r="G95" s="18" t="n">
        <f aca="false">F95*(1+$C95)</f>
        <v>5587.54166769706</v>
      </c>
      <c r="H95" s="21" t="str">
        <f aca="false">IF(Economias!AA91="-","-",Economias!AA91)</f>
        <v>-</v>
      </c>
      <c r="I95" s="112" t="str">
        <f aca="false">IF(H95="-","-",IF((Economias!C91-Economias!G91)&gt;=0,IF((Economias!J91*(1+H95))&lt;=D95,Economias!J91*(1+H95),D95),Economias!J91*(1+H95)))</f>
        <v>-</v>
      </c>
      <c r="J95" s="112" t="str">
        <f aca="false">IF($H95="-","-",IF((Economias!D91-Economias!H91)&gt;0,IF((I95*(1+$H95))&lt;=E95,I95*(1+$H95),E95),I95*(1+$H95)))</f>
        <v>-</v>
      </c>
      <c r="K95" s="112" t="str">
        <f aca="false">IF($H95="-","-",IF((Economias!E91-Economias!I91)&gt;0,IF((J95*(1+$H95))&lt;=F95,J95*(1+$H95),F95),J95*(1+$H95)))</f>
        <v>-</v>
      </c>
      <c r="L95" s="112" t="str">
        <f aca="false">IF($H95="-","-",IF((Economias!F91-Economias!J91)&gt;0,IF((K95*(1+$H95))&lt;=G95,K95*(1+$H95),G95),K95*(1+$H95)))</f>
        <v>-</v>
      </c>
      <c r="M95" s="21" t="str">
        <f aca="false">IF(Economias!AE91="-","-",Economias!AE91)</f>
        <v>-</v>
      </c>
      <c r="N95" s="18" t="str">
        <f aca="false">IF(M95="-","-",Economias!N91*(1+M95))</f>
        <v>-</v>
      </c>
      <c r="O95" s="18" t="str">
        <f aca="false">IF($M95="-","-",N95*(1+$M95))</f>
        <v>-</v>
      </c>
      <c r="P95" s="18" t="str">
        <f aca="false">IF($M95="-","-",O95*(1+$M95))</f>
        <v>-</v>
      </c>
      <c r="Q95" s="18" t="str">
        <f aca="false">IF($M95="-","-",P95*(1+$M95))</f>
        <v>-</v>
      </c>
      <c r="R95" s="18"/>
      <c r="S95" s="29" t="str">
        <f aca="false">IF(Q95="-","   ",IF((G95-L95)&gt;=0,"ok","Limitar a água"))</f>
        <v>   </v>
      </c>
      <c r="U95" s="4" t="str">
        <f aca="false">Economias!S91</f>
        <v>ok</v>
      </c>
    </row>
    <row r="96" customFormat="false" ht="12" hidden="false" customHeight="false" outlineLevel="0" collapsed="false">
      <c r="A96" s="16" t="n">
        <v>85</v>
      </c>
      <c r="B96" s="17" t="s">
        <v>102</v>
      </c>
      <c r="C96" s="21" t="n">
        <f aca="false">Economias!W92</f>
        <v>0.0272807236583989</v>
      </c>
      <c r="D96" s="18" t="n">
        <f aca="false">Economias!F92*(1+C96)</f>
        <v>2519.91961513405</v>
      </c>
      <c r="E96" s="18" t="n">
        <f aca="false">D96*(1+$C96)</f>
        <v>2588.6648457959</v>
      </c>
      <c r="F96" s="18" t="n">
        <f aca="false">E96*(1+$C96)</f>
        <v>2659.28549609827</v>
      </c>
      <c r="G96" s="18" t="n">
        <f aca="false">F96*(1+$C96)</f>
        <v>2731.83272884612</v>
      </c>
      <c r="H96" s="21" t="str">
        <f aca="false">IF(Economias!AA92="-","-",Economias!AA92)</f>
        <v>-</v>
      </c>
      <c r="I96" s="112" t="str">
        <f aca="false">IF(H96="-","-",IF((Economias!C92-Economias!G92)&gt;=0,IF((Economias!J92*(1+H96))&lt;=D96,Economias!J92*(1+H96),D96),Economias!J92*(1+H96)))</f>
        <v>-</v>
      </c>
      <c r="J96" s="112" t="str">
        <f aca="false">IF($H96="-","-",IF((Economias!D92-Economias!H92)&gt;0,IF((I96*(1+$H96))&lt;=E96,I96*(1+$H96),E96),I96*(1+$H96)))</f>
        <v>-</v>
      </c>
      <c r="K96" s="112" t="str">
        <f aca="false">IF($H96="-","-",IF((Economias!E92-Economias!I92)&gt;0,IF((J96*(1+$H96))&lt;=F96,J96*(1+$H96),F96),J96*(1+$H96)))</f>
        <v>-</v>
      </c>
      <c r="L96" s="112" t="str">
        <f aca="false">IF($H96="-","-",IF((Economias!F92-Economias!J92)&gt;0,IF((K96*(1+$H96))&lt;=G96,K96*(1+$H96),G96),K96*(1+$H96)))</f>
        <v>-</v>
      </c>
      <c r="M96" s="21" t="str">
        <f aca="false">IF(Economias!AE92="-","-",Economias!AE92)</f>
        <v>-</v>
      </c>
      <c r="N96" s="18" t="str">
        <f aca="false">IF(M96="-","-",Economias!N92*(1+M96))</f>
        <v>-</v>
      </c>
      <c r="O96" s="18" t="str">
        <f aca="false">IF($M96="-","-",N96*(1+$M96))</f>
        <v>-</v>
      </c>
      <c r="P96" s="18" t="str">
        <f aca="false">IF($M96="-","-",O96*(1+$M96))</f>
        <v>-</v>
      </c>
      <c r="Q96" s="18" t="str">
        <f aca="false">IF($M96="-","-",P96*(1+$M96))</f>
        <v>-</v>
      </c>
      <c r="R96" s="18"/>
      <c r="S96" s="29" t="str">
        <f aca="false">IF(Q96="-","   ",IF((G96-L96)&gt;=0,"ok","Limitar a água"))</f>
        <v>   </v>
      </c>
      <c r="U96" s="4" t="str">
        <f aca="false">Economias!S92</f>
        <v>ok</v>
      </c>
    </row>
    <row r="97" customFormat="false" ht="12" hidden="false" customHeight="false" outlineLevel="0" collapsed="false">
      <c r="A97" s="16" t="n">
        <v>86</v>
      </c>
      <c r="B97" s="17" t="s">
        <v>103</v>
      </c>
      <c r="C97" s="21" t="n">
        <f aca="false">Economias!W93</f>
        <v>0.0381970088340409</v>
      </c>
      <c r="D97" s="18" t="n">
        <f aca="false">Economias!F93*(1+C97)</f>
        <v>24269.9314755134</v>
      </c>
      <c r="E97" s="18" t="n">
        <f aca="false">D97*(1+$C97)</f>
        <v>25196.9702624851</v>
      </c>
      <c r="F97" s="18" t="n">
        <f aca="false">E97*(1+$C97)</f>
        <v>26159.4191581923</v>
      </c>
      <c r="G97" s="18" t="n">
        <f aca="false">F97*(1+$C97)</f>
        <v>27158.6307228712</v>
      </c>
      <c r="H97" s="21" t="n">
        <f aca="false">IF(Economias!AA93="-","-",Economias!AA93)</f>
        <v>0.0375022023587549</v>
      </c>
      <c r="I97" s="112" t="n">
        <f aca="false">IF(H97="-","-",IF((Economias!C93-Economias!G93)&gt;=0,IF((Economias!J93*(1+H97))&lt;=D97,Economias!J93*(1+H97),D97),Economias!J93*(1+H97)))</f>
        <v>23027.3613813526</v>
      </c>
      <c r="J97" s="112" t="n">
        <f aca="false">IF($H97="-","-",IF((Economias!D93-Economias!H93)&gt;0,IF((I97*(1+$H97))&lt;=E97,I97*(1+$H97),E97),I97*(1+$H97)))</f>
        <v>23890.9381476642</v>
      </c>
      <c r="K97" s="112" t="n">
        <f aca="false">IF($H97="-","-",IF((Economias!E93-Economias!I93)&gt;0,IF((J97*(1+$H97))&lt;=F97,J97*(1+$H97),F97),J97*(1+$H97)))</f>
        <v>24786.9009446184</v>
      </c>
      <c r="L97" s="112" t="n">
        <f aca="false">IF($H97="-","-",IF((Economias!F93-Economias!J93)&gt;0,IF((K97*(1+$H97))&lt;=G97,K97*(1+$H97),G97),K97*(1+$H97)))</f>
        <v>25716.4643196899</v>
      </c>
      <c r="M97" s="21" t="n">
        <f aca="false">IF(Economias!AE93="-","-",Economias!AE93)</f>
        <v>0.0244197388413315</v>
      </c>
      <c r="N97" s="18" t="n">
        <f aca="false">IF(M97="-","-",Economias!N93*(1+M97))</f>
        <v>2283.43159787733</v>
      </c>
      <c r="O97" s="18" t="n">
        <f aca="false">IF($M97="-","-",N97*(1+$M97))</f>
        <v>2339.19240115954</v>
      </c>
      <c r="P97" s="18" t="n">
        <f aca="false">IF($M97="-","-",O97*(1+$M97))</f>
        <v>2396.31486869548</v>
      </c>
      <c r="Q97" s="18" t="n">
        <f aca="false">IF($M97="-","-",P97*(1+$M97))</f>
        <v>2454.83225197062</v>
      </c>
      <c r="R97" s="18"/>
      <c r="S97" s="29" t="str">
        <f aca="false">IF(Q97="-","   ",IF((G97-L97)&gt;=0,"ok","Limitar a água"))</f>
        <v>ok</v>
      </c>
      <c r="U97" s="4" t="str">
        <f aca="false">Economias!S93</f>
        <v>ok</v>
      </c>
    </row>
    <row r="98" customFormat="false" ht="12" hidden="false" customHeight="false" outlineLevel="0" collapsed="false">
      <c r="A98" s="16" t="n">
        <v>87</v>
      </c>
      <c r="B98" s="17" t="s">
        <v>104</v>
      </c>
      <c r="C98" s="21" t="s">
        <v>18</v>
      </c>
      <c r="D98" s="106" t="n">
        <v>691788</v>
      </c>
      <c r="E98" s="106" t="n">
        <v>703966</v>
      </c>
      <c r="F98" s="106" t="n">
        <v>716205</v>
      </c>
      <c r="G98" s="106" t="n">
        <v>726325</v>
      </c>
      <c r="H98" s="21" t="s">
        <v>18</v>
      </c>
      <c r="I98" s="106" t="n">
        <v>556771</v>
      </c>
      <c r="J98" s="106" t="n">
        <v>586050</v>
      </c>
      <c r="K98" s="106" t="n">
        <v>615936</v>
      </c>
      <c r="L98" s="106" t="n">
        <v>639166</v>
      </c>
      <c r="M98" s="21" t="n">
        <f aca="false">IF(Economias!AE94="-","-",Economias!AE94)</f>
        <v>-0.0208351372410748</v>
      </c>
      <c r="N98" s="18" t="n">
        <f aca="false">IF(M98="-","-",Economias!N94*(1+M98))</f>
        <v>14020.6616698451</v>
      </c>
      <c r="O98" s="18" t="n">
        <f aca="false">IF($M98="-","-",N98*(1+$M98))</f>
        <v>13728.5392597432</v>
      </c>
      <c r="P98" s="18" t="n">
        <f aca="false">IF($M98="-","-",O98*(1+$M98))</f>
        <v>13442.5032601469</v>
      </c>
      <c r="Q98" s="18" t="n">
        <f aca="false">IF($M98="-","-",P98*(1+$M98))</f>
        <v>13162.4268598582</v>
      </c>
      <c r="R98" s="18" t="s">
        <v>296</v>
      </c>
      <c r="S98" s="29" t="str">
        <f aca="false">IF(Q98="-","   ",IF((G98-L98)&gt;=0,"ok","Limitar a água"))</f>
        <v>ok</v>
      </c>
      <c r="U98" s="4" t="str">
        <f aca="false">Economias!S94</f>
        <v>ok</v>
      </c>
      <c r="V98" s="113"/>
      <c r="W98" s="113"/>
      <c r="X98" s="113"/>
      <c r="Y98" s="113"/>
      <c r="AA98" s="113"/>
      <c r="AB98" s="113"/>
      <c r="AC98" s="113"/>
      <c r="AD98" s="113"/>
    </row>
    <row r="99" customFormat="false" ht="12" hidden="false" customHeight="false" outlineLevel="0" collapsed="false">
      <c r="A99" s="16" t="n">
        <v>88</v>
      </c>
      <c r="B99" s="17" t="s">
        <v>105</v>
      </c>
      <c r="C99" s="21" t="n">
        <f aca="false">Economias!W95</f>
        <v>0.0194922418903746</v>
      </c>
      <c r="D99" s="18" t="n">
        <f aca="false">Economias!F95*(1+C99)</f>
        <v>16454.6047841106</v>
      </c>
      <c r="E99" s="18" t="n">
        <f aca="false">D99*(1+$C99)</f>
        <v>16775.3419207731</v>
      </c>
      <c r="F99" s="18" t="n">
        <f aca="false">E99*(1+$C99)</f>
        <v>17102.3309432865</v>
      </c>
      <c r="G99" s="18" t="n">
        <f aca="false">F99*(1+$C99)</f>
        <v>17435.6937149223</v>
      </c>
      <c r="H99" s="21" t="n">
        <f aca="false">IF(Economias!AA95="-","-",Economias!AA95)</f>
        <v>0.0161942304941292</v>
      </c>
      <c r="I99" s="112" t="n">
        <f aca="false">IF(H99="-","-",IF((Economias!C95-Economias!G95)&gt;=0,IF((Economias!J95*(1+H99))&lt;=D99,Economias!J95*(1+H99),D99),Economias!J95*(1+H99)))</f>
        <v>5922.37997531978</v>
      </c>
      <c r="J99" s="112" t="n">
        <f aca="false">IF($H99="-","-",IF((Economias!D95-Economias!H95)&gt;0,IF((I99*(1+$H99))&lt;=E99,I99*(1+$H99),E99),I99*(1+$H99)))</f>
        <v>6018.28836171393</v>
      </c>
      <c r="K99" s="112" t="n">
        <f aca="false">IF($H99="-","-",IF((Economias!E95-Economias!I95)&gt;0,IF((J99*(1+$H99))&lt;=F99,J99*(1+$H99),F99),J99*(1+$H99)))</f>
        <v>6115.74991062366</v>
      </c>
      <c r="L99" s="112" t="n">
        <f aca="false">IF($H99="-","-",IF((Economias!F95-Economias!J95)&gt;0,IF((K99*(1+$H99))&lt;=G99,K99*(1+$H99),G99),K99*(1+$H99)))</f>
        <v>6214.78977432075</v>
      </c>
      <c r="M99" s="21" t="n">
        <f aca="false">IF(Economias!AE95="-","-",Economias!AE95)</f>
        <v>-0.0164462440512187</v>
      </c>
      <c r="N99" s="18" t="n">
        <f aca="false">IF(M99="-","-",Economias!N95*(1+M99))</f>
        <v>991.422185996372</v>
      </c>
      <c r="O99" s="18" t="n">
        <f aca="false">IF($M99="-","-",N99*(1+$M99))</f>
        <v>975.117014767683</v>
      </c>
      <c r="P99" s="18" t="n">
        <f aca="false">IF($M99="-","-",O99*(1+$M99))</f>
        <v>959.080002364317</v>
      </c>
      <c r="Q99" s="18" t="n">
        <f aca="false">IF($M99="-","-",P99*(1+$M99))</f>
        <v>943.306738580791</v>
      </c>
      <c r="R99" s="18"/>
      <c r="S99" s="29" t="str">
        <f aca="false">IF(Q99="-","   ",IF((G99-L99)&gt;=0,"ok","Limitar a água"))</f>
        <v>ok</v>
      </c>
      <c r="U99" s="4" t="str">
        <f aca="false">Economias!S95</f>
        <v>ok</v>
      </c>
    </row>
    <row r="100" customFormat="false" ht="12" hidden="false" customHeight="false" outlineLevel="0" collapsed="false">
      <c r="A100" s="16" t="n">
        <v>89</v>
      </c>
      <c r="B100" s="17" t="s">
        <v>106</v>
      </c>
      <c r="C100" s="21" t="n">
        <f aca="false">Economias!W96</f>
        <v>0.0209588295278628</v>
      </c>
      <c r="D100" s="18" t="n">
        <f aca="false">Economias!F96*(1+C100)</f>
        <v>10792.555786939</v>
      </c>
      <c r="E100" s="18" t="n">
        <f aca="false">D100*(1+$C100)</f>
        <v>11018.7551238474</v>
      </c>
      <c r="F100" s="18" t="n">
        <f aca="false">E100*(1+$C100)</f>
        <v>11249.6953340974</v>
      </c>
      <c r="G100" s="18" t="n">
        <f aca="false">F100*(1+$C100)</f>
        <v>11485.4757808452</v>
      </c>
      <c r="H100" s="21" t="n">
        <f aca="false">IF(Economias!AA96="-","-",Economias!AA96)</f>
        <v>0.0814841815166442</v>
      </c>
      <c r="I100" s="112" t="n">
        <f aca="false">IF(H100="-","-",IF((Economias!C96-Economias!G96)&gt;=0,IF((Economias!J96*(1+H100))&lt;=D100,Economias!J96*(1+H100),D100),Economias!J96*(1+H100)))</f>
        <v>6847.95783736339</v>
      </c>
      <c r="J100" s="112" t="n">
        <f aca="false">IF($H100="-","-",IF((Economias!D96-Economias!H96)&gt;0,IF((I100*(1+$H100))&lt;=E100,I100*(1+$H100),E100),I100*(1+$H100)))</f>
        <v>7405.95807680144</v>
      </c>
      <c r="K100" s="112" t="n">
        <f aca="false">IF($H100="-","-",IF((Economias!E96-Economias!I96)&gt;0,IF((J100*(1+$H100))&lt;=F100,J100*(1+$H100),F100),J100*(1+$H100)))</f>
        <v>8009.42650903618</v>
      </c>
      <c r="L100" s="112" t="n">
        <f aca="false">IF($H100="-","-",IF((Economias!F96-Economias!J96)&gt;0,IF((K100*(1+$H100))&lt;=G100,K100*(1+$H100),G100),K100*(1+$H100)))</f>
        <v>8662.06807254271</v>
      </c>
      <c r="M100" s="25" t="n">
        <f aca="false">IF(Economias!AE96="-","-",Economias!AE96)</f>
        <v>-0.105555555555556</v>
      </c>
      <c r="N100" s="18" t="n">
        <f aca="false">IF(M100="-","-",Economias!N96*(1+M100))</f>
        <v>7.15555555555556</v>
      </c>
      <c r="O100" s="18" t="n">
        <f aca="false">IF($M100="-","-",N100*(1+$M100))</f>
        <v>6.40024691358025</v>
      </c>
      <c r="P100" s="18" t="n">
        <f aca="false">IF($M100="-","-",O100*(1+$M100))</f>
        <v>5.72466529492455</v>
      </c>
      <c r="Q100" s="18" t="n">
        <f aca="false">IF($M100="-","-",P100*(1+$M100))</f>
        <v>5.12039506934918</v>
      </c>
      <c r="R100" s="18"/>
      <c r="S100" s="29" t="str">
        <f aca="false">IF(Q100="-","   ",IF((G100-L100)&gt;=0,"ok","Limitar a água"))</f>
        <v>ok</v>
      </c>
      <c r="U100" s="4" t="str">
        <f aca="false">Economias!S96</f>
        <v>ok</v>
      </c>
    </row>
    <row r="101" customFormat="false" ht="12" hidden="false" customHeight="false" outlineLevel="0" collapsed="false">
      <c r="A101" s="16" t="n">
        <v>90</v>
      </c>
      <c r="B101" s="17" t="s">
        <v>107</v>
      </c>
      <c r="C101" s="21" t="n">
        <f aca="false">Economias!W97</f>
        <v>0.0201525188850118</v>
      </c>
      <c r="D101" s="18" t="n">
        <f aca="false">Economias!F97*(1+C101)</f>
        <v>14433.1178371851</v>
      </c>
      <c r="E101" s="18" t="n">
        <f aca="false">D101*(1+$C101)</f>
        <v>14723.9815169686</v>
      </c>
      <c r="F101" s="18" t="n">
        <f aca="false">E101*(1+$C101)</f>
        <v>15020.7068325519</v>
      </c>
      <c r="G101" s="18" t="n">
        <f aca="false">F101*(1+$C101)</f>
        <v>15323.4119106611</v>
      </c>
      <c r="H101" s="21" t="n">
        <f aca="false">IF(Economias!AA97="-","-",Economias!AA97)</f>
        <v>0.0228298633791706</v>
      </c>
      <c r="I101" s="112" t="n">
        <f aca="false">IF(H101="-","-",IF((Economias!C97-Economias!G97)&gt;=0,IF((Economias!J97*(1+H101))&lt;=D101,Economias!J97*(1+H101),D101),Economias!J97*(1+H101)))</f>
        <v>7154.6948943373</v>
      </c>
      <c r="J101" s="112" t="n">
        <f aca="false">IF($H101="-","-",IF((Economias!D97-Economias!H97)&gt;0,IF((I101*(1+$H101))&lt;=E101,I101*(1+$H101),E101),I101*(1+$H101)))</f>
        <v>7318.03560129467</v>
      </c>
      <c r="K101" s="112" t="n">
        <f aca="false">IF($H101="-","-",IF((Economias!E97-Economias!I97)&gt;0,IF((J101*(1+$H101))&lt;=F101,J101*(1+$H101),F101),J101*(1+$H101)))</f>
        <v>7485.10535427613</v>
      </c>
      <c r="L101" s="112" t="n">
        <f aca="false">IF($H101="-","-",IF((Economias!F97-Economias!J97)&gt;0,IF((K101*(1+$H101))&lt;=G101,K101*(1+$H101),G101),K101*(1+$H101)))</f>
        <v>7655.98928689295</v>
      </c>
      <c r="M101" s="21" t="n">
        <f aca="false">IF(Economias!AE97="-","-",Economias!AE97)</f>
        <v>0.0152559883676437</v>
      </c>
      <c r="N101" s="18" t="n">
        <f aca="false">IF(M101="-","-",Economias!N97*(1+M101))</f>
        <v>374.629459707661</v>
      </c>
      <c r="O101" s="18" t="n">
        <f aca="false">IF($M101="-","-",N101*(1+$M101))</f>
        <v>380.344802387137</v>
      </c>
      <c r="P101" s="18" t="n">
        <f aca="false">IF($M101="-","-",O101*(1+$M101))</f>
        <v>386.147338268049</v>
      </c>
      <c r="Q101" s="18" t="n">
        <f aca="false">IF($M101="-","-",P101*(1+$M101))</f>
        <v>392.038397568863</v>
      </c>
      <c r="R101" s="18"/>
      <c r="S101" s="29" t="str">
        <f aca="false">IF(Q101="-","   ",IF((G101-L101)&gt;=0,"ok","Limitar a água"))</f>
        <v>ok</v>
      </c>
      <c r="U101" s="4" t="str">
        <f aca="false">Economias!S97</f>
        <v>ok</v>
      </c>
    </row>
    <row r="102" customFormat="false" ht="12" hidden="false" customHeight="false" outlineLevel="0" collapsed="false">
      <c r="A102" s="16" t="n">
        <v>91</v>
      </c>
      <c r="B102" s="17" t="s">
        <v>108</v>
      </c>
      <c r="C102" s="21" t="n">
        <f aca="false">Economias!W98</f>
        <v>0.0147243419917132</v>
      </c>
      <c r="D102" s="18" t="n">
        <f aca="false">Economias!F98*(1+C102)</f>
        <v>1594.13194126898</v>
      </c>
      <c r="E102" s="18" t="n">
        <f aca="false">D102*(1+$C102)</f>
        <v>1617.60448515214</v>
      </c>
      <c r="F102" s="18" t="n">
        <f aca="false">E102*(1+$C102)</f>
        <v>1641.42264679885</v>
      </c>
      <c r="G102" s="18" t="n">
        <f aca="false">F102*(1+$C102)</f>
        <v>1665.59151520326</v>
      </c>
      <c r="H102" s="21" t="str">
        <f aca="false">IF(Economias!AA98="-","-",Economias!AA98)</f>
        <v>-</v>
      </c>
      <c r="I102" s="112" t="str">
        <f aca="false">IF(H102="-","-",IF((Economias!C98-Economias!G98)&gt;=0,IF((Economias!J98*(1+H102))&lt;=D102,Economias!J98*(1+H102),D102),Economias!J98*(1+H102)))</f>
        <v>-</v>
      </c>
      <c r="J102" s="112" t="str">
        <f aca="false">IF($H102="-","-",IF((Economias!D98-Economias!H98)&gt;0,IF((I102*(1+$H102))&lt;=E102,I102*(1+$H102),E102),I102*(1+$H102)))</f>
        <v>-</v>
      </c>
      <c r="K102" s="112" t="str">
        <f aca="false">IF($H102="-","-",IF((Economias!E98-Economias!I98)&gt;0,IF((J102*(1+$H102))&lt;=F102,J102*(1+$H102),F102),J102*(1+$H102)))</f>
        <v>-</v>
      </c>
      <c r="L102" s="112" t="str">
        <f aca="false">IF($H102="-","-",IF((Economias!F98-Economias!J98)&gt;0,IF((K102*(1+$H102))&lt;=G102,K102*(1+$H102),G102),K102*(1+$H102)))</f>
        <v>-</v>
      </c>
      <c r="M102" s="21" t="str">
        <f aca="false">IF(Economias!AE98="-","-",Economias!AE98)</f>
        <v>-</v>
      </c>
      <c r="N102" s="18" t="str">
        <f aca="false">IF(M102="-","-",Economias!N98*(1+M102))</f>
        <v>-</v>
      </c>
      <c r="O102" s="18" t="str">
        <f aca="false">IF($M102="-","-",N102*(1+$M102))</f>
        <v>-</v>
      </c>
      <c r="P102" s="18" t="str">
        <f aca="false">IF($M102="-","-",O102*(1+$M102))</f>
        <v>-</v>
      </c>
      <c r="Q102" s="18" t="str">
        <f aca="false">IF($M102="-","-",P102*(1+$M102))</f>
        <v>-</v>
      </c>
      <c r="R102" s="18"/>
      <c r="S102" s="29" t="str">
        <f aca="false">IF(Q102="-","   ",IF((G102-L102)&gt;=0,"ok","Limitar a água"))</f>
        <v>   </v>
      </c>
      <c r="U102" s="4" t="str">
        <f aca="false">Economias!S98</f>
        <v>ok</v>
      </c>
    </row>
    <row r="103" customFormat="false" ht="12" hidden="false" customHeight="false" outlineLevel="0" collapsed="false">
      <c r="A103" s="16" t="n">
        <v>92</v>
      </c>
      <c r="B103" s="17" t="s">
        <v>109</v>
      </c>
      <c r="C103" s="21" t="n">
        <f aca="false">Economias!W99</f>
        <v>0.0396839538984031</v>
      </c>
      <c r="D103" s="18" t="n">
        <f aca="false">Economias!F99*(1+C103)</f>
        <v>7529.39119413224</v>
      </c>
      <c r="E103" s="18" t="n">
        <f aca="false">D103*(1+$C103)</f>
        <v>7828.18720716322</v>
      </c>
      <c r="F103" s="18" t="n">
        <f aca="false">E103*(1+$C103)</f>
        <v>8138.84062740035</v>
      </c>
      <c r="G103" s="18" t="n">
        <f aca="false">F103*(1+$C103)</f>
        <v>8461.82200364456</v>
      </c>
      <c r="H103" s="21" t="n">
        <f aca="false">IF(Economias!AA99="-","-",Economias!AA99)</f>
        <v>0.0174923020192492</v>
      </c>
      <c r="I103" s="112" t="n">
        <f aca="false">IF(H103="-","-",IF((Economias!C99-Economias!G99)&gt;=0,IF((Economias!J99*(1+H103))&lt;=D103,Economias!J99*(1+H103),D103),Economias!J99*(1+H103)))</f>
        <v>3586.66036461785</v>
      </c>
      <c r="J103" s="112" t="n">
        <f aca="false">IF($H103="-","-",IF((Economias!D99-Economias!H99)&gt;0,IF((I103*(1+$H103))&lt;=E103,I103*(1+$H103),E103),I103*(1+$H103)))</f>
        <v>3649.39931095622</v>
      </c>
      <c r="K103" s="112" t="n">
        <f aca="false">IF($H103="-","-",IF((Economias!E99-Economias!I99)&gt;0,IF((J103*(1+$H103))&lt;=F103,J103*(1+$H103),F103),J103*(1+$H103)))</f>
        <v>3713.23570589231</v>
      </c>
      <c r="L103" s="112" t="n">
        <f aca="false">IF($H103="-","-",IF((Economias!F99-Economias!J99)&gt;0,IF((K103*(1+$H103))&lt;=G103,K103*(1+$H103),G103),K103*(1+$H103)))</f>
        <v>3778.18874632843</v>
      </c>
      <c r="M103" s="21" t="n">
        <f aca="false">IF(Economias!AE99="-","-",Economias!AE99)</f>
        <v>0.00577803203661327</v>
      </c>
      <c r="N103" s="18" t="n">
        <f aca="false">IF(M103="-","-",Economias!N99*(1+M103))</f>
        <v>93.537356979405</v>
      </c>
      <c r="O103" s="18" t="n">
        <f aca="false">IF($M103="-","-",N103*(1+$M103))</f>
        <v>94.0778188246522</v>
      </c>
      <c r="P103" s="18" t="n">
        <f aca="false">IF($M103="-","-",O103*(1+$M103))</f>
        <v>94.6214034757557</v>
      </c>
      <c r="Q103" s="18" t="n">
        <f aca="false">IF($M103="-","-",P103*(1+$M103))</f>
        <v>95.1681289763879</v>
      </c>
      <c r="R103" s="18"/>
      <c r="S103" s="29" t="str">
        <f aca="false">IF(Q103="-","   ",IF((G103-L103)&gt;=0,"ok","Limitar a água"))</f>
        <v>ok</v>
      </c>
      <c r="U103" s="4" t="str">
        <f aca="false">Economias!S99</f>
        <v>ok</v>
      </c>
    </row>
    <row r="104" customFormat="false" ht="12" hidden="false" customHeight="false" outlineLevel="0" collapsed="false">
      <c r="A104" s="16" t="n">
        <v>93</v>
      </c>
      <c r="B104" s="17" t="s">
        <v>110</v>
      </c>
      <c r="C104" s="21" t="n">
        <f aca="false">Economias!W100</f>
        <v>0.00167370805723508</v>
      </c>
      <c r="D104" s="18" t="n">
        <f aca="false">Economias!F100*(1+C104)</f>
        <v>815.36239835859</v>
      </c>
      <c r="E104" s="18" t="n">
        <f aca="false">D104*(1+$C104)</f>
        <v>816.727076974289</v>
      </c>
      <c r="F104" s="18" t="n">
        <f aca="false">E104*(1+$C104)</f>
        <v>818.094039663583</v>
      </c>
      <c r="G104" s="18" t="n">
        <f aca="false">F104*(1+$C104)</f>
        <v>819.463290249344</v>
      </c>
      <c r="H104" s="21" t="str">
        <f aca="false">IF(Economias!AA100="-","-",Economias!AA100)</f>
        <v>-</v>
      </c>
      <c r="I104" s="112" t="str">
        <f aca="false">IF(H104="-","-",IF((Economias!C100-Economias!G100)&gt;=0,IF((Economias!J100*(1+H104))&lt;=D104,Economias!J100*(1+H104),D104),Economias!J100*(1+H104)))</f>
        <v>-</v>
      </c>
      <c r="J104" s="112" t="str">
        <f aca="false">IF($H104="-","-",IF((Economias!D100-Economias!H100)&gt;0,IF((I104*(1+$H104))&lt;=E104,I104*(1+$H104),E104),I104*(1+$H104)))</f>
        <v>-</v>
      </c>
      <c r="K104" s="112" t="str">
        <f aca="false">IF($H104="-","-",IF((Economias!E100-Economias!I100)&gt;0,IF((J104*(1+$H104))&lt;=F104,J104*(1+$H104),F104),J104*(1+$H104)))</f>
        <v>-</v>
      </c>
      <c r="L104" s="112" t="str">
        <f aca="false">IF($H104="-","-",IF((Economias!F100-Economias!J100)&gt;0,IF((K104*(1+$H104))&lt;=G104,K104*(1+$H104),G104),K104*(1+$H104)))</f>
        <v>-</v>
      </c>
      <c r="M104" s="21" t="str">
        <f aca="false">IF(Economias!AE100="-","-",Economias!AE100)</f>
        <v>-</v>
      </c>
      <c r="N104" s="18" t="str">
        <f aca="false">IF(M104="-","-",Economias!N100*(1+M104))</f>
        <v>-</v>
      </c>
      <c r="O104" s="18" t="str">
        <f aca="false">IF($M104="-","-",N104*(1+$M104))</f>
        <v>-</v>
      </c>
      <c r="P104" s="18" t="str">
        <f aca="false">IF($M104="-","-",O104*(1+$M104))</f>
        <v>-</v>
      </c>
      <c r="Q104" s="18" t="str">
        <f aca="false">IF($M104="-","-",P104*(1+$M104))</f>
        <v>-</v>
      </c>
      <c r="R104" s="18"/>
      <c r="S104" s="29" t="str">
        <f aca="false">IF(Q104="-","   ",IF((G104-L104)&gt;=0,"ok","Limitar a água"))</f>
        <v>   </v>
      </c>
      <c r="U104" s="4" t="str">
        <f aca="false">Economias!S100</f>
        <v>ok</v>
      </c>
    </row>
    <row r="105" customFormat="false" ht="12" hidden="false" customHeight="false" outlineLevel="0" collapsed="false">
      <c r="A105" s="16" t="n">
        <v>94</v>
      </c>
      <c r="B105" s="17" t="s">
        <v>111</v>
      </c>
      <c r="C105" s="21" t="n">
        <f aca="false">Economias!W101</f>
        <v>0.00978686793027194</v>
      </c>
      <c r="D105" s="18" t="n">
        <f aca="false">Economias!F101*(1+C105)</f>
        <v>845.191608457638</v>
      </c>
      <c r="E105" s="18" t="n">
        <f aca="false">D105*(1+$C105)</f>
        <v>853.463387105387</v>
      </c>
      <c r="F105" s="18" t="n">
        <f aca="false">E105*(1+$C105)</f>
        <v>861.81612055831</v>
      </c>
      <c r="G105" s="18" t="n">
        <f aca="false">F105*(1+$C105)</f>
        <v>870.250601110393</v>
      </c>
      <c r="H105" s="21" t="str">
        <f aca="false">IF(Economias!AA101="-","-",Economias!AA101)</f>
        <v>-</v>
      </c>
      <c r="I105" s="112" t="str">
        <f aca="false">IF(H105="-","-",IF((Economias!C101-Economias!G101)&gt;=0,IF((Economias!J101*(1+H105))&lt;=D105,Economias!J101*(1+H105),D105),Economias!J101*(1+H105)))</f>
        <v>-</v>
      </c>
      <c r="J105" s="112" t="str">
        <f aca="false">IF($H105="-","-",IF((Economias!D101-Economias!H101)&gt;0,IF((I105*(1+$H105))&lt;=E105,I105*(1+$H105),E105),I105*(1+$H105)))</f>
        <v>-</v>
      </c>
      <c r="K105" s="112" t="str">
        <f aca="false">IF($H105="-","-",IF((Economias!E101-Economias!I101)&gt;0,IF((J105*(1+$H105))&lt;=F105,J105*(1+$H105),F105),J105*(1+$H105)))</f>
        <v>-</v>
      </c>
      <c r="L105" s="112" t="str">
        <f aca="false">IF($H105="-","-",IF((Economias!F101-Economias!J101)&gt;0,IF((K105*(1+$H105))&lt;=G105,K105*(1+$H105),G105),K105*(1+$H105)))</f>
        <v>-</v>
      </c>
      <c r="M105" s="21" t="str">
        <f aca="false">IF(Economias!AE101="-","-",Economias!AE101)</f>
        <v>-</v>
      </c>
      <c r="N105" s="18" t="str">
        <f aca="false">IF(M105="-","-",Economias!N101*(1+M105))</f>
        <v>-</v>
      </c>
      <c r="O105" s="18" t="str">
        <f aca="false">IF($M105="-","-",N105*(1+$M105))</f>
        <v>-</v>
      </c>
      <c r="P105" s="18" t="str">
        <f aca="false">IF($M105="-","-",O105*(1+$M105))</f>
        <v>-</v>
      </c>
      <c r="Q105" s="18" t="str">
        <f aca="false">IF($M105="-","-",P105*(1+$M105))</f>
        <v>-</v>
      </c>
      <c r="R105" s="18"/>
      <c r="S105" s="29" t="str">
        <f aca="false">IF(Q105="-","   ",IF((G105-L105)&gt;=0,"ok","Limitar a água"))</f>
        <v>   </v>
      </c>
      <c r="U105" s="4" t="str">
        <f aca="false">Economias!S101</f>
        <v>ok</v>
      </c>
    </row>
    <row r="106" customFormat="false" ht="12" hidden="false" customHeight="false" outlineLevel="0" collapsed="false">
      <c r="A106" s="16" t="n">
        <v>95</v>
      </c>
      <c r="B106" s="17" t="s">
        <v>112</v>
      </c>
      <c r="C106" s="21" t="n">
        <f aca="false">Economias!W102</f>
        <v>0.00551464832642859</v>
      </c>
      <c r="D106" s="18" t="n">
        <f aca="false">Economias!F102*(1+C106)</f>
        <v>1359.45580453733</v>
      </c>
      <c r="E106" s="18" t="n">
        <f aca="false">D106*(1+$C106)</f>
        <v>1366.95272521468</v>
      </c>
      <c r="F106" s="18" t="n">
        <f aca="false">E106*(1+$C106)</f>
        <v>1374.49098877309</v>
      </c>
      <c r="G106" s="18" t="n">
        <f aca="false">F106*(1+$C106)</f>
        <v>1382.07082320402</v>
      </c>
      <c r="H106" s="21" t="str">
        <f aca="false">IF(Economias!AA102="-","-",Economias!AA102)</f>
        <v>-</v>
      </c>
      <c r="I106" s="112" t="str">
        <f aca="false">IF(H106="-","-",IF((Economias!C102-Economias!G102)&gt;=0,IF((Economias!J102*(1+H106))&lt;=D106,Economias!J102*(1+H106),D106),Economias!J102*(1+H106)))</f>
        <v>-</v>
      </c>
      <c r="J106" s="112" t="str">
        <f aca="false">IF($H106="-","-",IF((Economias!D102-Economias!H102)&gt;0,IF((I106*(1+$H106))&lt;=E106,I106*(1+$H106),E106),I106*(1+$H106)))</f>
        <v>-</v>
      </c>
      <c r="K106" s="112" t="str">
        <f aca="false">IF($H106="-","-",IF((Economias!E102-Economias!I102)&gt;0,IF((J106*(1+$H106))&lt;=F106,J106*(1+$H106),F106),J106*(1+$H106)))</f>
        <v>-</v>
      </c>
      <c r="L106" s="112" t="str">
        <f aca="false">IF($H106="-","-",IF((Economias!F102-Economias!J102)&gt;0,IF((K106*(1+$H106))&lt;=G106,K106*(1+$H106),G106),K106*(1+$H106)))</f>
        <v>-</v>
      </c>
      <c r="M106" s="21" t="str">
        <f aca="false">IF(Economias!AE102="-","-",Economias!AE102)</f>
        <v>-</v>
      </c>
      <c r="N106" s="18" t="str">
        <f aca="false">IF(M106="-","-",Economias!N102*(1+M106))</f>
        <v>-</v>
      </c>
      <c r="O106" s="18" t="str">
        <f aca="false">IF($M106="-","-",N106*(1+$M106))</f>
        <v>-</v>
      </c>
      <c r="P106" s="18" t="str">
        <f aca="false">IF($M106="-","-",O106*(1+$M106))</f>
        <v>-</v>
      </c>
      <c r="Q106" s="18" t="str">
        <f aca="false">IF($M106="-","-",P106*(1+$M106))</f>
        <v>-</v>
      </c>
      <c r="R106" s="18"/>
      <c r="S106" s="29" t="str">
        <f aca="false">IF(Q106="-","   ",IF((G106-L106)&gt;=0,"ok","Limitar a água"))</f>
        <v>   </v>
      </c>
      <c r="U106" s="4" t="str">
        <f aca="false">Economias!S102</f>
        <v>ok</v>
      </c>
    </row>
    <row r="107" customFormat="false" ht="12" hidden="false" customHeight="false" outlineLevel="0" collapsed="false">
      <c r="A107" s="16" t="n">
        <v>96</v>
      </c>
      <c r="B107" s="17" t="s">
        <v>113</v>
      </c>
      <c r="C107" s="21" t="n">
        <f aca="false">Economias!W103</f>
        <v>0.0260089426048922</v>
      </c>
      <c r="D107" s="18" t="n">
        <f aca="false">Economias!F103*(1+C107)</f>
        <v>5827.73079399579</v>
      </c>
      <c r="E107" s="18" t="n">
        <f aca="false">D107*(1+$C107)</f>
        <v>5979.30390973359</v>
      </c>
      <c r="F107" s="18" t="n">
        <f aca="false">E107*(1+$C107)</f>
        <v>6134.81928193906</v>
      </c>
      <c r="G107" s="18" t="n">
        <f aca="false">F107*(1+$C107)</f>
        <v>6294.37944453439</v>
      </c>
      <c r="H107" s="21" t="str">
        <f aca="false">IF(Economias!AA103="-","-",Economias!AA103)</f>
        <v>-</v>
      </c>
      <c r="I107" s="112" t="str">
        <f aca="false">IF(H107="-","-",IF((Economias!C103-Economias!G103)&gt;=0,IF((Economias!J103*(1+H107))&lt;=D107,Economias!J103*(1+H107),D107),Economias!J103*(1+H107)))</f>
        <v>-</v>
      </c>
      <c r="J107" s="112" t="str">
        <f aca="false">IF($H107="-","-",IF((Economias!D103-Economias!H103)&gt;0,IF((I107*(1+$H107))&lt;=E107,I107*(1+$H107),E107),I107*(1+$H107)))</f>
        <v>-</v>
      </c>
      <c r="K107" s="112" t="str">
        <f aca="false">IF($H107="-","-",IF((Economias!E103-Economias!I103)&gt;0,IF((J107*(1+$H107))&lt;=F107,J107*(1+$H107),F107),J107*(1+$H107)))</f>
        <v>-</v>
      </c>
      <c r="L107" s="112" t="str">
        <f aca="false">IF($H107="-","-",IF((Economias!F103-Economias!J103)&gt;0,IF((K107*(1+$H107))&lt;=G107,K107*(1+$H107),G107),K107*(1+$H107)))</f>
        <v>-</v>
      </c>
      <c r="M107" s="21" t="str">
        <f aca="false">IF(Economias!AE103="-","-",Economias!AE103)</f>
        <v>-</v>
      </c>
      <c r="N107" s="18" t="str">
        <f aca="false">IF(M107="-","-",Economias!N103*(1+M107))</f>
        <v>-</v>
      </c>
      <c r="O107" s="18" t="str">
        <f aca="false">IF($M107="-","-",N107*(1+$M107))</f>
        <v>-</v>
      </c>
      <c r="P107" s="18" t="str">
        <f aca="false">IF($M107="-","-",O107*(1+$M107))</f>
        <v>-</v>
      </c>
      <c r="Q107" s="18" t="str">
        <f aca="false">IF($M107="-","-",P107*(1+$M107))</f>
        <v>-</v>
      </c>
      <c r="R107" s="18"/>
      <c r="S107" s="29" t="str">
        <f aca="false">IF(Q107="-","   ",IF((G107-L107)&gt;=0,"ok","Limitar a água"))</f>
        <v>   </v>
      </c>
      <c r="U107" s="4" t="str">
        <f aca="false">Economias!S103</f>
        <v>ok</v>
      </c>
    </row>
    <row r="108" customFormat="false" ht="12" hidden="false" customHeight="false" outlineLevel="0" collapsed="false">
      <c r="A108" s="16" t="n">
        <v>97</v>
      </c>
      <c r="B108" s="17" t="s">
        <v>114</v>
      </c>
      <c r="C108" s="21" t="n">
        <f aca="false">Economias!W104</f>
        <v>0.00101375759835166</v>
      </c>
      <c r="D108" s="18" t="n">
        <f aca="false">Economias!F104*(1+C108)</f>
        <v>1343.36046269699</v>
      </c>
      <c r="E108" s="18" t="n">
        <f aca="false">D108*(1+$C108)</f>
        <v>1344.72230457337</v>
      </c>
      <c r="F108" s="18" t="n">
        <f aca="false">E108*(1+$C108)</f>
        <v>1346.08552702731</v>
      </c>
      <c r="G108" s="18" t="n">
        <f aca="false">F108*(1+$C108)</f>
        <v>1347.45013145836</v>
      </c>
      <c r="H108" s="21" t="str">
        <f aca="false">IF(Economias!AA104="-","-",Economias!AA104)</f>
        <v>-</v>
      </c>
      <c r="I108" s="112" t="str">
        <f aca="false">IF(H108="-","-",IF((Economias!C104-Economias!G104)&gt;=0,IF((Economias!J104*(1+H108))&lt;=D108,Economias!J104*(1+H108),D108),Economias!J104*(1+H108)))</f>
        <v>-</v>
      </c>
      <c r="J108" s="112" t="str">
        <f aca="false">IF($H108="-","-",IF((Economias!D104-Economias!H104)&gt;0,IF((I108*(1+$H108))&lt;=E108,I108*(1+$H108),E108),I108*(1+$H108)))</f>
        <v>-</v>
      </c>
      <c r="K108" s="112" t="str">
        <f aca="false">IF($H108="-","-",IF((Economias!E104-Economias!I104)&gt;0,IF((J108*(1+$H108))&lt;=F108,J108*(1+$H108),F108),J108*(1+$H108)))</f>
        <v>-</v>
      </c>
      <c r="L108" s="112" t="str">
        <f aca="false">IF($H108="-","-",IF((Economias!F104-Economias!J104)&gt;0,IF((K108*(1+$H108))&lt;=G108,K108*(1+$H108),G108),K108*(1+$H108)))</f>
        <v>-</v>
      </c>
      <c r="M108" s="21" t="str">
        <f aca="false">IF(Economias!AE104="-","-",Economias!AE104)</f>
        <v>-</v>
      </c>
      <c r="N108" s="18" t="str">
        <f aca="false">IF(M108="-","-",Economias!N104*(1+M108))</f>
        <v>-</v>
      </c>
      <c r="O108" s="18" t="str">
        <f aca="false">IF($M108="-","-",N108*(1+$M108))</f>
        <v>-</v>
      </c>
      <c r="P108" s="18" t="str">
        <f aca="false">IF($M108="-","-",O108*(1+$M108))</f>
        <v>-</v>
      </c>
      <c r="Q108" s="18" t="str">
        <f aca="false">IF($M108="-","-",P108*(1+$M108))</f>
        <v>-</v>
      </c>
      <c r="R108" s="18"/>
      <c r="S108" s="29" t="str">
        <f aca="false">IF(Q108="-","   ",IF((G108-L108)&gt;=0,"ok","Limitar a água"))</f>
        <v>   </v>
      </c>
      <c r="U108" s="4" t="str">
        <f aca="false">Economias!S104</f>
        <v>ok</v>
      </c>
    </row>
    <row r="109" customFormat="false" ht="12" hidden="false" customHeight="false" outlineLevel="0" collapsed="false">
      <c r="A109" s="16" t="n">
        <v>98</v>
      </c>
      <c r="B109" s="17" t="s">
        <v>115</v>
      </c>
      <c r="C109" s="21" t="n">
        <f aca="false">Economias!W105</f>
        <v>0.0142626930259406</v>
      </c>
      <c r="D109" s="18" t="n">
        <f aca="false">Economias!F105*(1+C109)</f>
        <v>3933.3107235546</v>
      </c>
      <c r="E109" s="18" t="n">
        <f aca="false">D109*(1+$C109)</f>
        <v>3989.4103269803</v>
      </c>
      <c r="F109" s="18" t="n">
        <f aca="false">E109*(1+$C109)</f>
        <v>4046.31006182853</v>
      </c>
      <c r="G109" s="18" t="n">
        <f aca="false">F109*(1+$C109)</f>
        <v>4104.02134012817</v>
      </c>
      <c r="H109" s="21" t="str">
        <f aca="false">IF(Economias!AA105="-","-",Economias!AA105)</f>
        <v>-</v>
      </c>
      <c r="I109" s="112" t="str">
        <f aca="false">IF(H109="-","-",IF((Economias!C105-Economias!G105)&gt;=0,IF((Economias!J105*(1+H109))&lt;=D109,Economias!J105*(1+H109),D109),Economias!J105*(1+H109)))</f>
        <v>-</v>
      </c>
      <c r="J109" s="112" t="str">
        <f aca="false">IF($H109="-","-",IF((Economias!D105-Economias!H105)&gt;0,IF((I109*(1+$H109))&lt;=E109,I109*(1+$H109),E109),I109*(1+$H109)))</f>
        <v>-</v>
      </c>
      <c r="K109" s="112" t="str">
        <f aca="false">IF($H109="-","-",IF((Economias!E105-Economias!I105)&gt;0,IF((J109*(1+$H109))&lt;=F109,J109*(1+$H109),F109),J109*(1+$H109)))</f>
        <v>-</v>
      </c>
      <c r="L109" s="112" t="str">
        <f aca="false">IF($H109="-","-",IF((Economias!F105-Economias!J105)&gt;0,IF((K109*(1+$H109))&lt;=G109,K109*(1+$H109),G109),K109*(1+$H109)))</f>
        <v>-</v>
      </c>
      <c r="M109" s="21" t="str">
        <f aca="false">IF(Economias!AE105="-","-",Economias!AE105)</f>
        <v>-</v>
      </c>
      <c r="N109" s="18" t="str">
        <f aca="false">IF(M109="-","-",Economias!N105*(1+M109))</f>
        <v>-</v>
      </c>
      <c r="O109" s="18" t="str">
        <f aca="false">IF($M109="-","-",N109*(1+$M109))</f>
        <v>-</v>
      </c>
      <c r="P109" s="18" t="str">
        <f aca="false">IF($M109="-","-",O109*(1+$M109))</f>
        <v>-</v>
      </c>
      <c r="Q109" s="18" t="str">
        <f aca="false">IF($M109="-","-",P109*(1+$M109))</f>
        <v>-</v>
      </c>
      <c r="R109" s="18"/>
      <c r="S109" s="29" t="str">
        <f aca="false">IF(Q109="-","   ",IF((G109-L109)&gt;=0,"ok","Limitar a água"))</f>
        <v>   </v>
      </c>
      <c r="U109" s="4" t="str">
        <f aca="false">Economias!S105</f>
        <v>ok</v>
      </c>
    </row>
    <row r="110" customFormat="false" ht="12" hidden="false" customHeight="false" outlineLevel="0" collapsed="false">
      <c r="A110" s="16" t="n">
        <v>99</v>
      </c>
      <c r="B110" s="17" t="s">
        <v>116</v>
      </c>
      <c r="C110" s="21" t="n">
        <f aca="false">Economias!W106</f>
        <v>0.0240690531833954</v>
      </c>
      <c r="D110" s="18" t="n">
        <f aca="false">Economias!F106*(1+C110)</f>
        <v>2176.14673801472</v>
      </c>
      <c r="E110" s="18" t="n">
        <f aca="false">D110*(1+$C110)</f>
        <v>2228.52452958686</v>
      </c>
      <c r="F110" s="18" t="n">
        <f aca="false">E110*(1+$C110)</f>
        <v>2282.16300500999</v>
      </c>
      <c r="G110" s="18" t="n">
        <f aca="false">F110*(1+$C110)</f>
        <v>2337.09250775075</v>
      </c>
      <c r="H110" s="21" t="str">
        <f aca="false">IF(Economias!AA106="-","-",Economias!AA106)</f>
        <v>-</v>
      </c>
      <c r="I110" s="112" t="str">
        <f aca="false">IF(H110="-","-",IF((Economias!C106-Economias!G106)&gt;=0,IF((Economias!J106*(1+H110))&lt;=D110,Economias!J106*(1+H110),D110),Economias!J106*(1+H110)))</f>
        <v>-</v>
      </c>
      <c r="J110" s="112" t="str">
        <f aca="false">IF($H110="-","-",IF((Economias!D106-Economias!H106)&gt;0,IF((I110*(1+$H110))&lt;=E110,I110*(1+$H110),E110),I110*(1+$H110)))</f>
        <v>-</v>
      </c>
      <c r="K110" s="112" t="str">
        <f aca="false">IF($H110="-","-",IF((Economias!E106-Economias!I106)&gt;0,IF((J110*(1+$H110))&lt;=F110,J110*(1+$H110),F110),J110*(1+$H110)))</f>
        <v>-</v>
      </c>
      <c r="L110" s="112" t="str">
        <f aca="false">IF($H110="-","-",IF((Economias!F106-Economias!J106)&gt;0,IF((K110*(1+$H110))&lt;=G110,K110*(1+$H110),G110),K110*(1+$H110)))</f>
        <v>-</v>
      </c>
      <c r="M110" s="21" t="str">
        <f aca="false">IF(Economias!AE106="-","-",Economias!AE106)</f>
        <v>-</v>
      </c>
      <c r="N110" s="18" t="str">
        <f aca="false">IF(M110="-","-",Economias!N106*(1+M110))</f>
        <v>-</v>
      </c>
      <c r="O110" s="18" t="str">
        <f aca="false">IF($M110="-","-",N110*(1+$M110))</f>
        <v>-</v>
      </c>
      <c r="P110" s="18" t="str">
        <f aca="false">IF($M110="-","-",O110*(1+$M110))</f>
        <v>-</v>
      </c>
      <c r="Q110" s="18" t="str">
        <f aca="false">IF($M110="-","-",P110*(1+$M110))</f>
        <v>-</v>
      </c>
      <c r="R110" s="18"/>
      <c r="S110" s="29" t="str">
        <f aca="false">IF(Q110="-","   ",IF((G110-L110)&gt;=0,"ok","Limitar a água"))</f>
        <v>   </v>
      </c>
      <c r="U110" s="4" t="str">
        <f aca="false">Economias!S106</f>
        <v>ok</v>
      </c>
    </row>
    <row r="111" customFormat="false" ht="12" hidden="false" customHeight="false" outlineLevel="0" collapsed="false">
      <c r="A111" s="16" t="n">
        <v>100</v>
      </c>
      <c r="B111" s="17" t="s">
        <v>117</v>
      </c>
      <c r="C111" s="21" t="n">
        <f aca="false">Economias!W107</f>
        <v>0.0205575898293358</v>
      </c>
      <c r="D111" s="110" t="n">
        <f aca="false">Economias!F107*(1+C111)</f>
        <v>6249.89468011485</v>
      </c>
      <c r="E111" s="110" t="n">
        <f aca="false">D111*(1+$C111)</f>
        <v>6378.3774514252</v>
      </c>
      <c r="F111" s="110" t="n">
        <f aca="false">E111*(1+$C111)</f>
        <v>6509.50151884828</v>
      </c>
      <c r="G111" s="110" t="n">
        <f aca="false">F111*(1+$C111)</f>
        <v>6643.32118106621</v>
      </c>
      <c r="H111" s="21" t="str">
        <f aca="false">IF(Economias!AA107="-","-",Economias!AA107)</f>
        <v>-</v>
      </c>
      <c r="I111" s="111" t="str">
        <f aca="false">IF(H111="-","-",IF((Economias!C107-Economias!G107)&gt;=0,IF((Economias!J107*(1+H111))&lt;=D111,Economias!J107*(1+H111),D111),Economias!J107*(1+H111)))</f>
        <v>-</v>
      </c>
      <c r="J111" s="111" t="str">
        <f aca="false">IF($H111="-","-",IF((Economias!D107-Economias!H107)&gt;0,IF((I111*(1+$H111))&lt;=E111,I111*(1+$H111),E111),I111*(1+$H111)))</f>
        <v>-</v>
      </c>
      <c r="K111" s="111" t="str">
        <f aca="false">IF($H111="-","-",IF((Economias!E107-Economias!I107)&gt;0,IF((J111*(1+$H111))&lt;=F111,J111*(1+$H111),F111),J111*(1+$H111)))</f>
        <v>-</v>
      </c>
      <c r="L111" s="111" t="str">
        <f aca="false">IF($H111="-","-",IF((Economias!F107-Economias!J107)&gt;0,IF((K111*(1+$H111))&lt;=G111,K111*(1+$H111),G111),K111*(1+$H111)))</f>
        <v>-</v>
      </c>
      <c r="M111" s="21" t="str">
        <f aca="false">IF(Economias!AE107="-","-",Economias!AE107)</f>
        <v>-</v>
      </c>
      <c r="N111" s="18" t="str">
        <f aca="false">IF(M111="-","-",Economias!N107*(1+M111))</f>
        <v>-</v>
      </c>
      <c r="O111" s="18" t="str">
        <f aca="false">IF($M111="-","-",N111*(1+$M111))</f>
        <v>-</v>
      </c>
      <c r="P111" s="18" t="str">
        <f aca="false">IF($M111="-","-",O111*(1+$M111))</f>
        <v>-</v>
      </c>
      <c r="Q111" s="18" t="str">
        <f aca="false">IF($M111="-","-",P111*(1+$M111))</f>
        <v>-</v>
      </c>
      <c r="R111" s="18" t="s">
        <v>302</v>
      </c>
      <c r="S111" s="29" t="str">
        <f aca="false">IF(Q111="-","   ",IF((G111-L111)&gt;=0,"ok","Limitar a água"))</f>
        <v>   </v>
      </c>
      <c r="U111" s="4" t="str">
        <f aca="false">Economias!S107</f>
        <v>ok</v>
      </c>
    </row>
    <row r="112" customFormat="false" ht="12" hidden="false" customHeight="false" outlineLevel="0" collapsed="false">
      <c r="A112" s="16" t="n">
        <v>101</v>
      </c>
      <c r="B112" s="17" t="s">
        <v>118</v>
      </c>
      <c r="C112" s="21" t="n">
        <f aca="false">Economias!W108</f>
        <v>0.0233432192327444</v>
      </c>
      <c r="D112" s="18" t="n">
        <f aca="false">Economias!F108*(1+C112)</f>
        <v>21606.8687308802</v>
      </c>
      <c r="E112" s="18" t="n">
        <f aca="false">D112*(1+$C112)</f>
        <v>22111.2426045982</v>
      </c>
      <c r="F112" s="18" t="n">
        <f aca="false">E112*(1+$C112)</f>
        <v>22627.3901882258</v>
      </c>
      <c r="G112" s="18" t="n">
        <f aca="false">F112*(1+$C112)</f>
        <v>23155.5863180544</v>
      </c>
      <c r="H112" s="21" t="n">
        <f aca="false">IF(Economias!AA108="-","-",Economias!AA108)</f>
        <v>0.00763432422382164</v>
      </c>
      <c r="I112" s="110" t="n">
        <f aca="false">IF(H112="-","-",IF((Economias!C108-Economias!G108)&gt;=0,IF((Economias!J108*(1+H112))&lt;=D112,Economias!J108*(1+H112),D112),Economias!J108*(1+H112)))</f>
        <v>15198.1485122679</v>
      </c>
      <c r="J112" s="110" t="n">
        <f aca="false">IF($H112="-","-",IF((Economias!D108-Economias!H108)&gt;0,IF((I112*(1+$H112))&lt;=E112,I112*(1+$H112),E112),I112*(1+$H112)))</f>
        <v>15314.1761056124</v>
      </c>
      <c r="K112" s="110" t="n">
        <f aca="false">IF($H112="-","-",IF((Economias!E108-Economias!I108)&gt;0,IF((J112*(1+$H112))&lt;=F112,J112*(1+$H112),F112),J112*(1+$H112)))</f>
        <v>15431.0894912233</v>
      </c>
      <c r="L112" s="110" t="n">
        <f aca="false">IF($H112="-","-",IF((Economias!F108-Economias!J108)&gt;0,IF((K112*(1+$H112))&lt;=G112,K112*(1+$H112),G112),K112*(1+$H112)))</f>
        <v>15548.8954315261</v>
      </c>
      <c r="M112" s="21" t="n">
        <f aca="false">IF(Economias!AE108="-","-",Economias!AE108)</f>
        <v>0.00398466564689442</v>
      </c>
      <c r="N112" s="18" t="n">
        <f aca="false">IF(M112="-","-",Economias!N108*(1+M112))</f>
        <v>938.725662379846</v>
      </c>
      <c r="O112" s="18" t="n">
        <f aca="false">IF($M112="-","-",N112*(1+$M112))</f>
        <v>942.46617027859</v>
      </c>
      <c r="P112" s="18" t="n">
        <f aca="false">IF($M112="-","-",O112*(1+$M112))</f>
        <v>946.221582850659</v>
      </c>
      <c r="Q112" s="18" t="n">
        <f aca="false">IF($M112="-","-",P112*(1+$M112))</f>
        <v>949.991959486194</v>
      </c>
      <c r="R112" s="18" t="s">
        <v>302</v>
      </c>
      <c r="S112" s="29" t="str">
        <f aca="false">IF(Q112="-","   ",IF((G112-L112)&gt;=0,"ok","Limitar a água"))</f>
        <v>ok</v>
      </c>
      <c r="U112" s="4" t="str">
        <f aca="false">Economias!S108</f>
        <v>ok</v>
      </c>
    </row>
    <row r="113" customFormat="false" ht="12" hidden="false" customHeight="false" outlineLevel="0" collapsed="false">
      <c r="A113" s="16" t="n">
        <v>102</v>
      </c>
      <c r="B113" s="17" t="s">
        <v>119</v>
      </c>
      <c r="C113" s="21" t="n">
        <f aca="false">Economias!W109</f>
        <v>0.0144035562088727</v>
      </c>
      <c r="D113" s="18" t="n">
        <f aca="false">Economias!F109*(1+C113)</f>
        <v>11114.8197653806</v>
      </c>
      <c r="E113" s="18" t="n">
        <f aca="false">D113*(1+$C113)</f>
        <v>11274.9126966228</v>
      </c>
      <c r="F113" s="18" t="n">
        <f aca="false">E113*(1+$C113)</f>
        <v>11437.3115353987</v>
      </c>
      <c r="G113" s="18" t="n">
        <f aca="false">F113*(1+$C113)</f>
        <v>11602.0494949772</v>
      </c>
      <c r="H113" s="21" t="str">
        <f aca="false">IF(Economias!AA109="-","-",Economias!AA109)</f>
        <v>-</v>
      </c>
      <c r="I113" s="112" t="str">
        <f aca="false">IF(H113="-","-",IF((Economias!C109-Economias!G109)&gt;=0,IF((Economias!J109*(1+H113))&lt;=D113,Economias!J109*(1+H113),D113),Economias!J109*(1+H113)))</f>
        <v>-</v>
      </c>
      <c r="J113" s="112" t="str">
        <f aca="false">IF($H113="-","-",IF((Economias!D109-Economias!H109)&gt;0,IF((I113*(1+$H113))&lt;=E113,I113*(1+$H113),E113),I113*(1+$H113)))</f>
        <v>-</v>
      </c>
      <c r="K113" s="112" t="str">
        <f aca="false">IF($H113="-","-",IF((Economias!E109-Economias!I109)&gt;0,IF((J113*(1+$H113))&lt;=F113,J113*(1+$H113),F113),J113*(1+$H113)))</f>
        <v>-</v>
      </c>
      <c r="L113" s="112" t="str">
        <f aca="false">IF($H113="-","-",IF((Economias!F109-Economias!J109)&gt;0,IF((K113*(1+$H113))&lt;=G113,K113*(1+$H113),G113),K113*(1+$H113)))</f>
        <v>-</v>
      </c>
      <c r="M113" s="21" t="str">
        <f aca="false">IF(Economias!AE109="-","-",Economias!AE109)</f>
        <v>-</v>
      </c>
      <c r="N113" s="18" t="str">
        <f aca="false">IF(M113="-","-",Economias!N109*(1+M113))</f>
        <v>-</v>
      </c>
      <c r="O113" s="18" t="str">
        <f aca="false">IF($M113="-","-",N113*(1+$M113))</f>
        <v>-</v>
      </c>
      <c r="P113" s="18" t="str">
        <f aca="false">IF($M113="-","-",O113*(1+$M113))</f>
        <v>-</v>
      </c>
      <c r="Q113" s="18" t="str">
        <f aca="false">IF($M113="-","-",P113*(1+$M113))</f>
        <v>-</v>
      </c>
      <c r="R113" s="18"/>
      <c r="S113" s="29" t="str">
        <f aca="false">IF(Q113="-","   ",IF((G113-L113)&gt;=0,"ok","Limitar a água"))</f>
        <v>   </v>
      </c>
      <c r="U113" s="4" t="str">
        <f aca="false">Economias!S109</f>
        <v>ok</v>
      </c>
    </row>
    <row r="114" customFormat="false" ht="12" hidden="false" customHeight="false" outlineLevel="0" collapsed="false">
      <c r="A114" s="16" t="n">
        <v>103</v>
      </c>
      <c r="B114" s="17" t="s">
        <v>120</v>
      </c>
      <c r="C114" s="21" t="n">
        <f aca="false">Economias!W110</f>
        <v>0.0282675885525762</v>
      </c>
      <c r="D114" s="18" t="n">
        <f aca="false">Economias!F110*(1+C114)</f>
        <v>1001.53263125021</v>
      </c>
      <c r="E114" s="18" t="n">
        <f aca="false">D114*(1+$C114)</f>
        <v>1029.84354359237</v>
      </c>
      <c r="F114" s="18" t="n">
        <f aca="false">E114*(1+$C114)</f>
        <v>1058.95473715617</v>
      </c>
      <c r="G114" s="18" t="n">
        <f aca="false">F114*(1+$C114)</f>
        <v>1088.8888339619</v>
      </c>
      <c r="H114" s="21" t="str">
        <f aca="false">IF(Economias!AA110="-","-",Economias!AA110)</f>
        <v>-</v>
      </c>
      <c r="I114" s="112" t="str">
        <f aca="false">IF(H114="-","-",IF((Economias!C110-Economias!G110)&gt;=0,IF((Economias!J110*(1+H114))&lt;=D114,Economias!J110*(1+H114),D114),Economias!J110*(1+H114)))</f>
        <v>-</v>
      </c>
      <c r="J114" s="112" t="str">
        <f aca="false">IF($H114="-","-",IF((Economias!D110-Economias!H110)&gt;0,IF((I114*(1+$H114))&lt;=E114,I114*(1+$H114),E114),I114*(1+$H114)))</f>
        <v>-</v>
      </c>
      <c r="K114" s="112" t="str">
        <f aca="false">IF($H114="-","-",IF((Economias!E110-Economias!I110)&gt;0,IF((J114*(1+$H114))&lt;=F114,J114*(1+$H114),F114),J114*(1+$H114)))</f>
        <v>-</v>
      </c>
      <c r="L114" s="112" t="str">
        <f aca="false">IF($H114="-","-",IF((Economias!F110-Economias!J110)&gt;0,IF((K114*(1+$H114))&lt;=G114,K114*(1+$H114),G114),K114*(1+$H114)))</f>
        <v>-</v>
      </c>
      <c r="M114" s="21" t="str">
        <f aca="false">IF(Economias!AE110="-","-",Economias!AE110)</f>
        <v>-</v>
      </c>
      <c r="N114" s="18" t="str">
        <f aca="false">IF(M114="-","-",Economias!N110*(1+M114))</f>
        <v>-</v>
      </c>
      <c r="O114" s="18" t="str">
        <f aca="false">IF($M114="-","-",N114*(1+$M114))</f>
        <v>-</v>
      </c>
      <c r="P114" s="18" t="str">
        <f aca="false">IF($M114="-","-",O114*(1+$M114))</f>
        <v>-</v>
      </c>
      <c r="Q114" s="18" t="str">
        <f aca="false">IF($M114="-","-",P114*(1+$M114))</f>
        <v>-</v>
      </c>
      <c r="R114" s="18"/>
      <c r="S114" s="29" t="str">
        <f aca="false">IF(Q114="-","   ",IF((G114-L114)&gt;=0,"ok","Limitar a água"))</f>
        <v>   </v>
      </c>
      <c r="U114" s="4" t="str">
        <f aca="false">Economias!S110</f>
        <v>ok</v>
      </c>
    </row>
    <row r="115" customFormat="false" ht="12" hidden="false" customHeight="false" outlineLevel="0" collapsed="false">
      <c r="A115" s="16" t="n">
        <v>104</v>
      </c>
      <c r="B115" s="17" t="s">
        <v>121</v>
      </c>
      <c r="C115" s="21" t="n">
        <f aca="false">Economias!W111</f>
        <v>0.0305332395098942</v>
      </c>
      <c r="D115" s="18" t="n">
        <f aca="false">Economias!F111*(1+C115)</f>
        <v>17791.1258468988</v>
      </c>
      <c r="E115" s="18" t="n">
        <f aca="false">D115*(1+$C115)</f>
        <v>18334.3465535328</v>
      </c>
      <c r="F115" s="18" t="n">
        <f aca="false">E115*(1+$C115)</f>
        <v>18894.1535481093</v>
      </c>
      <c r="G115" s="18" t="n">
        <f aca="false">F115*(1+$C115)</f>
        <v>19471.0532637304</v>
      </c>
      <c r="H115" s="21" t="n">
        <f aca="false">IF(Economias!AA111="-","-",Economias!AA111)</f>
        <v>0.0663931730028903</v>
      </c>
      <c r="I115" s="112" t="n">
        <f aca="false">IF(H115="-","-",IF((Economias!C111-Economias!G111)&gt;=0,IF((Economias!J111*(1+H115))&lt;=D115,Economias!J111*(1+H115),D115),Economias!J111*(1+H115)))</f>
        <v>7291.99651699376</v>
      </c>
      <c r="J115" s="112" t="n">
        <f aca="false">IF($H115="-","-",IF((Economias!D111-Economias!H111)&gt;0,IF((I115*(1+$H115))&lt;=E115,I115*(1+$H115),E115),I115*(1+$H115)))</f>
        <v>7776.135303283</v>
      </c>
      <c r="K115" s="112" t="n">
        <f aca="false">IF($H115="-","-",IF((Economias!E111-Economias!I111)&gt;0,IF((J115*(1+$H115))&lt;=F115,J115*(1+$H115),F115),J115*(1+$H115)))</f>
        <v>8292.41759976775</v>
      </c>
      <c r="L115" s="112" t="n">
        <f aca="false">IF($H115="-","-",IF((Economias!F111-Economias!J111)&gt;0,IF((K115*(1+$H115))&lt;=G115,K115*(1+$H115),G115),K115*(1+$H115)))</f>
        <v>8842.97751608135</v>
      </c>
      <c r="M115" s="25" t="n">
        <f aca="false">IF(Economias!AE111="-","-",Economias!AE111)</f>
        <v>0.0332167832167832</v>
      </c>
      <c r="N115" s="18" t="n">
        <f aca="false">IF(M115="-","-",Economias!N111*(1+M115))</f>
        <v>23.763986013986</v>
      </c>
      <c r="O115" s="18" t="n">
        <f aca="false">IF($M115="-","-",N115*(1+$M115))</f>
        <v>24.5533491857793</v>
      </c>
      <c r="P115" s="18" t="n">
        <f aca="false">IF($M115="-","-",O115*(1+$M115))</f>
        <v>25.3689324629293</v>
      </c>
      <c r="Q115" s="18" t="n">
        <f aca="false">IF($M115="-","-",P115*(1+$M115))</f>
        <v>26.2116067929916</v>
      </c>
      <c r="R115" s="18"/>
      <c r="S115" s="29" t="str">
        <f aca="false">IF(Q115="-","   ",IF((G115-L115)&gt;=0,"ok","Limitar a água"))</f>
        <v>ok</v>
      </c>
      <c r="U115" s="4" t="str">
        <f aca="false">Economias!S111</f>
        <v>ok</v>
      </c>
    </row>
    <row r="116" customFormat="false" ht="12" hidden="false" customHeight="false" outlineLevel="0" collapsed="false">
      <c r="A116" s="16" t="n">
        <v>105</v>
      </c>
      <c r="B116" s="17" t="s">
        <v>122</v>
      </c>
      <c r="C116" s="21" t="n">
        <f aca="false">Economias!W112</f>
        <v>0.0145796663132234</v>
      </c>
      <c r="D116" s="18" t="n">
        <f aca="false">Economias!F112*(1+C116)</f>
        <v>1148.50418226657</v>
      </c>
      <c r="E116" s="18" t="n">
        <f aca="false">D116*(1+$C116)</f>
        <v>1165.24899000336</v>
      </c>
      <c r="F116" s="18" t="n">
        <f aca="false">E116*(1+$C116)</f>
        <v>1182.23793144943</v>
      </c>
      <c r="G116" s="18" t="n">
        <f aca="false">F116*(1+$C116)</f>
        <v>1199.47456599279</v>
      </c>
      <c r="H116" s="21" t="str">
        <f aca="false">IF(Economias!AA112="-","-",Economias!AA112)</f>
        <v>-</v>
      </c>
      <c r="I116" s="112" t="str">
        <f aca="false">IF(H116="-","-",IF((Economias!C112-Economias!G112)&gt;=0,IF((Economias!J112*(1+H116))&lt;=D116,Economias!J112*(1+H116),D116),Economias!J112*(1+H116)))</f>
        <v>-</v>
      </c>
      <c r="J116" s="112" t="str">
        <f aca="false">IF($H116="-","-",IF((Economias!D112-Economias!H112)&gt;0,IF((I116*(1+$H116))&lt;=E116,I116*(1+$H116),E116),I116*(1+$H116)))</f>
        <v>-</v>
      </c>
      <c r="K116" s="112" t="str">
        <f aca="false">IF($H116="-","-",IF((Economias!E112-Economias!I112)&gt;0,IF((J116*(1+$H116))&lt;=F116,J116*(1+$H116),F116),J116*(1+$H116)))</f>
        <v>-</v>
      </c>
      <c r="L116" s="112" t="str">
        <f aca="false">IF($H116="-","-",IF((Economias!F112-Economias!J112)&gt;0,IF((K116*(1+$H116))&lt;=G116,K116*(1+$H116),G116),K116*(1+$H116)))</f>
        <v>-</v>
      </c>
      <c r="M116" s="21" t="str">
        <f aca="false">IF(Economias!AE112="-","-",Economias!AE112)</f>
        <v>-</v>
      </c>
      <c r="N116" s="18" t="str">
        <f aca="false">IF(M116="-","-",Economias!N112*(1+M116))</f>
        <v>-</v>
      </c>
      <c r="O116" s="18" t="str">
        <f aca="false">IF($M116="-","-",N116*(1+$M116))</f>
        <v>-</v>
      </c>
      <c r="P116" s="18" t="str">
        <f aca="false">IF($M116="-","-",O116*(1+$M116))</f>
        <v>-</v>
      </c>
      <c r="Q116" s="18" t="str">
        <f aca="false">IF($M116="-","-",P116*(1+$M116))</f>
        <v>-</v>
      </c>
      <c r="R116" s="18"/>
      <c r="S116" s="29" t="str">
        <f aca="false">IF(Q116="-","   ",IF((G116-L116)&gt;=0,"ok","Limitar a água"))</f>
        <v>   </v>
      </c>
      <c r="U116" s="4" t="str">
        <f aca="false">Economias!S112</f>
        <v>ok</v>
      </c>
    </row>
    <row r="117" customFormat="false" ht="12" hidden="false" customHeight="false" outlineLevel="0" collapsed="false">
      <c r="A117" s="16" t="n">
        <v>106</v>
      </c>
      <c r="B117" s="17" t="s">
        <v>123</v>
      </c>
      <c r="C117" s="21" t="n">
        <f aca="false">Economias!W113</f>
        <v>0.0198945115169105</v>
      </c>
      <c r="D117" s="18" t="n">
        <f aca="false">Economias!F113*(1+C117)</f>
        <v>15230.084740482</v>
      </c>
      <c r="E117" s="18" t="n">
        <f aca="false">D117*(1+$C117)</f>
        <v>15533.0798367551</v>
      </c>
      <c r="F117" s="18" t="n">
        <f aca="false">E117*(1+$C117)</f>
        <v>15842.1028724605</v>
      </c>
      <c r="G117" s="18" t="n">
        <f aca="false">F117*(1+$C117)</f>
        <v>16157.2737705087</v>
      </c>
      <c r="H117" s="21" t="n">
        <f aca="false">IF(Economias!AA113="-","-",Economias!AA113)</f>
        <v>0.00898508089696503</v>
      </c>
      <c r="I117" s="112" t="n">
        <f aca="false">IF(H117="-","-",IF((Economias!C113-Economias!G113)&gt;=0,IF((Economias!J113*(1+H117))&lt;=D117,Economias!J113*(1+H117),D117),Economias!J113*(1+H117)))</f>
        <v>8717.63109894978</v>
      </c>
      <c r="J117" s="112" t="n">
        <f aca="false">IF($H117="-","-",IF((Economias!D113-Economias!H113)&gt;0,IF((I117*(1+$H117))&lt;=E117,I117*(1+$H117),E117),I117*(1+$H117)))</f>
        <v>8795.95971960374</v>
      </c>
      <c r="K117" s="112" t="n">
        <f aca="false">IF($H117="-","-",IF((Economias!E113-Economias!I113)&gt;0,IF((J117*(1+$H117))&lt;=F117,J117*(1+$H117),F117),J117*(1+$H117)))</f>
        <v>8874.99212925082</v>
      </c>
      <c r="L117" s="112" t="n">
        <f aca="false">IF($H117="-","-",IF((Economias!F113-Economias!J113)&gt;0,IF((K117*(1+$H117))&lt;=G117,K117*(1+$H117),G117),K117*(1+$H117)))</f>
        <v>8954.73465149207</v>
      </c>
      <c r="M117" s="21" t="n">
        <f aca="false">IF(Economias!AE113="-","-",Economias!AE113)</f>
        <v>0.000478379886783426</v>
      </c>
      <c r="N117" s="18" t="n">
        <f aca="false">IF(M117="-","-",Economias!N113*(1+M117))</f>
        <v>191.091370558376</v>
      </c>
      <c r="O117" s="18" t="n">
        <f aca="false">IF($M117="-","-",N117*(1+$M117))</f>
        <v>191.182784826589</v>
      </c>
      <c r="P117" s="18" t="n">
        <f aca="false">IF($M117="-","-",O117*(1+$M117))</f>
        <v>191.274242825549</v>
      </c>
      <c r="Q117" s="18" t="n">
        <f aca="false">IF($M117="-","-",P117*(1+$M117))</f>
        <v>191.365744576176</v>
      </c>
      <c r="R117" s="18"/>
      <c r="S117" s="29" t="str">
        <f aca="false">IF(Q117="-","   ",IF((G117-L117)&gt;=0,"ok","Limitar a água"))</f>
        <v>ok</v>
      </c>
      <c r="U117" s="4" t="str">
        <f aca="false">Economias!S113</f>
        <v>ok</v>
      </c>
    </row>
    <row r="118" customFormat="false" ht="12" hidden="false" customHeight="false" outlineLevel="0" collapsed="false">
      <c r="A118" s="16" t="n">
        <v>107</v>
      </c>
      <c r="B118" s="17" t="s">
        <v>124</v>
      </c>
      <c r="C118" s="21" t="n">
        <f aca="false">Economias!W114</f>
        <v>0.0192426944846085</v>
      </c>
      <c r="D118" s="18" t="n">
        <f aca="false">Economias!F114*(1+C118)</f>
        <v>2329.98879959181</v>
      </c>
      <c r="E118" s="18" t="n">
        <f aca="false">D118*(1+$C118)</f>
        <v>2374.82406221492</v>
      </c>
      <c r="F118" s="18" t="n">
        <f aca="false">E118*(1+$C118)</f>
        <v>2420.52207609882</v>
      </c>
      <c r="G118" s="18" t="n">
        <f aca="false">F118*(1+$C118)</f>
        <v>2467.09944290244</v>
      </c>
      <c r="H118" s="21" t="str">
        <f aca="false">IF(Economias!AA114="-","-",Economias!AA114)</f>
        <v>-</v>
      </c>
      <c r="I118" s="112" t="str">
        <f aca="false">IF(H118="-","-",IF((Economias!C114-Economias!G114)&gt;=0,IF((Economias!J114*(1+H118))&lt;=D118,Economias!J114*(1+H118),D118),Economias!J114*(1+H118)))</f>
        <v>-</v>
      </c>
      <c r="J118" s="112" t="str">
        <f aca="false">IF($H118="-","-",IF((Economias!D114-Economias!H114)&gt;0,IF((I118*(1+$H118))&lt;=E118,I118*(1+$H118),E118),I118*(1+$H118)))</f>
        <v>-</v>
      </c>
      <c r="K118" s="112" t="str">
        <f aca="false">IF($H118="-","-",IF((Economias!E114-Economias!I114)&gt;0,IF((J118*(1+$H118))&lt;=F118,J118*(1+$H118),F118),J118*(1+$H118)))</f>
        <v>-</v>
      </c>
      <c r="L118" s="112" t="str">
        <f aca="false">IF($H118="-","-",IF((Economias!F114-Economias!J114)&gt;0,IF((K118*(1+$H118))&lt;=G118,K118*(1+$H118),G118),K118*(1+$H118)))</f>
        <v>-</v>
      </c>
      <c r="M118" s="21" t="str">
        <f aca="false">IF(Economias!AE114="-","-",Economias!AE114)</f>
        <v>-</v>
      </c>
      <c r="N118" s="18" t="str">
        <f aca="false">IF(M118="-","-",Economias!N114*(1+M118))</f>
        <v>-</v>
      </c>
      <c r="O118" s="18" t="str">
        <f aca="false">IF($M118="-","-",N118*(1+$M118))</f>
        <v>-</v>
      </c>
      <c r="P118" s="18" t="str">
        <f aca="false">IF($M118="-","-",O118*(1+$M118))</f>
        <v>-</v>
      </c>
      <c r="Q118" s="18" t="str">
        <f aca="false">IF($M118="-","-",P118*(1+$M118))</f>
        <v>-</v>
      </c>
      <c r="R118" s="18"/>
      <c r="S118" s="29" t="str">
        <f aca="false">IF(Q118="-","   ",IF((G118-L118)&gt;=0,"ok","Limitar a água"))</f>
        <v>   </v>
      </c>
      <c r="U118" s="4" t="str">
        <f aca="false">Economias!S114</f>
        <v>ok</v>
      </c>
    </row>
    <row r="119" customFormat="false" ht="12" hidden="false" customHeight="false" outlineLevel="0" collapsed="false">
      <c r="A119" s="16" t="n">
        <v>108</v>
      </c>
      <c r="B119" s="17" t="s">
        <v>125</v>
      </c>
      <c r="C119" s="21" t="n">
        <f aca="false">Economias!W115</f>
        <v>0.00774093165610113</v>
      </c>
      <c r="D119" s="18" t="n">
        <f aca="false">Economias!F115*(1+C119)</f>
        <v>2336.9512205105</v>
      </c>
      <c r="E119" s="18" t="n">
        <f aca="false">D119*(1+$C119)</f>
        <v>2355.04140019211</v>
      </c>
      <c r="F119" s="18" t="n">
        <f aca="false">E119*(1+$C119)</f>
        <v>2373.27161471829</v>
      </c>
      <c r="G119" s="18" t="n">
        <f aca="false">F119*(1+$C119)</f>
        <v>2391.64294808919</v>
      </c>
      <c r="H119" s="21" t="str">
        <f aca="false">IF(Economias!AA115="-","-",Economias!AA115)</f>
        <v>-</v>
      </c>
      <c r="I119" s="112" t="str">
        <f aca="false">IF(H119="-","-",IF((Economias!C115-Economias!G115)&gt;=0,IF((Economias!J115*(1+H119))&lt;=D119,Economias!J115*(1+H119),D119),Economias!J115*(1+H119)))</f>
        <v>-</v>
      </c>
      <c r="J119" s="112" t="str">
        <f aca="false">IF($H119="-","-",IF((Economias!D115-Economias!H115)&gt;0,IF((I119*(1+$H119))&lt;=E119,I119*(1+$H119),E119),I119*(1+$H119)))</f>
        <v>-</v>
      </c>
      <c r="K119" s="112" t="str">
        <f aca="false">IF($H119="-","-",IF((Economias!E115-Economias!I115)&gt;0,IF((J119*(1+$H119))&lt;=F119,J119*(1+$H119),F119),J119*(1+$H119)))</f>
        <v>-</v>
      </c>
      <c r="L119" s="112" t="str">
        <f aca="false">IF($H119="-","-",IF((Economias!F115-Economias!J115)&gt;0,IF((K119*(1+$H119))&lt;=G119,K119*(1+$H119),G119),K119*(1+$H119)))</f>
        <v>-</v>
      </c>
      <c r="M119" s="21" t="str">
        <f aca="false">IF(Economias!AE115="-","-",Economias!AE115)</f>
        <v>-</v>
      </c>
      <c r="N119" s="18" t="str">
        <f aca="false">IF(M119="-","-",Economias!N115*(1+M119))</f>
        <v>-</v>
      </c>
      <c r="O119" s="18" t="str">
        <f aca="false">IF($M119="-","-",N119*(1+$M119))</f>
        <v>-</v>
      </c>
      <c r="P119" s="18" t="str">
        <f aca="false">IF($M119="-","-",O119*(1+$M119))</f>
        <v>-</v>
      </c>
      <c r="Q119" s="18" t="str">
        <f aca="false">IF($M119="-","-",P119*(1+$M119))</f>
        <v>-</v>
      </c>
      <c r="R119" s="18"/>
      <c r="S119" s="29" t="str">
        <f aca="false">IF(Q119="-","   ",IF((G119-L119)&gt;=0,"ok","Limitar a água"))</f>
        <v>   </v>
      </c>
      <c r="U119" s="4" t="str">
        <f aca="false">Economias!S115</f>
        <v>ok</v>
      </c>
    </row>
    <row r="120" customFormat="false" ht="12" hidden="false" customHeight="false" outlineLevel="0" collapsed="false">
      <c r="A120" s="16" t="n">
        <v>109</v>
      </c>
      <c r="B120" s="17" t="s">
        <v>126</v>
      </c>
      <c r="C120" s="21" t="s">
        <v>18</v>
      </c>
      <c r="D120" s="106" t="n">
        <v>1863</v>
      </c>
      <c r="E120" s="106" t="n">
        <v>1888</v>
      </c>
      <c r="F120" s="106" t="n">
        <v>1911</v>
      </c>
      <c r="G120" s="106" t="n">
        <v>1935</v>
      </c>
      <c r="H120" s="21" t="str">
        <f aca="false">IF(Economias!AA116="-","-",Economias!AA116)</f>
        <v>-</v>
      </c>
      <c r="I120" s="112" t="str">
        <f aca="false">IF(H120="-","-",IF((Economias!C116-Economias!G116)&gt;=0,IF((Economias!J116*(1+H120))&lt;=D120,Economias!J116*(1+H120),D120),Economias!J116*(1+H120)))</f>
        <v>-</v>
      </c>
      <c r="J120" s="112" t="str">
        <f aca="false">IF($H120="-","-",IF((Economias!D116-Economias!H116)&gt;0,IF((I120*(1+$H120))&lt;=E120,I120*(1+$H120),E120),I120*(1+$H120)))</f>
        <v>-</v>
      </c>
      <c r="K120" s="112" t="str">
        <f aca="false">IF($H120="-","-",IF((Economias!E116-Economias!I116)&gt;0,IF((J120*(1+$H120))&lt;=F120,J120*(1+$H120),F120),J120*(1+$H120)))</f>
        <v>-</v>
      </c>
      <c r="L120" s="112" t="str">
        <f aca="false">IF($H120="-","-",IF((Economias!F116-Economias!J116)&gt;0,IF((K120*(1+$H120))&lt;=G120,K120*(1+$H120),G120),K120*(1+$H120)))</f>
        <v>-</v>
      </c>
      <c r="M120" s="21" t="str">
        <f aca="false">IF(Economias!AE116="-","-",Economias!AE116)</f>
        <v>-</v>
      </c>
      <c r="N120" s="18" t="str">
        <f aca="false">IF(M120="-","-",Economias!N116*(1+M120))</f>
        <v>-</v>
      </c>
      <c r="O120" s="18" t="str">
        <f aca="false">IF($M120="-","-",N120*(1+$M120))</f>
        <v>-</v>
      </c>
      <c r="P120" s="18" t="str">
        <f aca="false">IF($M120="-","-",O120*(1+$M120))</f>
        <v>-</v>
      </c>
      <c r="Q120" s="18" t="str">
        <f aca="false">IF($M120="-","-",P120*(1+$M120))</f>
        <v>-</v>
      </c>
      <c r="R120" s="18" t="s">
        <v>296</v>
      </c>
      <c r="S120" s="29" t="str">
        <f aca="false">IF(Q120="-","   ",IF((G120-L120)&gt;=0,"ok","Limitar a água"))</f>
        <v>   </v>
      </c>
      <c r="U120" s="4" t="str">
        <f aca="false">Economias!S116</f>
        <v>ok</v>
      </c>
    </row>
    <row r="121" customFormat="false" ht="12" hidden="false" customHeight="false" outlineLevel="0" collapsed="false">
      <c r="A121" s="16" t="n">
        <v>110</v>
      </c>
      <c r="B121" s="17" t="s">
        <v>127</v>
      </c>
      <c r="C121" s="21" t="n">
        <f aca="false">Economias!W117</f>
        <v>0.0286582443336046</v>
      </c>
      <c r="D121" s="18" t="n">
        <f aca="false">Economias!F117*(1+C121)</f>
        <v>7585.325893716</v>
      </c>
      <c r="E121" s="18" t="n">
        <f aca="false">D121*(1+$C121)</f>
        <v>7802.70801652813</v>
      </c>
      <c r="F121" s="18" t="n">
        <f aca="false">E121*(1+$C121)</f>
        <v>8026.31992932957</v>
      </c>
      <c r="G121" s="18" t="n">
        <f aca="false">F121*(1+$C121)</f>
        <v>8256.34016696398</v>
      </c>
      <c r="H121" s="21" t="str">
        <f aca="false">IF(Economias!AA117="-","-",Economias!AA117)</f>
        <v>-</v>
      </c>
      <c r="I121" s="112" t="str">
        <f aca="false">IF(H121="-","-",IF((Economias!C117-Economias!G117)&gt;=0,IF((Economias!J117*(1+H121))&lt;=D121,Economias!J117*(1+H121),D121),Economias!J117*(1+H121)))</f>
        <v>-</v>
      </c>
      <c r="J121" s="112" t="str">
        <f aca="false">IF($H121="-","-",IF((Economias!D117-Economias!H117)&gt;0,IF((I121*(1+$H121))&lt;=E121,I121*(1+$H121),E121),I121*(1+$H121)))</f>
        <v>-</v>
      </c>
      <c r="K121" s="112" t="str">
        <f aca="false">IF($H121="-","-",IF((Economias!E117-Economias!I117)&gt;0,IF((J121*(1+$H121))&lt;=F121,J121*(1+$H121),F121),J121*(1+$H121)))</f>
        <v>-</v>
      </c>
      <c r="L121" s="112" t="str">
        <f aca="false">IF($H121="-","-",IF((Economias!F117-Economias!J117)&gt;0,IF((K121*(1+$H121))&lt;=G121,K121*(1+$H121),G121),K121*(1+$H121)))</f>
        <v>-</v>
      </c>
      <c r="M121" s="21" t="str">
        <f aca="false">IF(Economias!AE117="-","-",Economias!AE117)</f>
        <v>-</v>
      </c>
      <c r="N121" s="18" t="str">
        <f aca="false">IF(M121="-","-",Economias!N117*(1+M121))</f>
        <v>-</v>
      </c>
      <c r="O121" s="18" t="str">
        <f aca="false">IF($M121="-","-",N121*(1+$M121))</f>
        <v>-</v>
      </c>
      <c r="P121" s="18" t="str">
        <f aca="false">IF($M121="-","-",O121*(1+$M121))</f>
        <v>-</v>
      </c>
      <c r="Q121" s="18" t="str">
        <f aca="false">IF($M121="-","-",P121*(1+$M121))</f>
        <v>-</v>
      </c>
      <c r="R121" s="18"/>
      <c r="S121" s="29" t="str">
        <f aca="false">IF(Q121="-","   ",IF((G121-L121)&gt;=0,"ok","Limitar a água"))</f>
        <v>   </v>
      </c>
      <c r="U121" s="4" t="str">
        <f aca="false">Economias!S117</f>
        <v>ok</v>
      </c>
    </row>
    <row r="122" customFormat="false" ht="12" hidden="false" customHeight="false" outlineLevel="0" collapsed="false">
      <c r="A122" s="16" t="n">
        <v>111</v>
      </c>
      <c r="B122" s="17" t="s">
        <v>128</v>
      </c>
      <c r="C122" s="21" t="n">
        <f aca="false">Economias!W118</f>
        <v>0.0240334027666538</v>
      </c>
      <c r="D122" s="18" t="n">
        <f aca="false">Economias!F118*(1+C122)</f>
        <v>2997.345769898</v>
      </c>
      <c r="E122" s="18" t="n">
        <f aca="false">D122*(1+$C122)</f>
        <v>3069.38218801688</v>
      </c>
      <c r="F122" s="18" t="n">
        <f aca="false">E122*(1+$C122)</f>
        <v>3143.14988638628</v>
      </c>
      <c r="G122" s="18" t="n">
        <f aca="false">F122*(1+$C122)</f>
        <v>3218.69047356177</v>
      </c>
      <c r="H122" s="21" t="str">
        <f aca="false">IF(Economias!AA118="-","-",Economias!AA118)</f>
        <v>-</v>
      </c>
      <c r="I122" s="112" t="str">
        <f aca="false">IF(H122="-","-",IF((Economias!C118-Economias!G118)&gt;=0,IF((Economias!J118*(1+H122))&lt;=D122,Economias!J118*(1+H122),D122),Economias!J118*(1+H122)))</f>
        <v>-</v>
      </c>
      <c r="J122" s="112" t="str">
        <f aca="false">IF($H122="-","-",IF((Economias!D118-Economias!H118)&gt;0,IF((I122*(1+$H122))&lt;=E122,I122*(1+$H122),E122),I122*(1+$H122)))</f>
        <v>-</v>
      </c>
      <c r="K122" s="112" t="str">
        <f aca="false">IF($H122="-","-",IF((Economias!E118-Economias!I118)&gt;0,IF((J122*(1+$H122))&lt;=F122,J122*(1+$H122),F122),J122*(1+$H122)))</f>
        <v>-</v>
      </c>
      <c r="L122" s="112" t="str">
        <f aca="false">IF($H122="-","-",IF((Economias!F118-Economias!J118)&gt;0,IF((K122*(1+$H122))&lt;=G122,K122*(1+$H122),G122),K122*(1+$H122)))</f>
        <v>-</v>
      </c>
      <c r="M122" s="21" t="str">
        <f aca="false">IF(Economias!AE118="-","-",Economias!AE118)</f>
        <v>-</v>
      </c>
      <c r="N122" s="18" t="str">
        <f aca="false">IF(M122="-","-",Economias!N118*(1+M122))</f>
        <v>-</v>
      </c>
      <c r="O122" s="18" t="str">
        <f aca="false">IF($M122="-","-",N122*(1+$M122))</f>
        <v>-</v>
      </c>
      <c r="P122" s="18" t="str">
        <f aca="false">IF($M122="-","-",O122*(1+$M122))</f>
        <v>-</v>
      </c>
      <c r="Q122" s="18" t="str">
        <f aca="false">IF($M122="-","-",P122*(1+$M122))</f>
        <v>-</v>
      </c>
      <c r="R122" s="18"/>
      <c r="S122" s="29" t="str">
        <f aca="false">IF(Q122="-","   ",IF((G122-L122)&gt;=0,"ok","Limitar a água"))</f>
        <v>   </v>
      </c>
      <c r="U122" s="4" t="str">
        <f aca="false">Economias!S118</f>
        <v>ok</v>
      </c>
    </row>
    <row r="123" customFormat="false" ht="12" hidden="false" customHeight="false" outlineLevel="0" collapsed="false">
      <c r="A123" s="16" t="n">
        <v>112</v>
      </c>
      <c r="B123" s="17" t="s">
        <v>129</v>
      </c>
      <c r="C123" s="21" t="n">
        <f aca="false">Economias!W119</f>
        <v>0.0108466735392829</v>
      </c>
      <c r="D123" s="18" t="n">
        <f aca="false">Economias!F119*(1+C123)</f>
        <v>10699.8120394133</v>
      </c>
      <c r="E123" s="18" t="n">
        <f aca="false">D123*(1+$C123)</f>
        <v>10815.8694075365</v>
      </c>
      <c r="F123" s="18" t="n">
        <f aca="false">E123*(1+$C123)</f>
        <v>10933.1856120436</v>
      </c>
      <c r="G123" s="18" t="n">
        <f aca="false">F123*(1+$C123)</f>
        <v>11051.7743071218</v>
      </c>
      <c r="H123" s="21" t="n">
        <f aca="false">IF(Economias!AA119="-","-",Economias!AA119)</f>
        <v>0.00822684839652235</v>
      </c>
      <c r="I123" s="112" t="n">
        <f aca="false">IF(H123="-","-",IF((Economias!C119-Economias!G119)&gt;=0,IF((Economias!J119*(1+H123))&lt;=D123,Economias!J119*(1+H123),D123),Economias!J119*(1+H123)))</f>
        <v>9345.25465778737</v>
      </c>
      <c r="J123" s="112" t="n">
        <f aca="false">IF($H123="-","-",IF((Economias!D119-Economias!H119)&gt;0,IF((I123*(1+$H123))&lt;=E123,I123*(1+$H123),E123),I123*(1+$H123)))</f>
        <v>9422.13665108388</v>
      </c>
      <c r="K123" s="112" t="n">
        <f aca="false">IF($H123="-","-",IF((Economias!E119-Economias!I119)&gt;0,IF((J123*(1+$H123))&lt;=F123,J123*(1+$H123),F123),J123*(1+$H123)))</f>
        <v>9499.65114088367</v>
      </c>
      <c r="L123" s="112" t="n">
        <f aca="false">IF($H123="-","-",IF((Economias!F119-Economias!J119)&gt;0,IF((K123*(1+$H123))&lt;=G123,K123*(1+$H123),G123),K123*(1+$H123)))</f>
        <v>9577.80333063957</v>
      </c>
      <c r="M123" s="21" t="n">
        <f aca="false">IF(Economias!AE119="-","-",Economias!AE119)</f>
        <v>-0.00889044229791561</v>
      </c>
      <c r="N123" s="18" t="n">
        <f aca="false">IF(M123="-","-",Economias!N119*(1+M123))</f>
        <v>272.555128368073</v>
      </c>
      <c r="O123" s="18" t="n">
        <f aca="false">IF($M123="-","-",N123*(1+$M123))</f>
        <v>270.131992726316</v>
      </c>
      <c r="P123" s="18" t="n">
        <f aca="false">IF($M123="-","-",O123*(1+$M123))</f>
        <v>267.730399832162</v>
      </c>
      <c r="Q123" s="18" t="n">
        <f aca="false">IF($M123="-","-",P123*(1+$M123))</f>
        <v>265.350158161056</v>
      </c>
      <c r="R123" s="18"/>
      <c r="S123" s="29" t="str">
        <f aca="false">IF(Q123="-","   ",IF((G123-L123)&gt;=0,"ok","Limitar a água"))</f>
        <v>ok</v>
      </c>
      <c r="U123" s="4" t="str">
        <f aca="false">Economias!S119</f>
        <v>ok</v>
      </c>
    </row>
    <row r="124" customFormat="false" ht="12" hidden="false" customHeight="false" outlineLevel="0" collapsed="false">
      <c r="A124" s="16" t="n">
        <v>113</v>
      </c>
      <c r="B124" s="17" t="s">
        <v>130</v>
      </c>
      <c r="C124" s="21" t="n">
        <f aca="false">Economias!W120</f>
        <v>0.00967208767596866</v>
      </c>
      <c r="D124" s="18" t="n">
        <f aca="false">Economias!F120*(1+C124)</f>
        <v>2022.37319161497</v>
      </c>
      <c r="E124" s="18" t="n">
        <f aca="false">D124*(1+$C124)</f>
        <v>2041.93376243779</v>
      </c>
      <c r="F124" s="18" t="n">
        <f aca="false">E124*(1+$C124)</f>
        <v>2061.68352481661</v>
      </c>
      <c r="G124" s="18" t="n">
        <f aca="false">F124*(1+$C124)</f>
        <v>2081.62430862874</v>
      </c>
      <c r="H124" s="21" t="str">
        <f aca="false">IF(Economias!AA120="-","-",Economias!AA120)</f>
        <v>-</v>
      </c>
      <c r="I124" s="112" t="str">
        <f aca="false">IF(H124="-","-",IF((Economias!C120-Economias!G120)&gt;=0,IF((Economias!J120*(1+H124))&lt;=D124,Economias!J120*(1+H124),D124),Economias!J120*(1+H124)))</f>
        <v>-</v>
      </c>
      <c r="J124" s="112" t="str">
        <f aca="false">IF($H124="-","-",IF((Economias!D120-Economias!H120)&gt;0,IF((I124*(1+$H124))&lt;=E124,I124*(1+$H124),E124),I124*(1+$H124)))</f>
        <v>-</v>
      </c>
      <c r="K124" s="112" t="str">
        <f aca="false">IF($H124="-","-",IF((Economias!E120-Economias!I120)&gt;0,IF((J124*(1+$H124))&lt;=F124,J124*(1+$H124),F124),J124*(1+$H124)))</f>
        <v>-</v>
      </c>
      <c r="L124" s="112" t="str">
        <f aca="false">IF($H124="-","-",IF((Economias!F120-Economias!J120)&gt;0,IF((K124*(1+$H124))&lt;=G124,K124*(1+$H124),G124),K124*(1+$H124)))</f>
        <v>-</v>
      </c>
      <c r="M124" s="21" t="str">
        <f aca="false">IF(Economias!AE120="-","-",Economias!AE120)</f>
        <v>-</v>
      </c>
      <c r="N124" s="18" t="str">
        <f aca="false">IF(M124="-","-",Economias!N120*(1+M124))</f>
        <v>-</v>
      </c>
      <c r="O124" s="18" t="str">
        <f aca="false">IF($M124="-","-",N124*(1+$M124))</f>
        <v>-</v>
      </c>
      <c r="P124" s="18" t="str">
        <f aca="false">IF($M124="-","-",O124*(1+$M124))</f>
        <v>-</v>
      </c>
      <c r="Q124" s="18" t="str">
        <f aca="false">IF($M124="-","-",P124*(1+$M124))</f>
        <v>-</v>
      </c>
      <c r="R124" s="18"/>
      <c r="S124" s="29" t="str">
        <f aca="false">IF(Q124="-","   ",IF((G124-L124)&gt;=0,"ok","Limitar a água"))</f>
        <v>   </v>
      </c>
      <c r="U124" s="4" t="str">
        <f aca="false">Economias!S120</f>
        <v>ok</v>
      </c>
    </row>
    <row r="125" customFormat="false" ht="12" hidden="false" customHeight="false" outlineLevel="0" collapsed="false">
      <c r="A125" s="16" t="n">
        <v>114</v>
      </c>
      <c r="B125" s="17" t="s">
        <v>131</v>
      </c>
      <c r="C125" s="21" t="n">
        <f aca="false">Economias!W121</f>
        <v>0.0175343631162241</v>
      </c>
      <c r="D125" s="18" t="n">
        <f aca="false">Economias!F121*(1+C125)</f>
        <v>3445.37135351153</v>
      </c>
      <c r="E125" s="18" t="n">
        <f aca="false">D125*(1+$C125)</f>
        <v>3505.78374589424</v>
      </c>
      <c r="F125" s="18" t="n">
        <f aca="false">E125*(1+$C125)</f>
        <v>3567.25543110171</v>
      </c>
      <c r="G125" s="18" t="n">
        <f aca="false">F125*(1+$C125)</f>
        <v>3629.80498315897</v>
      </c>
      <c r="H125" s="21" t="n">
        <f aca="false">IF(Economias!AA121="-","-",Economias!AA121)</f>
        <v>0.0124893591355838</v>
      </c>
      <c r="I125" s="112" t="n">
        <f aca="false">IF(H125="-","-",IF((Economias!C121-Economias!G121)&gt;=0,IF((Economias!J121*(1+H125))&lt;=D125,Economias!J121*(1+H125),D125),Economias!J121*(1+H125)))</f>
        <v>2853.19501404408</v>
      </c>
      <c r="J125" s="112" t="n">
        <f aca="false">IF($H125="-","-",IF((Economias!D121-Economias!H121)&gt;0,IF((I125*(1+$H125))&lt;=E125,I125*(1+$H125),E125),I125*(1+$H125)))</f>
        <v>2888.82959125833</v>
      </c>
      <c r="K125" s="112" t="n">
        <f aca="false">IF($H125="-","-",IF((Economias!E121-Economias!I121)&gt;0,IF((J125*(1+$H125))&lt;=F125,J125*(1+$H125),F125),J125*(1+$H125)))</f>
        <v>2924.90922150506</v>
      </c>
      <c r="L125" s="112" t="n">
        <f aca="false">IF($H125="-","-",IF((Economias!F121-Economias!J121)&gt;0,IF((K125*(1+$H125))&lt;=G125,K125*(1+$H125),G125),K125*(1+$H125)))</f>
        <v>2961.43946321141</v>
      </c>
      <c r="M125" s="21" t="n">
        <f aca="false">IF(Economias!AE121="-","-",Economias!AE121)</f>
        <v>-0.0681818181818182</v>
      </c>
      <c r="N125" s="18" t="n">
        <f aca="false">IF(M125="-","-",Economias!N121*(1+M125))</f>
        <v>17.7045454545455</v>
      </c>
      <c r="O125" s="18" t="n">
        <f aca="false">IF($M125="-","-",N125*(1+$M125))</f>
        <v>16.4974173553719</v>
      </c>
      <c r="P125" s="18" t="n">
        <f aca="false">IF($M125="-","-",O125*(1+$M125))</f>
        <v>15.3725934447784</v>
      </c>
      <c r="Q125" s="18" t="n">
        <f aca="false">IF($M125="-","-",P125*(1+$M125))</f>
        <v>14.3244620735435</v>
      </c>
      <c r="R125" s="18"/>
      <c r="S125" s="29" t="str">
        <f aca="false">IF(Q125="-","   ",IF((G125-L125)&gt;=0,"ok","Limitar a água"))</f>
        <v>ok</v>
      </c>
      <c r="U125" s="4" t="str">
        <f aca="false">Economias!S121</f>
        <v>ok</v>
      </c>
    </row>
    <row r="126" customFormat="false" ht="12" hidden="false" customHeight="false" outlineLevel="0" collapsed="false">
      <c r="A126" s="16" t="n">
        <v>115</v>
      </c>
      <c r="B126" s="17" t="s">
        <v>132</v>
      </c>
      <c r="C126" s="21" t="n">
        <f aca="false">Economias!W122</f>
        <v>0.0273768872375159</v>
      </c>
      <c r="D126" s="18" t="n">
        <f aca="false">Economias!F122*(1+C126)</f>
        <v>43462.1518376959</v>
      </c>
      <c r="E126" s="18" t="n">
        <f aca="false">D126*(1+$C126)</f>
        <v>44652.0102676563</v>
      </c>
      <c r="F126" s="18" t="n">
        <f aca="false">E126*(1+$C126)</f>
        <v>45874.4433176823</v>
      </c>
      <c r="G126" s="18" t="n">
        <f aca="false">F126*(1+$C126)</f>
        <v>47130.3427794743</v>
      </c>
      <c r="H126" s="21" t="n">
        <f aca="false">IF(Economias!AA122="-","-",Economias!AA122)</f>
        <v>0.0245562107249336</v>
      </c>
      <c r="I126" s="112" t="n">
        <f aca="false">IF(H126="-","-",IF((Economias!C122-Economias!G122)&gt;=0,IF((Economias!J122*(1+H126))&lt;=D126,Economias!J122*(1+H126),D126),Economias!J122*(1+H126)))</f>
        <v>44036.4504931684</v>
      </c>
      <c r="J126" s="112" t="n">
        <f aca="false">IF($H126="-","-",IF((Economias!D122-Economias!H122)&gt;0,IF((I126*(1+$H126))&lt;=E126,I126*(1+$H126),E126),I126*(1+$H126)))</f>
        <v>45117.8188510567</v>
      </c>
      <c r="K126" s="112" t="n">
        <f aca="false">IF($H126="-","-",IF((Economias!E122-Economias!I122)&gt;0,IF((J126*(1+$H126))&lt;=F126,J126*(1+$H126),F126),J126*(1+$H126)))</f>
        <v>46225.7415182126</v>
      </c>
      <c r="L126" s="112" t="n">
        <f aca="false">IF($H126="-","-",IF((Economias!F122-Economias!J122)&gt;0,IF((K126*(1+$H126))&lt;=G126,K126*(1+$H126),G126),K126*(1+$H126)))</f>
        <v>47360.8705678502</v>
      </c>
      <c r="M126" s="21" t="n">
        <f aca="false">IF(Economias!AE122="-","-",Economias!AE122)</f>
        <v>-0.0152637485970819</v>
      </c>
      <c r="N126" s="18" t="n">
        <f aca="false">IF(M126="-","-",Economias!N122*(1+M126))</f>
        <v>2552.43636363636</v>
      </c>
      <c r="O126" s="18" t="n">
        <f aca="false">IF($M126="-","-",N126*(1+$M126))</f>
        <v>2513.47661667177</v>
      </c>
      <c r="P126" s="18" t="n">
        <f aca="false">IF($M126="-","-",O126*(1+$M126))</f>
        <v>2475.11154149025</v>
      </c>
      <c r="Q126" s="18" t="n">
        <f aca="false">IF($M126="-","-",P126*(1+$M126))</f>
        <v>2437.3320611712</v>
      </c>
      <c r="R126" s="18"/>
      <c r="S126" s="29" t="str">
        <f aca="false">IF(Q126="-","   ",IF((G126-L126)&gt;=0,"ok","Limitar a água"))</f>
        <v>Limitar a água</v>
      </c>
      <c r="T126" s="6" t="s">
        <v>301</v>
      </c>
      <c r="U126" s="4" t="str">
        <f aca="false">Economias!S122</f>
        <v>esgoto maior</v>
      </c>
    </row>
    <row r="127" customFormat="false" ht="12" hidden="false" customHeight="false" outlineLevel="0" collapsed="false">
      <c r="A127" s="16" t="n">
        <v>116</v>
      </c>
      <c r="B127" s="17" t="s">
        <v>133</v>
      </c>
      <c r="C127" s="21" t="n">
        <f aca="false">Economias!W123</f>
        <v>0.0239757740711073</v>
      </c>
      <c r="D127" s="18" t="n">
        <f aca="false">Economias!F123*(1+C127)</f>
        <v>895.978802312219</v>
      </c>
      <c r="E127" s="18" t="n">
        <f aca="false">D127*(1+$C127)</f>
        <v>917.460587648958</v>
      </c>
      <c r="F127" s="18" t="n">
        <f aca="false">E127*(1+$C127)</f>
        <v>939.457415417575</v>
      </c>
      <c r="G127" s="18" t="n">
        <f aca="false">F127*(1+$C127)</f>
        <v>961.981634159053</v>
      </c>
      <c r="H127" s="21" t="str">
        <f aca="false">IF(Economias!AA123="-","-",Economias!AA123)</f>
        <v>-</v>
      </c>
      <c r="I127" s="112" t="str">
        <f aca="false">IF(H127="-","-",IF((Economias!C123-Economias!G123)&gt;=0,IF((Economias!J123*(1+H127))&lt;=D127,Economias!J123*(1+H127),D127),Economias!J123*(1+H127)))</f>
        <v>-</v>
      </c>
      <c r="J127" s="112" t="str">
        <f aca="false">IF($H127="-","-",IF((Economias!D123-Economias!H123)&gt;0,IF((I127*(1+$H127))&lt;=E127,I127*(1+$H127),E127),I127*(1+$H127)))</f>
        <v>-</v>
      </c>
      <c r="K127" s="112" t="str">
        <f aca="false">IF($H127="-","-",IF((Economias!E123-Economias!I123)&gt;0,IF((J127*(1+$H127))&lt;=F127,J127*(1+$H127),F127),J127*(1+$H127)))</f>
        <v>-</v>
      </c>
      <c r="L127" s="112" t="str">
        <f aca="false">IF($H127="-","-",IF((Economias!F123-Economias!J123)&gt;0,IF((K127*(1+$H127))&lt;=G127,K127*(1+$H127),G127),K127*(1+$H127)))</f>
        <v>-</v>
      </c>
      <c r="M127" s="21" t="str">
        <f aca="false">IF(Economias!AE123="-","-",Economias!AE123)</f>
        <v>-</v>
      </c>
      <c r="N127" s="18" t="str">
        <f aca="false">IF(M127="-","-",Economias!N123*(1+M127))</f>
        <v>-</v>
      </c>
      <c r="O127" s="18" t="str">
        <f aca="false">IF($M127="-","-",N127*(1+$M127))</f>
        <v>-</v>
      </c>
      <c r="P127" s="18" t="str">
        <f aca="false">IF($M127="-","-",O127*(1+$M127))</f>
        <v>-</v>
      </c>
      <c r="Q127" s="18" t="str">
        <f aca="false">IF($M127="-","-",P127*(1+$M127))</f>
        <v>-</v>
      </c>
      <c r="R127" s="18"/>
      <c r="S127" s="29" t="str">
        <f aca="false">IF(Q127="-","   ",IF((G127-L127)&gt;=0,"ok","Limitar a água"))</f>
        <v>   </v>
      </c>
      <c r="U127" s="4" t="str">
        <f aca="false">Economias!S123</f>
        <v>ok</v>
      </c>
    </row>
    <row r="128" customFormat="false" ht="12" hidden="false" customHeight="false" outlineLevel="0" collapsed="false">
      <c r="A128" s="16" t="n">
        <v>117</v>
      </c>
      <c r="B128" s="17" t="s">
        <v>134</v>
      </c>
      <c r="C128" s="21" t="n">
        <f aca="false">Economias!W124</f>
        <v>0.0099935916739736</v>
      </c>
      <c r="D128" s="18" t="n">
        <f aca="false">Economias!F124*(1+C128)</f>
        <v>2268.44560689974</v>
      </c>
      <c r="E128" s="18" t="n">
        <f aca="false">D128*(1+$C128)</f>
        <v>2291.11552602972</v>
      </c>
      <c r="F128" s="18" t="n">
        <f aca="false">E128*(1+$C128)</f>
        <v>2314.01199907476</v>
      </c>
      <c r="G128" s="18" t="n">
        <f aca="false">F128*(1+$C128)</f>
        <v>2337.13729012219</v>
      </c>
      <c r="H128" s="21" t="str">
        <f aca="false">IF(Economias!AA124="-","-",Economias!AA124)</f>
        <v>-</v>
      </c>
      <c r="I128" s="112" t="str">
        <f aca="false">IF(H128="-","-",IF((Economias!C124-Economias!G124)&gt;=0,IF((Economias!J124*(1+H128))&lt;=D128,Economias!J124*(1+H128),D128),Economias!J124*(1+H128)))</f>
        <v>-</v>
      </c>
      <c r="J128" s="112" t="str">
        <f aca="false">IF($H128="-","-",IF((Economias!D124-Economias!H124)&gt;0,IF((I128*(1+$H128))&lt;=E128,I128*(1+$H128),E128),I128*(1+$H128)))</f>
        <v>-</v>
      </c>
      <c r="K128" s="112" t="str">
        <f aca="false">IF($H128="-","-",IF((Economias!E124-Economias!I124)&gt;0,IF((J128*(1+$H128))&lt;=F128,J128*(1+$H128),F128),J128*(1+$H128)))</f>
        <v>-</v>
      </c>
      <c r="L128" s="112" t="str">
        <f aca="false">IF($H128="-","-",IF((Economias!F124-Economias!J124)&gt;0,IF((K128*(1+$H128))&lt;=G128,K128*(1+$H128),G128),K128*(1+$H128)))</f>
        <v>-</v>
      </c>
      <c r="M128" s="21" t="str">
        <f aca="false">IF(Economias!AE124="-","-",Economias!AE124)</f>
        <v>-</v>
      </c>
      <c r="N128" s="18" t="str">
        <f aca="false">IF(M128="-","-",Economias!N124*(1+M128))</f>
        <v>-</v>
      </c>
      <c r="O128" s="18" t="str">
        <f aca="false">IF($M128="-","-",N128*(1+$M128))</f>
        <v>-</v>
      </c>
      <c r="P128" s="18" t="str">
        <f aca="false">IF($M128="-","-",O128*(1+$M128))</f>
        <v>-</v>
      </c>
      <c r="Q128" s="18" t="str">
        <f aca="false">IF($M128="-","-",P128*(1+$M128))</f>
        <v>-</v>
      </c>
      <c r="R128" s="18"/>
      <c r="S128" s="29" t="str">
        <f aca="false">IF(Q128="-","   ",IF((G128-L128)&gt;=0,"ok","Limitar a água"))</f>
        <v>   </v>
      </c>
      <c r="U128" s="4" t="str">
        <f aca="false">Economias!S124</f>
        <v>ok</v>
      </c>
    </row>
    <row r="129" customFormat="false" ht="12" hidden="false" customHeight="false" outlineLevel="0" collapsed="false">
      <c r="A129" s="16" t="n">
        <v>118</v>
      </c>
      <c r="B129" s="17" t="s">
        <v>135</v>
      </c>
      <c r="C129" s="21" t="n">
        <f aca="false">Economias!W125</f>
        <v>0.0114473467625783</v>
      </c>
      <c r="D129" s="18" t="n">
        <f aca="false">Economias!F125*(1+C129)</f>
        <v>17658.8592271279</v>
      </c>
      <c r="E129" s="18" t="n">
        <f aca="false">D129*(1+$C129)</f>
        <v>17861.0063121323</v>
      </c>
      <c r="F129" s="18" t="n">
        <f aca="false">E129*(1+$C129)</f>
        <v>18065.4674449159</v>
      </c>
      <c r="G129" s="18" t="n">
        <f aca="false">F129*(1+$C129)</f>
        <v>18272.2691151859</v>
      </c>
      <c r="H129" s="21" t="n">
        <f aca="false">IF(Economias!AA125="-","-",Economias!AA125)</f>
        <v>0.011768179251779</v>
      </c>
      <c r="I129" s="112" t="n">
        <f aca="false">IF(H129="-","-",IF((Economias!C125-Economias!G125)&gt;=0,IF((Economias!J125*(1+H129))&lt;=D129,Economias!J125*(1+H129),D129),Economias!J125*(1+H129)))</f>
        <v>4876.72262399357</v>
      </c>
      <c r="J129" s="112" t="n">
        <f aca="false">IF($H129="-","-",IF((Economias!D125-Economias!H125)&gt;0,IF((I129*(1+$H129))&lt;=E129,I129*(1+$H129),E129),I129*(1+$H129)))</f>
        <v>4934.11276999394</v>
      </c>
      <c r="K129" s="112" t="n">
        <f aca="false">IF($H129="-","-",IF((Economias!E125-Economias!I125)&gt;0,IF((J129*(1+$H129))&lt;=F129,J129*(1+$H129),F129),J129*(1+$H129)))</f>
        <v>4992.17829351972</v>
      </c>
      <c r="L129" s="112" t="n">
        <f aca="false">IF($H129="-","-",IF((Economias!F125-Economias!J125)&gt;0,IF((K129*(1+$H129))&lt;=G129,K129*(1+$H129),G129),K129*(1+$H129)))</f>
        <v>5050.9271425347</v>
      </c>
      <c r="M129" s="21" t="n">
        <f aca="false">IF(Economias!AE125="-","-",Economias!AE125)</f>
        <v>-0.00267766681140541</v>
      </c>
      <c r="N129" s="18" t="n">
        <f aca="false">IF(M129="-","-",Economias!N125*(1+M129))</f>
        <v>145.609060645535</v>
      </c>
      <c r="O129" s="18" t="n">
        <f aca="false">IF($M129="-","-",N129*(1+$M129))</f>
        <v>145.219168096404</v>
      </c>
      <c r="P129" s="18" t="n">
        <f aca="false">IF($M129="-","-",O129*(1+$M129))</f>
        <v>144.830319549613</v>
      </c>
      <c r="Q129" s="18" t="n">
        <f aca="false">IF($M129="-","-",P129*(1+$M129))</f>
        <v>144.442512209669</v>
      </c>
      <c r="R129" s="18"/>
      <c r="S129" s="29" t="str">
        <f aca="false">IF(Q129="-","   ",IF((G129-L129)&gt;=0,"ok","Limitar a água"))</f>
        <v>ok</v>
      </c>
      <c r="U129" s="4" t="str">
        <f aca="false">Economias!S125</f>
        <v>ok</v>
      </c>
    </row>
    <row r="130" customFormat="false" ht="12" hidden="false" customHeight="false" outlineLevel="0" collapsed="false">
      <c r="A130" s="16" t="n">
        <v>119</v>
      </c>
      <c r="B130" s="17" t="s">
        <v>136</v>
      </c>
      <c r="C130" s="21" t="n">
        <f aca="false">Economias!W126</f>
        <v>0.0278819239497843</v>
      </c>
      <c r="D130" s="18" t="n">
        <f aca="false">Economias!F126*(1+C130)</f>
        <v>42988.0778234279</v>
      </c>
      <c r="E130" s="18" t="n">
        <f aca="false">D130*(1+$C130)</f>
        <v>44186.6681400481</v>
      </c>
      <c r="F130" s="18" t="n">
        <f aca="false">E130*(1+$C130)</f>
        <v>45418.6774607233</v>
      </c>
      <c r="G130" s="18" t="n">
        <f aca="false">F130*(1+$C130)</f>
        <v>46685.037571583</v>
      </c>
      <c r="H130" s="21" t="n">
        <f aca="false">IF(Economias!AA126="-","-",Economias!AA126)</f>
        <v>0.0701296710566253</v>
      </c>
      <c r="I130" s="112" t="n">
        <f aca="false">IF(H130="-","-",IF((Economias!C126-Economias!G126)&gt;=0,IF((Economias!J126*(1+H130))&lt;=D130,Economias!J126*(1+H130),D130),Economias!J126*(1+H130)))</f>
        <v>38817.883687908</v>
      </c>
      <c r="J130" s="112" t="n">
        <f aca="false">IF($H130="-","-",IF((Economias!D126-Economias!H126)&gt;0,IF((I130*(1+$H130))&lt;=E130,I130*(1+$H130),E130),I130*(1+$H130)))</f>
        <v>41540.1691020554</v>
      </c>
      <c r="K130" s="112" t="n">
        <f aca="false">IF($H130="-","-",IF((Economias!E126-Economias!I126)&gt;0,IF((J130*(1+$H130))&lt;=F130,J130*(1+$H130),F130),J130*(1+$H130)))</f>
        <v>44453.3674968191</v>
      </c>
      <c r="L130" s="112" t="n">
        <f aca="false">IF($H130="-","-",IF((Economias!F126-Economias!J126)&gt;0,IF((K130*(1+$H130))&lt;=G130,K130*(1+$H130),G130),K130*(1+$H130)))</f>
        <v>46685.037571583</v>
      </c>
      <c r="M130" s="21" t="n">
        <f aca="false">IF(Economias!AE126="-","-",Economias!AE126)</f>
        <v>-0.0141945394363879</v>
      </c>
      <c r="N130" s="18" t="n">
        <f aca="false">IF(M130="-","-",Economias!N126*(1+M130))</f>
        <v>1427.44630689611</v>
      </c>
      <c r="O130" s="18" t="n">
        <f aca="false">IF($M130="-","-",N130*(1+$M130))</f>
        <v>1407.18436399955</v>
      </c>
      <c r="P130" s="18" t="n">
        <f aca="false">IF($M130="-","-",O130*(1+$M130))</f>
        <v>1387.21003005049</v>
      </c>
      <c r="Q130" s="18" t="n">
        <f aca="false">IF($M130="-","-",P130*(1+$M130))</f>
        <v>1367.51922257238</v>
      </c>
      <c r="R130" s="18"/>
      <c r="S130" s="29" t="str">
        <f aca="false">IF(Q130="-","   ",IF((G130-L130)&gt;=0,"ok","Limitar a água"))</f>
        <v>ok</v>
      </c>
      <c r="T130" s="6" t="s">
        <v>295</v>
      </c>
      <c r="U130" s="4" t="str">
        <f aca="false">Economias!S126</f>
        <v>ok</v>
      </c>
    </row>
    <row r="131" customFormat="false" ht="12" hidden="false" customHeight="false" outlineLevel="0" collapsed="false">
      <c r="A131" s="16" t="n">
        <v>120</v>
      </c>
      <c r="B131" s="17" t="s">
        <v>137</v>
      </c>
      <c r="C131" s="21" t="n">
        <f aca="false">Economias!W127</f>
        <v>0.0198107327764436</v>
      </c>
      <c r="D131" s="18" t="n">
        <f aca="false">Economias!F127*(1+C131)</f>
        <v>1376.7444892482</v>
      </c>
      <c r="E131" s="18" t="n">
        <f aca="false">D131*(1+$C131)</f>
        <v>1404.01880642614</v>
      </c>
      <c r="F131" s="18" t="n">
        <f aca="false">E131*(1+$C131)</f>
        <v>1431.83344781335</v>
      </c>
      <c r="G131" s="18" t="n">
        <f aca="false">F131*(1+$C131)</f>
        <v>1460.19911762835</v>
      </c>
      <c r="H131" s="21" t="str">
        <f aca="false">IF(Economias!AA127="-","-",Economias!AA127)</f>
        <v>-</v>
      </c>
      <c r="I131" s="112" t="str">
        <f aca="false">IF(H131="-","-",IF((Economias!C127-Economias!G127)&gt;=0,IF((Economias!J127*(1+H131))&lt;=D131,Economias!J127*(1+H131),D131),Economias!J127*(1+H131)))</f>
        <v>-</v>
      </c>
      <c r="J131" s="112" t="str">
        <f aca="false">IF($H131="-","-",IF((Economias!D127-Economias!H127)&gt;0,IF((I131*(1+$H131))&lt;=E131,I131*(1+$H131),E131),I131*(1+$H131)))</f>
        <v>-</v>
      </c>
      <c r="K131" s="112" t="str">
        <f aca="false">IF($H131="-","-",IF((Economias!E127-Economias!I127)&gt;0,IF((J131*(1+$H131))&lt;=F131,J131*(1+$H131),F131),J131*(1+$H131)))</f>
        <v>-</v>
      </c>
      <c r="L131" s="112" t="str">
        <f aca="false">IF($H131="-","-",IF((Economias!F127-Economias!J127)&gt;0,IF((K131*(1+$H131))&lt;=G131,K131*(1+$H131),G131),K131*(1+$H131)))</f>
        <v>-</v>
      </c>
      <c r="M131" s="21" t="str">
        <f aca="false">IF(Economias!AE127="-","-",Economias!AE127)</f>
        <v>-</v>
      </c>
      <c r="N131" s="18" t="str">
        <f aca="false">IF(M131="-","-",Economias!N127*(1+M131))</f>
        <v>-</v>
      </c>
      <c r="O131" s="18" t="str">
        <f aca="false">IF($M131="-","-",N131*(1+$M131))</f>
        <v>-</v>
      </c>
      <c r="P131" s="18" t="str">
        <f aca="false">IF($M131="-","-",O131*(1+$M131))</f>
        <v>-</v>
      </c>
      <c r="Q131" s="18" t="str">
        <f aca="false">IF($M131="-","-",P131*(1+$M131))</f>
        <v>-</v>
      </c>
      <c r="R131" s="18"/>
      <c r="S131" s="29" t="str">
        <f aca="false">IF(Q131="-","   ",IF((G131-L131)&gt;=0,"ok","Limitar a água"))</f>
        <v>   </v>
      </c>
      <c r="U131" s="4" t="str">
        <f aca="false">Economias!S127</f>
        <v>ok</v>
      </c>
    </row>
    <row r="132" customFormat="false" ht="12" hidden="false" customHeight="false" outlineLevel="0" collapsed="false">
      <c r="A132" s="16" t="n">
        <v>121</v>
      </c>
      <c r="B132" s="17" t="s">
        <v>138</v>
      </c>
      <c r="C132" s="21" t="n">
        <f aca="false">Economias!W128</f>
        <v>0.0066619869250665</v>
      </c>
      <c r="D132" s="18" t="n">
        <f aca="false">Economias!F128*(1+C132)</f>
        <v>970.422155395764</v>
      </c>
      <c r="E132" s="18" t="n">
        <f aca="false">D132*(1+$C132)</f>
        <v>976.887095106806</v>
      </c>
      <c r="F132" s="18" t="n">
        <f aca="false">E132*(1+$C132)</f>
        <v>983.395104161674</v>
      </c>
      <c r="G132" s="18" t="n">
        <f aca="false">F132*(1+$C132)</f>
        <v>989.946469487773</v>
      </c>
      <c r="H132" s="21" t="str">
        <f aca="false">IF(Economias!AA128="-","-",Economias!AA128)</f>
        <v>-</v>
      </c>
      <c r="I132" s="112" t="str">
        <f aca="false">IF(H132="-","-",IF((Economias!C128-Economias!G128)&gt;=0,IF((Economias!J128*(1+H132))&lt;=D132,Economias!J128*(1+H132),D132),Economias!J128*(1+H132)))</f>
        <v>-</v>
      </c>
      <c r="J132" s="112" t="str">
        <f aca="false">IF($H132="-","-",IF((Economias!D128-Economias!H128)&gt;0,IF((I132*(1+$H132))&lt;=E132,I132*(1+$H132),E132),I132*(1+$H132)))</f>
        <v>-</v>
      </c>
      <c r="K132" s="112" t="str">
        <f aca="false">IF($H132="-","-",IF((Economias!E128-Economias!I128)&gt;0,IF((J132*(1+$H132))&lt;=F132,J132*(1+$H132),F132),J132*(1+$H132)))</f>
        <v>-</v>
      </c>
      <c r="L132" s="112" t="str">
        <f aca="false">IF($H132="-","-",IF((Economias!F128-Economias!J128)&gt;0,IF((K132*(1+$H132))&lt;=G132,K132*(1+$H132),G132),K132*(1+$H132)))</f>
        <v>-</v>
      </c>
      <c r="M132" s="21" t="str">
        <f aca="false">IF(Economias!AE128="-","-",Economias!AE128)</f>
        <v>-</v>
      </c>
      <c r="N132" s="18" t="str">
        <f aca="false">IF(M132="-","-",Economias!N128*(1+M132))</f>
        <v>-</v>
      </c>
      <c r="O132" s="18" t="str">
        <f aca="false">IF($M132="-","-",N132*(1+$M132))</f>
        <v>-</v>
      </c>
      <c r="P132" s="18" t="str">
        <f aca="false">IF($M132="-","-",O132*(1+$M132))</f>
        <v>-</v>
      </c>
      <c r="Q132" s="18" t="str">
        <f aca="false">IF($M132="-","-",P132*(1+$M132))</f>
        <v>-</v>
      </c>
      <c r="R132" s="18"/>
      <c r="S132" s="29" t="str">
        <f aca="false">IF(Q132="-","   ",IF((G132-L132)&gt;=0,"ok","Limitar a água"))</f>
        <v>   </v>
      </c>
      <c r="U132" s="4" t="str">
        <f aca="false">Economias!S128</f>
        <v>ok</v>
      </c>
    </row>
    <row r="133" customFormat="false" ht="12" hidden="false" customHeight="false" outlineLevel="0" collapsed="false">
      <c r="A133" s="16" t="n">
        <v>122</v>
      </c>
      <c r="B133" s="17" t="s">
        <v>139</v>
      </c>
      <c r="C133" s="21" t="n">
        <f aca="false">Economias!W129</f>
        <v>0.0133603356357561</v>
      </c>
      <c r="D133" s="18" t="n">
        <f aca="false">Economias!F129*(1+C133)</f>
        <v>3011.70691750947</v>
      </c>
      <c r="E133" s="18" t="n">
        <f aca="false">D133*(1+$C133)</f>
        <v>3051.94433276392</v>
      </c>
      <c r="F133" s="18" t="n">
        <f aca="false">E133*(1+$C133)</f>
        <v>3092.71933339129</v>
      </c>
      <c r="G133" s="18" t="n">
        <f aca="false">F133*(1+$C133)</f>
        <v>3134.03910171259</v>
      </c>
      <c r="H133" s="21" t="n">
        <f aca="false">IF(Economias!AA129="-","-",Economias!AA129)</f>
        <v>0.0151712936941163</v>
      </c>
      <c r="I133" s="112" t="n">
        <f aca="false">IF(H133="-","-",IF((Economias!C129-Economias!G129)&gt;=0,IF((Economias!J129*(1+H133))&lt;=D133,Economias!J129*(1+H133),D133),Economias!J129*(1+H133)))</f>
        <v>2879.02578891651</v>
      </c>
      <c r="J133" s="112" t="n">
        <f aca="false">IF($H133="-","-",IF((Economias!D129-Economias!H129)&gt;0,IF((I133*(1+$H133))&lt;=E133,I133*(1+$H133),E133),I133*(1+$H133)))</f>
        <v>2922.7043347131</v>
      </c>
      <c r="K133" s="112" t="n">
        <f aca="false">IF($H133="-","-",IF((Economias!E129-Economias!I129)&gt;0,IF((J133*(1+$H133))&lt;=F133,J133*(1+$H133),F133),J133*(1+$H133)))</f>
        <v>2967.0455405561</v>
      </c>
      <c r="L133" s="112" t="n">
        <f aca="false">IF($H133="-","-",IF((Economias!F129-Economias!J129)&gt;0,IF((K133*(1+$H133))&lt;=G133,K133*(1+$H133),G133),K133*(1+$H133)))</f>
        <v>3012.05945985569</v>
      </c>
      <c r="M133" s="21" t="n">
        <f aca="false">IF(Economias!AE129="-","-",Economias!AE129)</f>
        <v>-0.0134908398331217</v>
      </c>
      <c r="N133" s="18" t="n">
        <f aca="false">IF(M133="-","-",Economias!N129*(1+M133))</f>
        <v>143.043828224197</v>
      </c>
      <c r="O133" s="18" t="n">
        <f aca="false">IF($M133="-","-",N133*(1+$M133))</f>
        <v>141.114046848508</v>
      </c>
      <c r="P133" s="18" t="n">
        <f aca="false">IF($M133="-","-",O133*(1+$M133))</f>
        <v>139.210299844271</v>
      </c>
      <c r="Q133" s="18" t="n">
        <f aca="false">IF($M133="-","-",P133*(1+$M133))</f>
        <v>137.332235985951</v>
      </c>
      <c r="R133" s="18"/>
      <c r="S133" s="29" t="str">
        <f aca="false">IF(Q133="-","   ",IF((G133-L133)&gt;=0,"ok","Limitar a água"))</f>
        <v>ok</v>
      </c>
      <c r="U133" s="4" t="str">
        <f aca="false">Economias!S129</f>
        <v>ok</v>
      </c>
    </row>
    <row r="134" customFormat="false" ht="12" hidden="false" customHeight="false" outlineLevel="0" collapsed="false">
      <c r="A134" s="16" t="n">
        <v>123</v>
      </c>
      <c r="B134" s="17" t="s">
        <v>140</v>
      </c>
      <c r="C134" s="21" t="n">
        <f aca="false">Economias!W130</f>
        <v>0.0223358029140936</v>
      </c>
      <c r="D134" s="18" t="n">
        <f aca="false">Economias!F130*(1+C134)</f>
        <v>7622.53574652748</v>
      </c>
      <c r="E134" s="18" t="n">
        <f aca="false">D134*(1+$C134)</f>
        <v>7792.79120266755</v>
      </c>
      <c r="F134" s="18" t="n">
        <f aca="false">E134*(1+$C134)</f>
        <v>7966.84945112102</v>
      </c>
      <c r="G134" s="18" t="n">
        <f aca="false">F134*(1+$C134)</f>
        <v>8144.79543030751</v>
      </c>
      <c r="H134" s="21" t="n">
        <f aca="false">IF(Economias!AA130="-","-",Economias!AA130)</f>
        <v>0.0144383230604385</v>
      </c>
      <c r="I134" s="112" t="n">
        <f aca="false">IF(H134="-","-",IF((Economias!C130-Economias!G130)&gt;=0,IF((Economias!J130*(1+H134))&lt;=D134,Economias!J130*(1+H134),D134),Economias!J130*(1+H134)))</f>
        <v>6103.87538985466</v>
      </c>
      <c r="J134" s="112" t="n">
        <f aca="false">IF($H134="-","-",IF((Economias!D130-Economias!H130)&gt;0,IF((I134*(1+$H134))&lt;=E134,I134*(1+$H134),E134),I134*(1+$H134)))</f>
        <v>6192.00511465404</v>
      </c>
      <c r="K134" s="112" t="n">
        <f aca="false">IF($H134="-","-",IF((Economias!E130-Economias!I130)&gt;0,IF((J134*(1+$H134))&lt;=F134,J134*(1+$H134),F134),J134*(1+$H134)))</f>
        <v>6281.4072848913</v>
      </c>
      <c r="L134" s="112" t="n">
        <f aca="false">IF($H134="-","-",IF((Economias!F130-Economias!J130)&gt;0,IF((K134*(1+$H134))&lt;=G134,K134*(1+$H134),G134),K134*(1+$H134)))</f>
        <v>6372.10027254476</v>
      </c>
      <c r="M134" s="21" t="n">
        <f aca="false">IF(Economias!AE130="-","-",Economias!AE130)</f>
        <v>-0.0063411247396436</v>
      </c>
      <c r="N134" s="18" t="n">
        <f aca="false">IF(M134="-","-",Economias!N130*(1+M134))</f>
        <v>142.093219162231</v>
      </c>
      <c r="O134" s="18" t="n">
        <f aca="false">IF($M134="-","-",N134*(1+$M134))</f>
        <v>141.192188334866</v>
      </c>
      <c r="P134" s="18" t="n">
        <f aca="false">IF($M134="-","-",O134*(1+$M134))</f>
        <v>140.296871056371</v>
      </c>
      <c r="Q134" s="18" t="n">
        <f aca="false">IF($M134="-","-",P134*(1+$M134))</f>
        <v>139.407231096421</v>
      </c>
      <c r="R134" s="18"/>
      <c r="S134" s="29" t="str">
        <f aca="false">IF(Q134="-","   ",IF((G134-L134)&gt;=0,"ok","Limitar a água"))</f>
        <v>ok</v>
      </c>
      <c r="U134" s="4" t="str">
        <f aca="false">Economias!S130</f>
        <v>ok</v>
      </c>
    </row>
    <row r="135" customFormat="false" ht="12" hidden="false" customHeight="false" outlineLevel="0" collapsed="false">
      <c r="A135" s="16" t="n">
        <v>124</v>
      </c>
      <c r="B135" s="17" t="s">
        <v>141</v>
      </c>
      <c r="C135" s="21" t="n">
        <f aca="false">Economias!W131</f>
        <v>0.0293620541342563</v>
      </c>
      <c r="D135" s="18" t="n">
        <f aca="false">Economias!F131*(1+C135)</f>
        <v>837.900712065285</v>
      </c>
      <c r="E135" s="18" t="n">
        <f aca="false">D135*(1+$C135)</f>
        <v>862.503198132078</v>
      </c>
      <c r="F135" s="18" t="n">
        <f aca="false">E135*(1+$C135)</f>
        <v>887.828063726601</v>
      </c>
      <c r="G135" s="18" t="n">
        <f aca="false">F135*(1+$C135)</f>
        <v>913.896519395653</v>
      </c>
      <c r="H135" s="21" t="n">
        <f aca="false">IF(Economias!AA131="-","-",Economias!AA131)</f>
        <v>0.0250237895382781</v>
      </c>
      <c r="I135" s="112" t="n">
        <f aca="false">IF(H135="-","-",IF((Economias!C131-Economias!G131)&gt;=0,IF((Economias!J131*(1+H135))&lt;=D135,Economias!J131*(1+H135),D135),Economias!J131*(1+H135)))</f>
        <v>731.866985730331</v>
      </c>
      <c r="J135" s="112" t="n">
        <f aca="false">IF($H135="-","-",IF((Economias!D131-Economias!H131)&gt;0,IF((I135*(1+$H135))&lt;=E135,I135*(1+$H135),E135),I135*(1+$H135)))</f>
        <v>750.18107115126</v>
      </c>
      <c r="K135" s="112" t="n">
        <f aca="false">IF($H135="-","-",IF((Economias!E131-Economias!I131)&gt;0,IF((J135*(1+$H135))&lt;=F135,J135*(1+$H135),F135),J135*(1+$H135)))</f>
        <v>768.95344439135</v>
      </c>
      <c r="L135" s="112" t="n">
        <f aca="false">IF($H135="-","-",IF((Economias!F131-Economias!J131)&gt;0,IF((K135*(1+$H135))&lt;=G135,K135*(1+$H135),G135),K135*(1+$H135)))</f>
        <v>788.195573548533</v>
      </c>
      <c r="M135" s="21" t="n">
        <f aca="false">IF(Economias!AE131="-","-",Economias!AE131)</f>
        <v>0.316666666666667</v>
      </c>
      <c r="N135" s="18" t="n">
        <f aca="false">IF(M135="-","-",Economias!N131*(1+M135))</f>
        <v>23.7</v>
      </c>
      <c r="O135" s="18" t="n">
        <f aca="false">IF($M135="-","-",N135*(1+$M135))</f>
        <v>31.205</v>
      </c>
      <c r="P135" s="18" t="n">
        <f aca="false">IF($M135="-","-",O135*(1+$M135))</f>
        <v>41.0865833333333</v>
      </c>
      <c r="Q135" s="18" t="n">
        <f aca="false">IF($M135="-","-",P135*(1+$M135))</f>
        <v>54.0973347222222</v>
      </c>
      <c r="R135" s="18"/>
      <c r="S135" s="29" t="str">
        <f aca="false">IF(Q135="-","   ",IF((G135-L135)&gt;=0,"ok","Limitar a água"))</f>
        <v>ok</v>
      </c>
      <c r="U135" s="4" t="str">
        <f aca="false">Economias!S131</f>
        <v>ok</v>
      </c>
    </row>
    <row r="136" customFormat="false" ht="12" hidden="false" customHeight="false" outlineLevel="0" collapsed="false">
      <c r="A136" s="16" t="n">
        <v>125</v>
      </c>
      <c r="B136" s="17" t="s">
        <v>142</v>
      </c>
      <c r="C136" s="21" t="n">
        <f aca="false">Economias!W132</f>
        <v>0.0172807336281928</v>
      </c>
      <c r="D136" s="18" t="n">
        <f aca="false">Economias!F132*(1+C136)</f>
        <v>2417.05902310059</v>
      </c>
      <c r="E136" s="18" t="n">
        <f aca="false">D136*(1+$C136)</f>
        <v>2458.82757624241</v>
      </c>
      <c r="F136" s="18" t="n">
        <f aca="false">E136*(1+$C136)</f>
        <v>2501.31792062511</v>
      </c>
      <c r="G136" s="18" t="n">
        <f aca="false">F136*(1+$C136)</f>
        <v>2544.54252933086</v>
      </c>
      <c r="H136" s="21" t="str">
        <f aca="false">IF(Economias!AA132="-","-",Economias!AA132)</f>
        <v>-</v>
      </c>
      <c r="I136" s="112" t="str">
        <f aca="false">IF(H136="-","-",IF((Economias!C132-Economias!G132)&gt;=0,IF((Economias!J132*(1+H136))&lt;=D136,Economias!J132*(1+H136),D136),Economias!J132*(1+H136)))</f>
        <v>-</v>
      </c>
      <c r="J136" s="112" t="str">
        <f aca="false">IF($H136="-","-",IF((Economias!D132-Economias!H132)&gt;0,IF((I136*(1+$H136))&lt;=E136,I136*(1+$H136),E136),I136*(1+$H136)))</f>
        <v>-</v>
      </c>
      <c r="K136" s="112" t="str">
        <f aca="false">IF($H136="-","-",IF((Economias!E132-Economias!I132)&gt;0,IF((J136*(1+$H136))&lt;=F136,J136*(1+$H136),F136),J136*(1+$H136)))</f>
        <v>-</v>
      </c>
      <c r="L136" s="112" t="str">
        <f aca="false">IF($H136="-","-",IF((Economias!F132-Economias!J132)&gt;0,IF((K136*(1+$H136))&lt;=G136,K136*(1+$H136),G136),K136*(1+$H136)))</f>
        <v>-</v>
      </c>
      <c r="M136" s="21" t="str">
        <f aca="false">IF(Economias!AE132="-","-",Economias!AE132)</f>
        <v>-</v>
      </c>
      <c r="N136" s="18" t="str">
        <f aca="false">IF(M136="-","-",Economias!N132*(1+M136))</f>
        <v>-</v>
      </c>
      <c r="O136" s="18" t="str">
        <f aca="false">IF($M136="-","-",N136*(1+$M136))</f>
        <v>-</v>
      </c>
      <c r="P136" s="18" t="str">
        <f aca="false">IF($M136="-","-",O136*(1+$M136))</f>
        <v>-</v>
      </c>
      <c r="Q136" s="18" t="str">
        <f aca="false">IF($M136="-","-",P136*(1+$M136))</f>
        <v>-</v>
      </c>
      <c r="R136" s="18"/>
      <c r="S136" s="29" t="str">
        <f aca="false">IF(Q136="-","   ",IF((G136-L136)&gt;=0,"ok","Limitar a água"))</f>
        <v>   </v>
      </c>
      <c r="U136" s="4" t="str">
        <f aca="false">Economias!S132</f>
        <v>ok</v>
      </c>
    </row>
    <row r="137" customFormat="false" ht="12" hidden="false" customHeight="false" outlineLevel="0" collapsed="false">
      <c r="A137" s="16" t="n">
        <v>126</v>
      </c>
      <c r="B137" s="17" t="s">
        <v>143</v>
      </c>
      <c r="C137" s="21" t="n">
        <f aca="false">Economias!W133</f>
        <v>0.0439668284083171</v>
      </c>
      <c r="D137" s="18" t="n">
        <f aca="false">Economias!F133*(1+C137)</f>
        <v>62893.7815774591</v>
      </c>
      <c r="E137" s="18" t="n">
        <f aca="false">D137*(1+$C137)</f>
        <v>65659.0216800254</v>
      </c>
      <c r="F137" s="18" t="n">
        <f aca="false">E137*(1+$C137)</f>
        <v>68545.840619689</v>
      </c>
      <c r="G137" s="18" t="n">
        <f aca="false">F137*(1+$C137)</f>
        <v>71559.5838323187</v>
      </c>
      <c r="H137" s="21" t="n">
        <f aca="false">IF(Economias!AA133="-","-",Economias!AA133)</f>
        <v>0.0718230395708968</v>
      </c>
      <c r="I137" s="112" t="n">
        <f aca="false">IF(H137="-","-",IF((Economias!C133-Economias!G133)&gt;=0,IF((Economias!J133*(1+H137))&lt;=D137,Economias!J133*(1+H137),D137),Economias!J133*(1+H137)))</f>
        <v>15228.4617462233</v>
      </c>
      <c r="J137" s="112" t="n">
        <f aca="false">IF($H137="-","-",IF((Economias!D133-Economias!H133)&gt;0,IF((I137*(1+$H137))&lt;=E137,I137*(1+$H137),E137),I137*(1+$H137)))</f>
        <v>16322.2161568262</v>
      </c>
      <c r="K137" s="112" t="n">
        <f aca="false">IF($H137="-","-",IF((Economias!E133-Economias!I133)&gt;0,IF((J137*(1+$H137))&lt;=F137,J137*(1+$H137),F137),J137*(1+$H137)))</f>
        <v>17494.5273337426</v>
      </c>
      <c r="L137" s="112" t="n">
        <f aca="false">IF($H137="-","-",IF((Economias!F133-Economias!J133)&gt;0,IF((K137*(1+$H137))&lt;=G137,K137*(1+$H137),G137),K137*(1+$H137)))</f>
        <v>18751.0374627082</v>
      </c>
      <c r="M137" s="21" t="n">
        <f aca="false">IF(Economias!AE133="-","-",Economias!AE133)</f>
        <v>0.00964771326608974</v>
      </c>
      <c r="N137" s="18" t="n">
        <f aca="false">IF(M137="-","-",Economias!N133*(1+M137))</f>
        <v>1130.80543885802</v>
      </c>
      <c r="O137" s="18" t="n">
        <f aca="false">IF($M137="-","-",N137*(1+$M137))</f>
        <v>1141.71512549186</v>
      </c>
      <c r="P137" s="18" t="n">
        <f aca="false">IF($M137="-","-",O137*(1+$M137))</f>
        <v>1152.73006565416</v>
      </c>
      <c r="Q137" s="18" t="n">
        <f aca="false">IF($M137="-","-",P137*(1+$M137))</f>
        <v>1163.85127480079</v>
      </c>
      <c r="R137" s="18"/>
      <c r="S137" s="29" t="str">
        <f aca="false">IF(Q137="-","   ",IF((G137-L137)&gt;=0,"ok","Limitar a água"))</f>
        <v>ok</v>
      </c>
      <c r="U137" s="4" t="str">
        <f aca="false">Economias!S133</f>
        <v>ok</v>
      </c>
    </row>
    <row r="138" customFormat="false" ht="12" hidden="false" customHeight="false" outlineLevel="0" collapsed="false">
      <c r="A138" s="16" t="n">
        <v>127</v>
      </c>
      <c r="B138" s="17" t="s">
        <v>144</v>
      </c>
      <c r="C138" s="21" t="n">
        <f aca="false">Economias!W134</f>
        <v>0.00795943128087503</v>
      </c>
      <c r="D138" s="18" t="n">
        <f aca="false">Economias!F134*(1+C138)</f>
        <v>987.800242655258</v>
      </c>
      <c r="E138" s="18" t="n">
        <f aca="false">D138*(1+$C138)</f>
        <v>995.662570805904</v>
      </c>
      <c r="F138" s="18" t="n">
        <f aca="false">E138*(1+$C138)</f>
        <v>1003.58747861717</v>
      </c>
      <c r="G138" s="18" t="n">
        <f aca="false">F138*(1+$C138)</f>
        <v>1011.57546418757</v>
      </c>
      <c r="H138" s="21" t="str">
        <f aca="false">IF(Economias!AA134="-","-",Economias!AA134)</f>
        <v>-</v>
      </c>
      <c r="I138" s="112" t="str">
        <f aca="false">IF(H138="-","-",IF((Economias!C134-Economias!G134)&gt;=0,IF((Economias!J134*(1+H138))&lt;=D138,Economias!J134*(1+H138),D138),Economias!J134*(1+H138)))</f>
        <v>-</v>
      </c>
      <c r="J138" s="112" t="str">
        <f aca="false">IF($H138="-","-",IF((Economias!D134-Economias!H134)&gt;0,IF((I138*(1+$H138))&lt;=E138,I138*(1+$H138),E138),I138*(1+$H138)))</f>
        <v>-</v>
      </c>
      <c r="K138" s="112" t="str">
        <f aca="false">IF($H138="-","-",IF((Economias!E134-Economias!I134)&gt;0,IF((J138*(1+$H138))&lt;=F138,J138*(1+$H138),F138),J138*(1+$H138)))</f>
        <v>-</v>
      </c>
      <c r="L138" s="112" t="str">
        <f aca="false">IF($H138="-","-",IF((Economias!F134-Economias!J134)&gt;0,IF((K138*(1+$H138))&lt;=G138,K138*(1+$H138),G138),K138*(1+$H138)))</f>
        <v>-</v>
      </c>
      <c r="M138" s="21" t="str">
        <f aca="false">IF(Economias!AE134="-","-",Economias!AE134)</f>
        <v>-</v>
      </c>
      <c r="N138" s="18" t="str">
        <f aca="false">IF(M138="-","-",Economias!N134*(1+M138))</f>
        <v>-</v>
      </c>
      <c r="O138" s="18" t="str">
        <f aca="false">IF($M138="-","-",N138*(1+$M138))</f>
        <v>-</v>
      </c>
      <c r="P138" s="18" t="str">
        <f aca="false">IF($M138="-","-",O138*(1+$M138))</f>
        <v>-</v>
      </c>
      <c r="Q138" s="18" t="str">
        <f aca="false">IF($M138="-","-",P138*(1+$M138))</f>
        <v>-</v>
      </c>
      <c r="R138" s="18"/>
      <c r="S138" s="29" t="str">
        <f aca="false">IF(Q138="-","   ",IF((G138-L138)&gt;=0,"ok","Limitar a água"))</f>
        <v>   </v>
      </c>
      <c r="U138" s="4" t="str">
        <f aca="false">Economias!S134</f>
        <v>ok</v>
      </c>
    </row>
    <row r="139" customFormat="false" ht="12" hidden="false" customHeight="false" outlineLevel="0" collapsed="false">
      <c r="A139" s="16" t="n">
        <v>128</v>
      </c>
      <c r="B139" s="17" t="s">
        <v>145</v>
      </c>
      <c r="C139" s="21" t="n">
        <f aca="false">Economias!W135</f>
        <v>0.0285125163931837</v>
      </c>
      <c r="D139" s="18" t="n">
        <f aca="false">Economias!F135*(1+C139)</f>
        <v>2518.82715264691</v>
      </c>
      <c r="E139" s="18" t="n">
        <f aca="false">D139*(1+$C139)</f>
        <v>2590.64525312835</v>
      </c>
      <c r="F139" s="18" t="n">
        <f aca="false">E139*(1+$C139)</f>
        <v>2664.51106837709</v>
      </c>
      <c r="G139" s="18" t="n">
        <f aca="false">F139*(1+$C139)</f>
        <v>2740.48298389401</v>
      </c>
      <c r="H139" s="21" t="str">
        <f aca="false">IF(Economias!AA135="-","-",Economias!AA135)</f>
        <v>-</v>
      </c>
      <c r="I139" s="112" t="str">
        <f aca="false">IF(H139="-","-",IF((Economias!C135-Economias!G135)&gt;=0,IF((Economias!J135*(1+H139))&lt;=D139,Economias!J135*(1+H139),D139),Economias!J135*(1+H139)))</f>
        <v>-</v>
      </c>
      <c r="J139" s="112" t="str">
        <f aca="false">IF($H139="-","-",IF((Economias!D135-Economias!H135)&gt;0,IF((I139*(1+$H139))&lt;=E139,I139*(1+$H139),E139),I139*(1+$H139)))</f>
        <v>-</v>
      </c>
      <c r="K139" s="112" t="str">
        <f aca="false">IF($H139="-","-",IF((Economias!E135-Economias!I135)&gt;0,IF((J139*(1+$H139))&lt;=F139,J139*(1+$H139),F139),J139*(1+$H139)))</f>
        <v>-</v>
      </c>
      <c r="L139" s="112" t="str">
        <f aca="false">IF($H139="-","-",IF((Economias!F135-Economias!J135)&gt;0,IF((K139*(1+$H139))&lt;=G139,K139*(1+$H139),G139),K139*(1+$H139)))</f>
        <v>-</v>
      </c>
      <c r="M139" s="21" t="str">
        <f aca="false">IF(Economias!AE135="-","-",Economias!AE135)</f>
        <v>-</v>
      </c>
      <c r="N139" s="18" t="str">
        <f aca="false">IF(M139="-","-",Economias!N135*(1+M139))</f>
        <v>-</v>
      </c>
      <c r="O139" s="18" t="str">
        <f aca="false">IF($M139="-","-",N139*(1+$M139))</f>
        <v>-</v>
      </c>
      <c r="P139" s="18" t="str">
        <f aca="false">IF($M139="-","-",O139*(1+$M139))</f>
        <v>-</v>
      </c>
      <c r="Q139" s="18" t="str">
        <f aca="false">IF($M139="-","-",P139*(1+$M139))</f>
        <v>-</v>
      </c>
      <c r="R139" s="18"/>
      <c r="S139" s="29" t="str">
        <f aca="false">IF(Q139="-","   ",IF((G139-L139)&gt;=0,"ok","Limitar a água"))</f>
        <v>   </v>
      </c>
      <c r="U139" s="4" t="str">
        <f aca="false">Economias!S135</f>
        <v>ok</v>
      </c>
    </row>
    <row r="140" customFormat="false" ht="12" hidden="false" customHeight="false" outlineLevel="0" collapsed="false">
      <c r="A140" s="16" t="n">
        <v>129</v>
      </c>
      <c r="B140" s="17" t="s">
        <v>146</v>
      </c>
      <c r="C140" s="21" t="n">
        <f aca="false">Economias!W136</f>
        <v>0.00785967595014452</v>
      </c>
      <c r="D140" s="18" t="n">
        <f aca="false">Economias!F136*(1+C140)</f>
        <v>4039.50158120818</v>
      </c>
      <c r="E140" s="18" t="n">
        <f aca="false">D140*(1+$C140)</f>
        <v>4071.25075463657</v>
      </c>
      <c r="F140" s="18" t="n">
        <f aca="false">E140*(1+$C140)</f>
        <v>4103.2494662798</v>
      </c>
      <c r="G140" s="18" t="n">
        <f aca="false">F140*(1+$C140)</f>
        <v>4135.49967742736</v>
      </c>
      <c r="H140" s="21" t="n">
        <f aca="false">IF(Economias!AA136="-","-",Economias!AA136)</f>
        <v>0.00181460186204151</v>
      </c>
      <c r="I140" s="112" t="n">
        <f aca="false">IF(H140="-","-",IF((Economias!C136-Economias!G136)&gt;=0,IF((Economias!J136*(1+H140))&lt;=D140,Economias!J136*(1+H140),D140),Economias!J136*(1+H140)))</f>
        <v>2409.36411747821</v>
      </c>
      <c r="J140" s="112" t="n">
        <f aca="false">IF($H140="-","-",IF((Economias!D136-Economias!H136)&gt;0,IF((I140*(1+$H140))&lt;=E140,I140*(1+$H140),E140),I140*(1+$H140)))</f>
        <v>2413.73615409212</v>
      </c>
      <c r="K140" s="112" t="n">
        <f aca="false">IF($H140="-","-",IF((Economias!E136-Economias!I136)&gt;0,IF((J140*(1+$H140))&lt;=F140,J140*(1+$H140),F140),J140*(1+$H140)))</f>
        <v>2418.11612421181</v>
      </c>
      <c r="L140" s="112" t="n">
        <f aca="false">IF($H140="-","-",IF((Economias!F136-Economias!J136)&gt;0,IF((K140*(1+$H140))&lt;=G140,K140*(1+$H140),G140),K140*(1+$H140)))</f>
        <v>2422.50404223344</v>
      </c>
      <c r="M140" s="21" t="n">
        <f aca="false">IF(Economias!AE136="-","-",Economias!AE136)</f>
        <v>-0.035437430786268</v>
      </c>
      <c r="N140" s="18" t="n">
        <f aca="false">IF(M140="-","-",Economias!N136*(1+M140))</f>
        <v>38.5825027685493</v>
      </c>
      <c r="O140" s="18" t="n">
        <f aca="false">IF($M140="-","-",N140*(1+$M140))</f>
        <v>37.2152379971278</v>
      </c>
      <c r="P140" s="18" t="n">
        <f aca="false">IF($M140="-","-",O140*(1+$M140))</f>
        <v>35.8964255764101</v>
      </c>
      <c r="Q140" s="18" t="n">
        <f aca="false">IF($M140="-","-",P140*(1+$M140))</f>
        <v>34.6243484795716</v>
      </c>
      <c r="R140" s="18"/>
      <c r="S140" s="29" t="str">
        <f aca="false">IF(Q140="-","   ",IF((G140-L140)&gt;=0,"ok","Limitar a água"))</f>
        <v>ok</v>
      </c>
      <c r="U140" s="4" t="str">
        <f aca="false">Economias!S136</f>
        <v>ok</v>
      </c>
    </row>
    <row r="141" customFormat="false" ht="12" hidden="false" customHeight="false" outlineLevel="0" collapsed="false">
      <c r="A141" s="16" t="n">
        <v>130</v>
      </c>
      <c r="B141" s="17" t="s">
        <v>147</v>
      </c>
      <c r="C141" s="21" t="n">
        <f aca="false">Economias!W137</f>
        <v>0.0332154244967255</v>
      </c>
      <c r="D141" s="18" t="n">
        <f aca="false">Economias!F137*(1+C141)</f>
        <v>1129.30445897492</v>
      </c>
      <c r="E141" s="18" t="n">
        <f aca="false">D141*(1+$C141)</f>
        <v>1166.81478596582</v>
      </c>
      <c r="F141" s="18" t="n">
        <f aca="false">E141*(1+$C141)</f>
        <v>1205.57103439073</v>
      </c>
      <c r="G141" s="18" t="n">
        <f aca="false">F141*(1+$C141)</f>
        <v>1245.61458805897</v>
      </c>
      <c r="H141" s="21" t="str">
        <f aca="false">IF(Economias!AA137="-","-",Economias!AA137)</f>
        <v>-</v>
      </c>
      <c r="I141" s="112" t="str">
        <f aca="false">IF(H141="-","-",IF((Economias!C137-Economias!G137)&gt;=0,IF((Economias!J137*(1+H141))&lt;=D141,Economias!J137*(1+H141),D141),Economias!J137*(1+H141)))</f>
        <v>-</v>
      </c>
      <c r="J141" s="112" t="str">
        <f aca="false">IF($H141="-","-",IF((Economias!D137-Economias!H137)&gt;0,IF((I141*(1+$H141))&lt;=E141,I141*(1+$H141),E141),I141*(1+$H141)))</f>
        <v>-</v>
      </c>
      <c r="K141" s="112" t="str">
        <f aca="false">IF($H141="-","-",IF((Economias!E137-Economias!I137)&gt;0,IF((J141*(1+$H141))&lt;=F141,J141*(1+$H141),F141),J141*(1+$H141)))</f>
        <v>-</v>
      </c>
      <c r="L141" s="112" t="str">
        <f aca="false">IF($H141="-","-",IF((Economias!F137-Economias!J137)&gt;0,IF((K141*(1+$H141))&lt;=G141,K141*(1+$H141),G141),K141*(1+$H141)))</f>
        <v>-</v>
      </c>
      <c r="M141" s="21" t="str">
        <f aca="false">IF(Economias!AE137="-","-",Economias!AE137)</f>
        <v>-</v>
      </c>
      <c r="N141" s="18" t="str">
        <f aca="false">IF(M141="-","-",Economias!N137*(1+M141))</f>
        <v>-</v>
      </c>
      <c r="O141" s="18" t="str">
        <f aca="false">IF($M141="-","-",N141*(1+$M141))</f>
        <v>-</v>
      </c>
      <c r="P141" s="18" t="str">
        <f aca="false">IF($M141="-","-",O141*(1+$M141))</f>
        <v>-</v>
      </c>
      <c r="Q141" s="18" t="str">
        <f aca="false">IF($M141="-","-",P141*(1+$M141))</f>
        <v>-</v>
      </c>
      <c r="R141" s="18"/>
      <c r="S141" s="29" t="str">
        <f aca="false">IF(Q141="-","   ",IF((G141-L141)&gt;=0,"ok","Limitar a água"))</f>
        <v>   </v>
      </c>
      <c r="U141" s="4" t="str">
        <f aca="false">Economias!S137</f>
        <v>ok</v>
      </c>
    </row>
    <row r="142" customFormat="false" ht="12" hidden="false" customHeight="false" outlineLevel="0" collapsed="false">
      <c r="A142" s="16" t="n">
        <v>131</v>
      </c>
      <c r="B142" s="17" t="s">
        <v>148</v>
      </c>
      <c r="C142" s="21" t="n">
        <f aca="false">Economias!W138</f>
        <v>-0.000528172393335447</v>
      </c>
      <c r="D142" s="18" t="n">
        <f aca="false">Economias!F138*(1+C142)</f>
        <v>4346.70297826138</v>
      </c>
      <c r="E142" s="18" t="n">
        <f aca="false">D142*(1+$C142)</f>
        <v>4344.40716974624</v>
      </c>
      <c r="F142" s="18" t="n">
        <f aca="false">E142*(1+$C142)</f>
        <v>4342.11257381377</v>
      </c>
      <c r="G142" s="18" t="n">
        <f aca="false">F142*(1+$C142)</f>
        <v>4339.81918982353</v>
      </c>
      <c r="H142" s="21" t="str">
        <f aca="false">IF(Economias!AA138="-","-",Economias!AA138)</f>
        <v>-</v>
      </c>
      <c r="I142" s="112" t="str">
        <f aca="false">IF(H142="-","-",IF((Economias!C138-Economias!G138)&gt;=0,IF((Economias!J138*(1+H142))&lt;=D142,Economias!J138*(1+H142),D142),Economias!J138*(1+H142)))</f>
        <v>-</v>
      </c>
      <c r="J142" s="112" t="str">
        <f aca="false">IF($H142="-","-",IF((Economias!D138-Economias!H138)&gt;0,IF((I142*(1+$H142))&lt;=E142,I142*(1+$H142),E142),I142*(1+$H142)))</f>
        <v>-</v>
      </c>
      <c r="K142" s="112" t="str">
        <f aca="false">IF($H142="-","-",IF((Economias!E138-Economias!I138)&gt;0,IF((J142*(1+$H142))&lt;=F142,J142*(1+$H142),F142),J142*(1+$H142)))</f>
        <v>-</v>
      </c>
      <c r="L142" s="112" t="str">
        <f aca="false">IF($H142="-","-",IF((Economias!F138-Economias!J138)&gt;0,IF((K142*(1+$H142))&lt;=G142,K142*(1+$H142),G142),K142*(1+$H142)))</f>
        <v>-</v>
      </c>
      <c r="M142" s="21" t="str">
        <f aca="false">IF(Economias!AE138="-","-",Economias!AE138)</f>
        <v>-</v>
      </c>
      <c r="N142" s="18" t="str">
        <f aca="false">IF(M142="-","-",Economias!N138*(1+M142))</f>
        <v>-</v>
      </c>
      <c r="O142" s="18" t="str">
        <f aca="false">IF($M142="-","-",N142*(1+$M142))</f>
        <v>-</v>
      </c>
      <c r="P142" s="18" t="str">
        <f aca="false">IF($M142="-","-",O142*(1+$M142))</f>
        <v>-</v>
      </c>
      <c r="Q142" s="18" t="str">
        <f aca="false">IF($M142="-","-",P142*(1+$M142))</f>
        <v>-</v>
      </c>
      <c r="R142" s="18"/>
      <c r="S142" s="29" t="str">
        <f aca="false">IF(Q142="-","   ",IF((G142-L142)&gt;=0,"ok","Limitar a água"))</f>
        <v>   </v>
      </c>
      <c r="U142" s="4" t="str">
        <f aca="false">Economias!S138</f>
        <v>ok</v>
      </c>
    </row>
    <row r="143" customFormat="false" ht="12" hidden="false" customHeight="false" outlineLevel="0" collapsed="false">
      <c r="A143" s="16" t="n">
        <v>132</v>
      </c>
      <c r="B143" s="17" t="s">
        <v>149</v>
      </c>
      <c r="C143" s="21" t="n">
        <f aca="false">Economias!W139</f>
        <v>0.029894385449941</v>
      </c>
      <c r="D143" s="18" t="n">
        <f aca="false">Economias!F139*(1+C143)</f>
        <v>728.135330513108</v>
      </c>
      <c r="E143" s="18" t="n">
        <f aca="false">D143*(1+$C143)</f>
        <v>749.902488743187</v>
      </c>
      <c r="F143" s="18" t="n">
        <f aca="false">E143*(1+$C143)</f>
        <v>772.320362791546</v>
      </c>
      <c r="G143" s="18" t="n">
        <f aca="false">F143*(1+$C143)</f>
        <v>795.408405407675</v>
      </c>
      <c r="H143" s="21" t="n">
        <f aca="false">IF(Economias!AA139="-","-",Economias!AA139)</f>
        <v>0.017480139385263</v>
      </c>
      <c r="I143" s="112" t="n">
        <f aca="false">IF(H143="-","-",IF((Economias!C139-Economias!G139)&gt;=0,IF((Economias!J139*(1+H143))&lt;=D143,Economias!J139*(1+H143),D143),Economias!J139*(1+H143)))</f>
        <v>563.683997219436</v>
      </c>
      <c r="J143" s="112" t="n">
        <f aca="false">IF($H143="-","-",IF((Economias!D139-Economias!H139)&gt;0,IF((I143*(1+$H143))&lt;=E143,I143*(1+$H143),E143),I143*(1+$H143)))</f>
        <v>573.537272060074</v>
      </c>
      <c r="K143" s="112" t="n">
        <f aca="false">IF($H143="-","-",IF((Economias!E139-Economias!I139)&gt;0,IF((J143*(1+$H143))&lt;=F143,J143*(1+$H143),F143),J143*(1+$H143)))</f>
        <v>583.562783518327</v>
      </c>
      <c r="L143" s="112" t="n">
        <f aca="false">IF($H143="-","-",IF((Economias!F139-Economias!J139)&gt;0,IF((K143*(1+$H143))&lt;=G143,K143*(1+$H143),G143),K143*(1+$H143)))</f>
        <v>593.76354231428</v>
      </c>
      <c r="M143" s="21" t="str">
        <f aca="false">IF(Economias!AE139="-","-",Economias!AE139)</f>
        <v>-</v>
      </c>
      <c r="N143" s="18" t="str">
        <f aca="false">IF(M143="-","-",Economias!N139*(1+M143))</f>
        <v>-</v>
      </c>
      <c r="O143" s="18" t="str">
        <f aca="false">IF($M143="-","-",N143*(1+$M143))</f>
        <v>-</v>
      </c>
      <c r="P143" s="18" t="str">
        <f aca="false">IF($M143="-","-",O143*(1+$M143))</f>
        <v>-</v>
      </c>
      <c r="Q143" s="18" t="str">
        <f aca="false">IF($M143="-","-",P143*(1+$M143))</f>
        <v>-</v>
      </c>
      <c r="R143" s="18"/>
      <c r="S143" s="29" t="str">
        <f aca="false">IF(Q143="-","   ",IF((G143-L143)&gt;=0,"ok","Limitar a água"))</f>
        <v>   </v>
      </c>
      <c r="U143" s="4" t="str">
        <f aca="false">Economias!S139</f>
        <v>ok</v>
      </c>
    </row>
    <row r="144" customFormat="false" ht="12" hidden="false" customHeight="false" outlineLevel="0" collapsed="false">
      <c r="A144" s="16" t="n">
        <v>133</v>
      </c>
      <c r="B144" s="17" t="s">
        <v>150</v>
      </c>
      <c r="C144" s="21" t="n">
        <f aca="false">Economias!W140</f>
        <v>0.010053199535478</v>
      </c>
      <c r="D144" s="18" t="n">
        <f aca="false">Economias!F140*(1+C144)</f>
        <v>11085.3338649019</v>
      </c>
      <c r="E144" s="18" t="n">
        <f aca="false">D144*(1+$C144)</f>
        <v>11196.7769381631</v>
      </c>
      <c r="F144" s="18" t="n">
        <f aca="false">E144*(1+$C144)</f>
        <v>11309.3403708767</v>
      </c>
      <c r="G144" s="18" t="n">
        <f aca="false">F144*(1+$C144)</f>
        <v>11423.0354262398</v>
      </c>
      <c r="H144" s="21" t="n">
        <f aca="false">IF(Economias!AA140="-","-",Economias!AA140)</f>
        <v>0.0451855648329389</v>
      </c>
      <c r="I144" s="112" t="n">
        <f aca="false">IF(H144="-","-",IF((Economias!C140-Economias!G140)&gt;=0,IF((Economias!J140*(1+H144))&lt;=D144,Economias!J140*(1+H144),D144),Economias!J140*(1+H144)))</f>
        <v>6726.8142952648</v>
      </c>
      <c r="J144" s="112" t="n">
        <f aca="false">IF($H144="-","-",IF((Economias!D140-Economias!H140)&gt;0,IF((I144*(1+$H144))&lt;=E144,I144*(1+$H144),E144),I144*(1+$H144)))</f>
        <v>7030.76919872262</v>
      </c>
      <c r="K144" s="112" t="n">
        <f aca="false">IF($H144="-","-",IF((Economias!E140-Economias!I140)&gt;0,IF((J144*(1+$H144))&lt;=F144,J144*(1+$H144),F144),J144*(1+$H144)))</f>
        <v>7348.45847617693</v>
      </c>
      <c r="L144" s="112" t="n">
        <f aca="false">IF($H144="-","-",IF((Economias!F140-Economias!J140)&gt;0,IF((K144*(1+$H144))&lt;=G144,K144*(1+$H144),G144),K144*(1+$H144)))</f>
        <v>7680.50272307439</v>
      </c>
      <c r="M144" s="21" t="n">
        <f aca="false">IF(Economias!AE140="-","-",Economias!AE140)</f>
        <v>-0.294739851343625</v>
      </c>
      <c r="N144" s="18" t="n">
        <f aca="false">IF(M144="-","-",Economias!N140*(1+M144))</f>
        <v>18.3367638650657</v>
      </c>
      <c r="O144" s="18" t="n">
        <f aca="false">IF($M144="-","-",N144*(1+$M144))</f>
        <v>12.9321888093531</v>
      </c>
      <c r="P144" s="18" t="n">
        <f aca="false">IF($M144="-","-",O144*(1+$M144))</f>
        <v>9.12055740213669</v>
      </c>
      <c r="Q144" s="18" t="n">
        <f aca="false">IF($M144="-","-",P144*(1+$M144))</f>
        <v>6.43236566925992</v>
      </c>
      <c r="R144" s="18"/>
      <c r="S144" s="29" t="str">
        <f aca="false">IF(Q144="-","   ",IF((G144-L144)&gt;=0,"ok","Limitar a água"))</f>
        <v>ok</v>
      </c>
      <c r="U144" s="4" t="str">
        <f aca="false">Economias!S140</f>
        <v>ok</v>
      </c>
    </row>
    <row r="145" customFormat="false" ht="12" hidden="false" customHeight="false" outlineLevel="0" collapsed="false">
      <c r="A145" s="16" t="n">
        <v>134</v>
      </c>
      <c r="B145" s="17" t="s">
        <v>151</v>
      </c>
      <c r="C145" s="21" t="n">
        <f aca="false">Economias!W141</f>
        <v>0.00861372015586922</v>
      </c>
      <c r="D145" s="18" t="n">
        <f aca="false">Economias!F141*(1+C145)</f>
        <v>715.107127590511</v>
      </c>
      <c r="E145" s="18" t="n">
        <f aca="false">D145*(1+$C145)</f>
        <v>721.266860269043</v>
      </c>
      <c r="F145" s="18" t="n">
        <f aca="false">E145*(1+$C145)</f>
        <v>727.479651161103</v>
      </c>
      <c r="G145" s="18" t="n">
        <f aca="false">F145*(1+$C145)</f>
        <v>733.745957295294</v>
      </c>
      <c r="H145" s="21" t="str">
        <f aca="false">IF(Economias!AA141="-","-",Economias!AA141)</f>
        <v>-</v>
      </c>
      <c r="I145" s="112" t="str">
        <f aca="false">IF(H145="-","-",IF((Economias!C141-Economias!G141)&gt;=0,IF((Economias!J141*(1+H145))&lt;=D145,Economias!J141*(1+H145),D145),Economias!J141*(1+H145)))</f>
        <v>-</v>
      </c>
      <c r="J145" s="112" t="str">
        <f aca="false">IF($H145="-","-",IF((Economias!D141-Economias!H141)&gt;0,IF((I145*(1+$H145))&lt;=E145,I145*(1+$H145),E145),I145*(1+$H145)))</f>
        <v>-</v>
      </c>
      <c r="K145" s="112" t="str">
        <f aca="false">IF($H145="-","-",IF((Economias!E141-Economias!I141)&gt;0,IF((J145*(1+$H145))&lt;=F145,J145*(1+$H145),F145),J145*(1+$H145)))</f>
        <v>-</v>
      </c>
      <c r="L145" s="112" t="str">
        <f aca="false">IF($H145="-","-",IF((Economias!F141-Economias!J141)&gt;0,IF((K145*(1+$H145))&lt;=G145,K145*(1+$H145),G145),K145*(1+$H145)))</f>
        <v>-</v>
      </c>
      <c r="M145" s="21" t="str">
        <f aca="false">IF(Economias!AE141="-","-",Economias!AE141)</f>
        <v>-</v>
      </c>
      <c r="N145" s="18" t="str">
        <f aca="false">IF(M145="-","-",Economias!N141*(1+M145))</f>
        <v>-</v>
      </c>
      <c r="O145" s="18" t="str">
        <f aca="false">IF($M145="-","-",N145*(1+$M145))</f>
        <v>-</v>
      </c>
      <c r="P145" s="18" t="str">
        <f aca="false">IF($M145="-","-",O145*(1+$M145))</f>
        <v>-</v>
      </c>
      <c r="Q145" s="18" t="str">
        <f aca="false">IF($M145="-","-",P145*(1+$M145))</f>
        <v>-</v>
      </c>
      <c r="R145" s="18"/>
      <c r="S145" s="29" t="str">
        <f aca="false">IF(Q145="-","   ",IF((G145-L145)&gt;=0,"ok","Limitar a água"))</f>
        <v>   </v>
      </c>
      <c r="U145" s="4" t="str">
        <f aca="false">Economias!S141</f>
        <v>ok</v>
      </c>
    </row>
    <row r="146" customFormat="false" ht="12" hidden="false" customHeight="false" outlineLevel="0" collapsed="false">
      <c r="A146" s="16" t="n">
        <v>135</v>
      </c>
      <c r="B146" s="17" t="s">
        <v>152</v>
      </c>
      <c r="C146" s="21" t="n">
        <f aca="false">Economias!W142</f>
        <v>0.0149844050877813</v>
      </c>
      <c r="D146" s="18" t="n">
        <f aca="false">Economias!F142*(1+C146)</f>
        <v>1675.73925279993</v>
      </c>
      <c r="E146" s="18" t="n">
        <f aca="false">D146*(1+$C146)</f>
        <v>1700.84920858538</v>
      </c>
      <c r="F146" s="18" t="n">
        <f aca="false">E146*(1+$C146)</f>
        <v>1726.33542212005</v>
      </c>
      <c r="G146" s="18" t="n">
        <f aca="false">F146*(1+$C146)</f>
        <v>1752.20353140248</v>
      </c>
      <c r="H146" s="21" t="str">
        <f aca="false">IF(Economias!AA142="-","-",Economias!AA142)</f>
        <v>-</v>
      </c>
      <c r="I146" s="112" t="str">
        <f aca="false">IF(H146="-","-",IF((Economias!C142-Economias!G142)&gt;=0,IF((Economias!J142*(1+H146))&lt;=D146,Economias!J142*(1+H146),D146),Economias!J142*(1+H146)))</f>
        <v>-</v>
      </c>
      <c r="J146" s="112" t="str">
        <f aca="false">IF($H146="-","-",IF((Economias!D142-Economias!H142)&gt;0,IF((I146*(1+$H146))&lt;=E146,I146*(1+$H146),E146),I146*(1+$H146)))</f>
        <v>-</v>
      </c>
      <c r="K146" s="112" t="str">
        <f aca="false">IF($H146="-","-",IF((Economias!E142-Economias!I142)&gt;0,IF((J146*(1+$H146))&lt;=F146,J146*(1+$H146),F146),J146*(1+$H146)))</f>
        <v>-</v>
      </c>
      <c r="L146" s="112" t="str">
        <f aca="false">IF($H146="-","-",IF((Economias!F142-Economias!J142)&gt;0,IF((K146*(1+$H146))&lt;=G146,K146*(1+$H146),G146),K146*(1+$H146)))</f>
        <v>-</v>
      </c>
      <c r="M146" s="21" t="str">
        <f aca="false">IF(Economias!AE142="-","-",Economias!AE142)</f>
        <v>-</v>
      </c>
      <c r="N146" s="18" t="str">
        <f aca="false">IF(M146="-","-",Economias!N142*(1+M146))</f>
        <v>-</v>
      </c>
      <c r="O146" s="18" t="str">
        <f aca="false">IF($M146="-","-",N146*(1+$M146))</f>
        <v>-</v>
      </c>
      <c r="P146" s="18" t="str">
        <f aca="false">IF($M146="-","-",O146*(1+$M146))</f>
        <v>-</v>
      </c>
      <c r="Q146" s="18" t="str">
        <f aca="false">IF($M146="-","-",P146*(1+$M146))</f>
        <v>-</v>
      </c>
      <c r="R146" s="18"/>
      <c r="S146" s="29" t="str">
        <f aca="false">IF(Q146="-","   ",IF((G146-L146)&gt;=0,"ok","Limitar a água"))</f>
        <v>   </v>
      </c>
      <c r="U146" s="4" t="str">
        <f aca="false">Economias!S142</f>
        <v>ok</v>
      </c>
    </row>
    <row r="147" customFormat="false" ht="12" hidden="false" customHeight="false" outlineLevel="0" collapsed="false">
      <c r="A147" s="16" t="n">
        <v>136</v>
      </c>
      <c r="B147" s="17" t="s">
        <v>153</v>
      </c>
      <c r="C147" s="21" t="n">
        <f aca="false">Economias!W143</f>
        <v>0.0190037657723543</v>
      </c>
      <c r="D147" s="18" t="n">
        <f aca="false">Economias!F143*(1+C147)</f>
        <v>3291.3821634447</v>
      </c>
      <c r="E147" s="18" t="n">
        <f aca="false">D147*(1+$C147)</f>
        <v>3353.93081914611</v>
      </c>
      <c r="F147" s="18" t="n">
        <f aca="false">E147*(1+$C147)</f>
        <v>3417.66813484985</v>
      </c>
      <c r="G147" s="18" t="n">
        <f aca="false">F147*(1+$C147)</f>
        <v>3482.61669957217</v>
      </c>
      <c r="H147" s="21" t="n">
        <f aca="false">IF(Economias!AA143="-","-",Economias!AA143)</f>
        <v>0.108925816745433</v>
      </c>
      <c r="I147" s="112" t="n">
        <f aca="false">IF(H147="-","-",IF((Economias!C143-Economias!G143)&gt;=0,IF((Economias!J143*(1+H147))&lt;=D147,Economias!J143*(1+H147),D147),Economias!J143*(1+H147)))</f>
        <v>1532.53547874219</v>
      </c>
      <c r="J147" s="112" t="n">
        <f aca="false">IF($H147="-","-",IF((Economias!D143-Economias!H143)&gt;0,IF((I147*(1+$H147))&lt;=E147,I147*(1+$H147),E147),I147*(1+$H147)))</f>
        <v>1699.46815745553</v>
      </c>
      <c r="K147" s="112" t="n">
        <f aca="false">IF($H147="-","-",IF((Economias!E143-Economias!I143)&gt;0,IF((J147*(1+$H147))&lt;=F147,J147*(1+$H147),F147),J147*(1+$H147)))</f>
        <v>1884.58411453923</v>
      </c>
      <c r="L147" s="112" t="n">
        <f aca="false">IF($H147="-","-",IF((Economias!F143-Economias!J143)&gt;0,IF((K147*(1+$H147))&lt;=G147,K147*(1+$H147),G147),K147*(1+$H147)))</f>
        <v>2089.86397844089</v>
      </c>
      <c r="M147" s="25" t="n">
        <f aca="false">IF(Economias!AE143="-","-",Economias!AE143)</f>
        <v>0</v>
      </c>
      <c r="N147" s="18" t="n">
        <f aca="false">IF(M147="-","-",Economias!N143*(1+M147))</f>
        <v>11</v>
      </c>
      <c r="O147" s="18" t="n">
        <f aca="false">IF($M147="-","-",N147*(1+$M147))</f>
        <v>11</v>
      </c>
      <c r="P147" s="18" t="n">
        <f aca="false">IF($M147="-","-",O147*(1+$M147))</f>
        <v>11</v>
      </c>
      <c r="Q147" s="18" t="n">
        <f aca="false">IF($M147="-","-",P147*(1+$M147))</f>
        <v>11</v>
      </c>
      <c r="R147" s="18"/>
      <c r="S147" s="29" t="str">
        <f aca="false">IF(Q147="-","   ",IF((G147-L147)&gt;=0,"ok","Limitar a água"))</f>
        <v>ok</v>
      </c>
      <c r="U147" s="4" t="str">
        <f aca="false">Economias!S143</f>
        <v>ok</v>
      </c>
    </row>
    <row r="148" customFormat="false" ht="12" hidden="false" customHeight="false" outlineLevel="0" collapsed="false">
      <c r="A148" s="16" t="n">
        <v>137</v>
      </c>
      <c r="B148" s="17" t="s">
        <v>154</v>
      </c>
      <c r="C148" s="21" t="n">
        <f aca="false">Economias!W144</f>
        <v>0.0195597005190223</v>
      </c>
      <c r="D148" s="18" t="n">
        <f aca="false">Economias!F144*(1+C148)</f>
        <v>4425.90865995308</v>
      </c>
      <c r="E148" s="18" t="n">
        <f aca="false">D148*(1+$C148)</f>
        <v>4512.47810786631</v>
      </c>
      <c r="F148" s="18" t="n">
        <f aca="false">E148*(1+$C148)</f>
        <v>4600.74082825482</v>
      </c>
      <c r="G148" s="18" t="n">
        <f aca="false">F148*(1+$C148)</f>
        <v>4690.72994102112</v>
      </c>
      <c r="H148" s="21" t="n">
        <f aca="false">IF(Economias!AA144="-","-",Economias!AA144)</f>
        <v>0.0185128876247295</v>
      </c>
      <c r="I148" s="112" t="n">
        <f aca="false">IF(H148="-","-",IF((Economias!C144-Economias!G144)&gt;=0,IF((Economias!J144*(1+H148))&lt;=D148,Economias!J144*(1+H148),D148),Economias!J144*(1+H148)))</f>
        <v>2298.78358736901</v>
      </c>
      <c r="J148" s="112" t="n">
        <f aca="false">IF($H148="-","-",IF((Economias!D144-Economias!H144)&gt;0,IF((I148*(1+$H148))&lt;=E148,I148*(1+$H148),E148),I148*(1+$H148)))</f>
        <v>2341.34070959555</v>
      </c>
      <c r="K148" s="112" t="n">
        <f aca="false">IF($H148="-","-",IF((Economias!E144-Economias!I144)&gt;0,IF((J148*(1+$H148))&lt;=F148,J148*(1+$H148),F148),J148*(1+$H148)))</f>
        <v>2384.6856870435</v>
      </c>
      <c r="L148" s="112" t="n">
        <f aca="false">IF($H148="-","-",IF((Economias!F144-Economias!J144)&gt;0,IF((K148*(1+$H148))&lt;=G148,K148*(1+$H148),G148),K148*(1+$H148)))</f>
        <v>2428.83310518803</v>
      </c>
      <c r="M148" s="25" t="n">
        <f aca="false">IF(Economias!AE144="-","-",Economias!AE144)</f>
        <v>-0.0774400935125658</v>
      </c>
      <c r="N148" s="18" t="n">
        <f aca="false">IF(M148="-","-",Economias!N144*(1+M148))</f>
        <v>46.1279953243717</v>
      </c>
      <c r="O148" s="18" t="n">
        <f aca="false">IF($M148="-","-",N148*(1+$M148))</f>
        <v>42.5558390529052</v>
      </c>
      <c r="P148" s="18" t="n">
        <f aca="false">IF($M148="-","-",O148*(1+$M148))</f>
        <v>39.2603108971425</v>
      </c>
      <c r="Q148" s="18" t="n">
        <f aca="false">IF($M148="-","-",P148*(1+$M148))</f>
        <v>36.2199887499354</v>
      </c>
      <c r="R148" s="18"/>
      <c r="S148" s="29" t="str">
        <f aca="false">IF(Q148="-","   ",IF((G148-L148)&gt;=0,"ok","Limitar a água"))</f>
        <v>ok</v>
      </c>
      <c r="U148" s="4" t="str">
        <f aca="false">Economias!S144</f>
        <v>ok</v>
      </c>
    </row>
    <row r="149" customFormat="false" ht="12" hidden="false" customHeight="false" outlineLevel="0" collapsed="false">
      <c r="A149" s="16" t="n">
        <v>138</v>
      </c>
      <c r="B149" s="17" t="s">
        <v>155</v>
      </c>
      <c r="C149" s="21" t="n">
        <f aca="false">Economias!W145</f>
        <v>0.0255163044706359</v>
      </c>
      <c r="D149" s="18" t="n">
        <f aca="false">Economias!F145*(1+C149)</f>
        <v>972.189456638163</v>
      </c>
      <c r="E149" s="18" t="n">
        <f aca="false">D149*(1+$C149)</f>
        <v>996.996138816884</v>
      </c>
      <c r="F149" s="18" t="n">
        <f aca="false">E149*(1+$C149)</f>
        <v>1022.43579585098</v>
      </c>
      <c r="G149" s="18" t="n">
        <f aca="false">F149*(1+$C149)</f>
        <v>1048.5245789196</v>
      </c>
      <c r="H149" s="21" t="str">
        <f aca="false">IF(Economias!AA145="-","-",Economias!AA145)</f>
        <v>-</v>
      </c>
      <c r="I149" s="112" t="str">
        <f aca="false">IF(H149="-","-",IF((Economias!C145-Economias!G145)&gt;=0,IF((Economias!J145*(1+H149))&lt;=D149,Economias!J145*(1+H149),D149),Economias!J145*(1+H149)))</f>
        <v>-</v>
      </c>
      <c r="J149" s="112" t="str">
        <f aca="false">IF($H149="-","-",IF((Economias!D145-Economias!H145)&gt;0,IF((I149*(1+$H149))&lt;=E149,I149*(1+$H149),E149),I149*(1+$H149)))</f>
        <v>-</v>
      </c>
      <c r="K149" s="112" t="str">
        <f aca="false">IF($H149="-","-",IF((Economias!E145-Economias!I145)&gt;0,IF((J149*(1+$H149))&lt;=F149,J149*(1+$H149),F149),J149*(1+$H149)))</f>
        <v>-</v>
      </c>
      <c r="L149" s="112" t="str">
        <f aca="false">IF($H149="-","-",IF((Economias!F145-Economias!J145)&gt;0,IF((K149*(1+$H149))&lt;=G149,K149*(1+$H149),G149),K149*(1+$H149)))</f>
        <v>-</v>
      </c>
      <c r="M149" s="21" t="str">
        <f aca="false">IF(Economias!AE145="-","-",Economias!AE145)</f>
        <v>-</v>
      </c>
      <c r="N149" s="18" t="str">
        <f aca="false">IF(M149="-","-",Economias!N145*(1+M149))</f>
        <v>-</v>
      </c>
      <c r="O149" s="18" t="str">
        <f aca="false">IF($M149="-","-",N149*(1+$M149))</f>
        <v>-</v>
      </c>
      <c r="P149" s="18" t="str">
        <f aca="false">IF($M149="-","-",O149*(1+$M149))</f>
        <v>-</v>
      </c>
      <c r="Q149" s="18" t="str">
        <f aca="false">IF($M149="-","-",P149*(1+$M149))</f>
        <v>-</v>
      </c>
      <c r="R149" s="18"/>
      <c r="S149" s="29" t="str">
        <f aca="false">IF(Q149="-","   ",IF((G149-L149)&gt;=0,"ok","Limitar a água"))</f>
        <v>   </v>
      </c>
      <c r="U149" s="4" t="str">
        <f aca="false">Economias!S145</f>
        <v>ok</v>
      </c>
    </row>
    <row r="150" customFormat="false" ht="12" hidden="false" customHeight="false" outlineLevel="0" collapsed="false">
      <c r="A150" s="16" t="n">
        <v>139</v>
      </c>
      <c r="B150" s="17" t="s">
        <v>156</v>
      </c>
      <c r="C150" s="21" t="n">
        <f aca="false">Economias!W146</f>
        <v>0.0298216952908651</v>
      </c>
      <c r="D150" s="18" t="n">
        <f aca="false">Economias!F146*(1+C150)</f>
        <v>21663.3291821386</v>
      </c>
      <c r="E150" s="18" t="n">
        <f aca="false">D150*(1+$C150)</f>
        <v>22309.3663839941</v>
      </c>
      <c r="F150" s="18" t="n">
        <f aca="false">E150*(1+$C150)</f>
        <v>22974.6695104298</v>
      </c>
      <c r="G150" s="18" t="n">
        <f aca="false">F150*(1+$C150)</f>
        <v>23659.8131039782</v>
      </c>
      <c r="H150" s="21" t="n">
        <f aca="false">IF(Economias!AA146="-","-",Economias!AA146)</f>
        <v>0.0232562352741634</v>
      </c>
      <c r="I150" s="112" t="n">
        <f aca="false">IF(H150="-","-",IF((Economias!C146-Economias!G146)&gt;=0,IF((Economias!J146*(1+H150))&lt;=D150,Economias!J146*(1+H150),D150),Economias!J146*(1+H150)))</f>
        <v>14451.447810777</v>
      </c>
      <c r="J150" s="112" t="n">
        <f aca="false">IF($H150="-","-",IF((Economias!D146-Economias!H146)&gt;0,IF((I150*(1+$H150))&lt;=E150,I150*(1+$H150),E150),I150*(1+$H150)))</f>
        <v>14787.5340811167</v>
      </c>
      <c r="K150" s="112" t="n">
        <f aca="false">IF($H150="-","-",IF((Economias!E146-Economias!I146)&gt;0,IF((J150*(1+$H150))&lt;=F150,J150*(1+$H150),F150),J150*(1+$H150)))</f>
        <v>15131.4364528319</v>
      </c>
      <c r="L150" s="112" t="n">
        <f aca="false">IF($H150="-","-",IF((Economias!F146-Economias!J146)&gt;0,IF((K150*(1+$H150))&lt;=G150,K150*(1+$H150),G150),K150*(1+$H150)))</f>
        <v>15483.336699015</v>
      </c>
      <c r="M150" s="21" t="n">
        <f aca="false">IF(Economias!AE146="-","-",Economias!AE146)</f>
        <v>0.0288284269997026</v>
      </c>
      <c r="N150" s="18" t="n">
        <f aca="false">IF(M150="-","-",Economias!N146*(1+M150))</f>
        <v>192.390915848944</v>
      </c>
      <c r="O150" s="18" t="n">
        <f aca="false">IF($M150="-","-",N150*(1+$M150))</f>
        <v>197.937243321902</v>
      </c>
      <c r="P150" s="18" t="n">
        <f aca="false">IF($M150="-","-",O150*(1+$M150))</f>
        <v>203.643462691529</v>
      </c>
      <c r="Q150" s="18" t="n">
        <f aca="false">IF($M150="-","-",P150*(1+$M150))</f>
        <v>209.514183389699</v>
      </c>
      <c r="R150" s="18"/>
      <c r="S150" s="29" t="str">
        <f aca="false">IF(Q150="-","   ",IF((G150-L150)&gt;=0,"ok","Limitar a água"))</f>
        <v>ok</v>
      </c>
      <c r="U150" s="4" t="str">
        <f aca="false">Economias!S146</f>
        <v>ok</v>
      </c>
    </row>
    <row r="151" customFormat="false" ht="12" hidden="false" customHeight="false" outlineLevel="0" collapsed="false">
      <c r="A151" s="16" t="n">
        <v>140</v>
      </c>
      <c r="B151" s="17" t="s">
        <v>157</v>
      </c>
      <c r="C151" s="21" t="n">
        <f aca="false">Economias!W147</f>
        <v>0.0478898735703603</v>
      </c>
      <c r="D151" s="18" t="n">
        <f aca="false">Economias!F147*(1+C151)</f>
        <v>1194.59445587021</v>
      </c>
      <c r="E151" s="18" t="n">
        <f aca="false">D151*(1+$C151)</f>
        <v>1251.80343332969</v>
      </c>
      <c r="F151" s="18" t="n">
        <f aca="false">E151*(1+$C151)</f>
        <v>1311.75214148679</v>
      </c>
      <c r="G151" s="18" t="n">
        <f aca="false">F151*(1+$C151)</f>
        <v>1374.57178569824</v>
      </c>
      <c r="H151" s="21" t="str">
        <f aca="false">IF(Economias!AA147="-","-",Economias!AA147)</f>
        <v>-</v>
      </c>
      <c r="I151" s="112" t="str">
        <f aca="false">IF(H151="-","-",IF((Economias!C147-Economias!G147)&gt;=0,IF((Economias!J147*(1+H151))&lt;=D151,Economias!J147*(1+H151),D151),Economias!J147*(1+H151)))</f>
        <v>-</v>
      </c>
      <c r="J151" s="112" t="str">
        <f aca="false">IF($H151="-","-",IF((Economias!D147-Economias!H147)&gt;0,IF((I151*(1+$H151))&lt;=E151,I151*(1+$H151),E151),I151*(1+$H151)))</f>
        <v>-</v>
      </c>
      <c r="K151" s="112" t="str">
        <f aca="false">IF($H151="-","-",IF((Economias!E147-Economias!I147)&gt;0,IF((J151*(1+$H151))&lt;=F151,J151*(1+$H151),F151),J151*(1+$H151)))</f>
        <v>-</v>
      </c>
      <c r="L151" s="112" t="str">
        <f aca="false">IF($H151="-","-",IF((Economias!F147-Economias!J147)&gt;0,IF((K151*(1+$H151))&lt;=G151,K151*(1+$H151),G151),K151*(1+$H151)))</f>
        <v>-</v>
      </c>
      <c r="M151" s="21" t="str">
        <f aca="false">IF(Economias!AE147="-","-",Economias!AE147)</f>
        <v>-</v>
      </c>
      <c r="N151" s="18" t="str">
        <f aca="false">IF(M151="-","-",Economias!N147*(1+M151))</f>
        <v>-</v>
      </c>
      <c r="O151" s="18" t="str">
        <f aca="false">IF($M151="-","-",N151*(1+$M151))</f>
        <v>-</v>
      </c>
      <c r="P151" s="18" t="str">
        <f aca="false">IF($M151="-","-",O151*(1+$M151))</f>
        <v>-</v>
      </c>
      <c r="Q151" s="18" t="str">
        <f aca="false">IF($M151="-","-",P151*(1+$M151))</f>
        <v>-</v>
      </c>
      <c r="R151" s="18"/>
      <c r="S151" s="29" t="str">
        <f aca="false">IF(Q151="-","   ",IF((G151-L151)&gt;=0,"ok","Limitar a água"))</f>
        <v>   </v>
      </c>
      <c r="U151" s="4" t="str">
        <f aca="false">Economias!S147</f>
        <v>ok</v>
      </c>
    </row>
    <row r="152" customFormat="false" ht="12" hidden="false" customHeight="false" outlineLevel="0" collapsed="false">
      <c r="A152" s="16" t="n">
        <v>141</v>
      </c>
      <c r="B152" s="17" t="s">
        <v>158</v>
      </c>
      <c r="C152" s="21" t="n">
        <f aca="false">Economias!W148</f>
        <v>0.000106565247523136</v>
      </c>
      <c r="D152" s="18" t="n">
        <f aca="false">Economias!F148*(1+C152)</f>
        <v>4000.42626099009</v>
      </c>
      <c r="E152" s="18" t="n">
        <f aca="false">D152*(1+$C152)</f>
        <v>4000.85256740479</v>
      </c>
      <c r="F152" s="18" t="n">
        <f aca="false">E152*(1+$C152)</f>
        <v>4001.27891924894</v>
      </c>
      <c r="G152" s="18" t="n">
        <f aca="false">F152*(1+$C152)</f>
        <v>4001.70531652738</v>
      </c>
      <c r="H152" s="21" t="str">
        <f aca="false">IF(Economias!AA148="-","-",Economias!AA148)</f>
        <v>-</v>
      </c>
      <c r="I152" s="112" t="str">
        <f aca="false">IF(H152="-","-",IF((Economias!C148-Economias!G148)&gt;=0,IF((Economias!J148*(1+H152))&lt;=D152,Economias!J148*(1+H152),D152),Economias!J148*(1+H152)))</f>
        <v>-</v>
      </c>
      <c r="J152" s="112" t="str">
        <f aca="false">IF($H152="-","-",IF((Economias!D148-Economias!H148)&gt;0,IF((I152*(1+$H152))&lt;=E152,I152*(1+$H152),E152),I152*(1+$H152)))</f>
        <v>-</v>
      </c>
      <c r="K152" s="112" t="str">
        <f aca="false">IF($H152="-","-",IF((Economias!E148-Economias!I148)&gt;0,IF((J152*(1+$H152))&lt;=F152,J152*(1+$H152),F152),J152*(1+$H152)))</f>
        <v>-</v>
      </c>
      <c r="L152" s="112" t="str">
        <f aca="false">IF($H152="-","-",IF((Economias!F148-Economias!J148)&gt;0,IF((K152*(1+$H152))&lt;=G152,K152*(1+$H152),G152),K152*(1+$H152)))</f>
        <v>-</v>
      </c>
      <c r="M152" s="21" t="str">
        <f aca="false">IF(Economias!AE148="-","-",Economias!AE148)</f>
        <v>-</v>
      </c>
      <c r="N152" s="18" t="str">
        <f aca="false">IF(M152="-","-",Economias!N148*(1+M152))</f>
        <v>-</v>
      </c>
      <c r="O152" s="18" t="str">
        <f aca="false">IF($M152="-","-",N152*(1+$M152))</f>
        <v>-</v>
      </c>
      <c r="P152" s="18" t="str">
        <f aca="false">IF($M152="-","-",O152*(1+$M152))</f>
        <v>-</v>
      </c>
      <c r="Q152" s="18" t="str">
        <f aca="false">IF($M152="-","-",P152*(1+$M152))</f>
        <v>-</v>
      </c>
      <c r="R152" s="18"/>
      <c r="S152" s="29" t="str">
        <f aca="false">IF(Q152="-","   ",IF((G152-L152)&gt;=0,"ok","Limitar a água"))</f>
        <v>   </v>
      </c>
      <c r="U152" s="4" t="str">
        <f aca="false">Economias!S148</f>
        <v>ok</v>
      </c>
    </row>
    <row r="153" customFormat="false" ht="12" hidden="false" customHeight="false" outlineLevel="0" collapsed="false">
      <c r="A153" s="16" t="n">
        <v>142</v>
      </c>
      <c r="B153" s="17" t="s">
        <v>159</v>
      </c>
      <c r="C153" s="21" t="n">
        <f aca="false">Economias!W149</f>
        <v>0.0141505329063882</v>
      </c>
      <c r="D153" s="18" t="n">
        <f aca="false">Economias!F149*(1+C153)</f>
        <v>1794.0322927114</v>
      </c>
      <c r="E153" s="18" t="n">
        <f aca="false">D153*(1+$C153)</f>
        <v>1819.41880570454</v>
      </c>
      <c r="F153" s="18" t="n">
        <f aca="false">E153*(1+$C153)</f>
        <v>1845.16455138516</v>
      </c>
      <c r="G153" s="18" t="n">
        <f aca="false">F153*(1+$C153)</f>
        <v>1871.27461308724</v>
      </c>
      <c r="H153" s="21" t="str">
        <f aca="false">IF(Economias!AA149="-","-",Economias!AA149)</f>
        <v>-</v>
      </c>
      <c r="I153" s="112" t="str">
        <f aca="false">IF(H153="-","-",IF((Economias!C149-Economias!G149)&gt;=0,IF((Economias!J149*(1+H153))&lt;=D153,Economias!J149*(1+H153),D153),Economias!J149*(1+H153)))</f>
        <v>-</v>
      </c>
      <c r="J153" s="112" t="str">
        <f aca="false">IF($H153="-","-",IF((Economias!D149-Economias!H149)&gt;0,IF((I153*(1+$H153))&lt;=E153,I153*(1+$H153),E153),I153*(1+$H153)))</f>
        <v>-</v>
      </c>
      <c r="K153" s="112" t="str">
        <f aca="false">IF($H153="-","-",IF((Economias!E149-Economias!I149)&gt;0,IF((J153*(1+$H153))&lt;=F153,J153*(1+$H153),F153),J153*(1+$H153)))</f>
        <v>-</v>
      </c>
      <c r="L153" s="112" t="str">
        <f aca="false">IF($H153="-","-",IF((Economias!F149-Economias!J149)&gt;0,IF((K153*(1+$H153))&lt;=G153,K153*(1+$H153),G153),K153*(1+$H153)))</f>
        <v>-</v>
      </c>
      <c r="M153" s="21" t="str">
        <f aca="false">IF(Economias!AE149="-","-",Economias!AE149)</f>
        <v>-</v>
      </c>
      <c r="N153" s="18" t="str">
        <f aca="false">IF(M153="-","-",Economias!N149*(1+M153))</f>
        <v>-</v>
      </c>
      <c r="O153" s="18" t="str">
        <f aca="false">IF($M153="-","-",N153*(1+$M153))</f>
        <v>-</v>
      </c>
      <c r="P153" s="18" t="str">
        <f aca="false">IF($M153="-","-",O153*(1+$M153))</f>
        <v>-</v>
      </c>
      <c r="Q153" s="18" t="str">
        <f aca="false">IF($M153="-","-",P153*(1+$M153))</f>
        <v>-</v>
      </c>
      <c r="R153" s="18"/>
      <c r="S153" s="29" t="str">
        <f aca="false">IF(Q153="-","   ",IF((G153-L153)&gt;=0,"ok","Limitar a água"))</f>
        <v>   </v>
      </c>
      <c r="U153" s="4" t="str">
        <f aca="false">Economias!S149</f>
        <v>ok</v>
      </c>
    </row>
    <row r="154" customFormat="false" ht="12" hidden="false" customHeight="false" outlineLevel="0" collapsed="false">
      <c r="A154" s="16" t="n">
        <v>143</v>
      </c>
      <c r="B154" s="17" t="s">
        <v>160</v>
      </c>
      <c r="C154" s="21" t="n">
        <f aca="false">Economias!W150</f>
        <v>0.0110242354921154</v>
      </c>
      <c r="D154" s="18" t="n">
        <f aca="false">Economias!F150*(1+C154)</f>
        <v>1343.65120896902</v>
      </c>
      <c r="E154" s="18" t="n">
        <f aca="false">D154*(1+$C154)</f>
        <v>1358.46393631596</v>
      </c>
      <c r="F154" s="18" t="n">
        <f aca="false">E154*(1+$C154)</f>
        <v>1373.43996265746</v>
      </c>
      <c r="G154" s="18" t="n">
        <f aca="false">F154*(1+$C154)</f>
        <v>1388.58108824007</v>
      </c>
      <c r="H154" s="21" t="str">
        <f aca="false">IF(Economias!AA150="-","-",Economias!AA150)</f>
        <v>-</v>
      </c>
      <c r="I154" s="112" t="str">
        <f aca="false">IF(H154="-","-",IF((Economias!C150-Economias!G150)&gt;=0,IF((Economias!J150*(1+H154))&lt;=D154,Economias!J150*(1+H154),D154),Economias!J150*(1+H154)))</f>
        <v>-</v>
      </c>
      <c r="J154" s="112" t="str">
        <f aca="false">IF($H154="-","-",IF((Economias!D150-Economias!H150)&gt;0,IF((I154*(1+$H154))&lt;=E154,I154*(1+$H154),E154),I154*(1+$H154)))</f>
        <v>-</v>
      </c>
      <c r="K154" s="112" t="str">
        <f aca="false">IF($H154="-","-",IF((Economias!E150-Economias!I150)&gt;0,IF((J154*(1+$H154))&lt;=F154,J154*(1+$H154),F154),J154*(1+$H154)))</f>
        <v>-</v>
      </c>
      <c r="L154" s="112" t="str">
        <f aca="false">IF($H154="-","-",IF((Economias!F150-Economias!J150)&gt;0,IF((K154*(1+$H154))&lt;=G154,K154*(1+$H154),G154),K154*(1+$H154)))</f>
        <v>-</v>
      </c>
      <c r="M154" s="21" t="str">
        <f aca="false">IF(Economias!AE150="-","-",Economias!AE150)</f>
        <v>-</v>
      </c>
      <c r="N154" s="18" t="str">
        <f aca="false">IF(M154="-","-",Economias!N150*(1+M154))</f>
        <v>-</v>
      </c>
      <c r="O154" s="18" t="str">
        <f aca="false">IF($M154="-","-",N154*(1+$M154))</f>
        <v>-</v>
      </c>
      <c r="P154" s="18" t="str">
        <f aca="false">IF($M154="-","-",O154*(1+$M154))</f>
        <v>-</v>
      </c>
      <c r="Q154" s="18" t="str">
        <f aca="false">IF($M154="-","-",P154*(1+$M154))</f>
        <v>-</v>
      </c>
      <c r="R154" s="18"/>
      <c r="S154" s="29" t="str">
        <f aca="false">IF(Q154="-","   ",IF((G154-L154)&gt;=0,"ok","Limitar a água"))</f>
        <v>   </v>
      </c>
      <c r="U154" s="4" t="str">
        <f aca="false">Economias!S150</f>
        <v>ok</v>
      </c>
    </row>
    <row r="155" customFormat="false" ht="12" hidden="false" customHeight="false" outlineLevel="0" collapsed="false">
      <c r="A155" s="16" t="n">
        <v>144</v>
      </c>
      <c r="B155" s="17" t="s">
        <v>161</v>
      </c>
      <c r="C155" s="21" t="n">
        <f aca="false">Economias!W151</f>
        <v>0.0108120360600505</v>
      </c>
      <c r="D155" s="18" t="n">
        <f aca="false">Economias!F151*(1+C155)</f>
        <v>3885.56146661483</v>
      </c>
      <c r="E155" s="18" t="n">
        <f aca="false">D155*(1+$C155)</f>
        <v>3927.57229730542</v>
      </c>
      <c r="F155" s="18" t="n">
        <f aca="false">E155*(1+$C155)</f>
        <v>3970.03735061234</v>
      </c>
      <c r="G155" s="18" t="n">
        <f aca="false">F155*(1+$C155)</f>
        <v>4012.96153760691</v>
      </c>
      <c r="H155" s="21" t="str">
        <f aca="false">IF(Economias!AA151="-","-",Economias!AA151)</f>
        <v>-</v>
      </c>
      <c r="I155" s="112" t="str">
        <f aca="false">IF(H155="-","-",IF((Economias!C151-Economias!G151)&gt;=0,IF((Economias!J151*(1+H155))&lt;=D155,Economias!J151*(1+H155),D155),Economias!J151*(1+H155)))</f>
        <v>-</v>
      </c>
      <c r="J155" s="112" t="str">
        <f aca="false">IF($H155="-","-",IF((Economias!D151-Economias!H151)&gt;0,IF((I155*(1+$H155))&lt;=E155,I155*(1+$H155),E155),I155*(1+$H155)))</f>
        <v>-</v>
      </c>
      <c r="K155" s="112" t="str">
        <f aca="false">IF($H155="-","-",IF((Economias!E151-Economias!I151)&gt;0,IF((J155*(1+$H155))&lt;=F155,J155*(1+$H155),F155),J155*(1+$H155)))</f>
        <v>-</v>
      </c>
      <c r="L155" s="112" t="str">
        <f aca="false">IF($H155="-","-",IF((Economias!F151-Economias!J151)&gt;0,IF((K155*(1+$H155))&lt;=G155,K155*(1+$H155),G155),K155*(1+$H155)))</f>
        <v>-</v>
      </c>
      <c r="M155" s="21" t="str">
        <f aca="false">IF(Economias!AE151="-","-",Economias!AE151)</f>
        <v>-</v>
      </c>
      <c r="N155" s="18" t="str">
        <f aca="false">IF(M155="-","-",Economias!N151*(1+M155))</f>
        <v>-</v>
      </c>
      <c r="O155" s="18" t="str">
        <f aca="false">IF($M155="-","-",N155*(1+$M155))</f>
        <v>-</v>
      </c>
      <c r="P155" s="18" t="str">
        <f aca="false">IF($M155="-","-",O155*(1+$M155))</f>
        <v>-</v>
      </c>
      <c r="Q155" s="18" t="str">
        <f aca="false">IF($M155="-","-",P155*(1+$M155))</f>
        <v>-</v>
      </c>
      <c r="R155" s="18"/>
      <c r="S155" s="29" t="str">
        <f aca="false">IF(Q155="-","   ",IF((G155-L155)&gt;=0,"ok","Limitar a água"))</f>
        <v>   </v>
      </c>
      <c r="U155" s="4" t="str">
        <f aca="false">Economias!S151</f>
        <v>ok</v>
      </c>
    </row>
    <row r="156" customFormat="false" ht="12" hidden="false" customHeight="false" outlineLevel="0" collapsed="false">
      <c r="A156" s="16" t="n">
        <v>145</v>
      </c>
      <c r="B156" s="17" t="s">
        <v>162</v>
      </c>
      <c r="C156" s="21" t="n">
        <f aca="false">Economias!W152</f>
        <v>0.0135962724788527</v>
      </c>
      <c r="D156" s="18" t="n">
        <f aca="false">Economias!F152*(1+C156)</f>
        <v>9701.1299238951</v>
      </c>
      <c r="E156" s="18" t="n">
        <f aca="false">D156*(1+$C156)</f>
        <v>9833.02912969313</v>
      </c>
      <c r="F156" s="18" t="n">
        <f aca="false">E156*(1+$C156)</f>
        <v>9966.72167303293</v>
      </c>
      <c r="G156" s="18" t="n">
        <f aca="false">F156*(1+$C156)</f>
        <v>10102.2319366204</v>
      </c>
      <c r="H156" s="21" t="str">
        <f aca="false">IF(Economias!AA152="-","-",Economias!AA152)</f>
        <v>-</v>
      </c>
      <c r="I156" s="112" t="str">
        <f aca="false">IF(H156="-","-",IF((Economias!C152-Economias!G152)&gt;=0,IF((Economias!J152*(1+H156))&lt;=D156,Economias!J152*(1+H156),D156),Economias!J152*(1+H156)))</f>
        <v>-</v>
      </c>
      <c r="J156" s="112" t="str">
        <f aca="false">IF($H156="-","-",IF((Economias!D152-Economias!H152)&gt;0,IF((I156*(1+$H156))&lt;=E156,I156*(1+$H156),E156),I156*(1+$H156)))</f>
        <v>-</v>
      </c>
      <c r="K156" s="112" t="str">
        <f aca="false">IF($H156="-","-",IF((Economias!E152-Economias!I152)&gt;0,IF((J156*(1+$H156))&lt;=F156,J156*(1+$H156),F156),J156*(1+$H156)))</f>
        <v>-</v>
      </c>
      <c r="L156" s="112" t="str">
        <f aca="false">IF($H156="-","-",IF((Economias!F152-Economias!J152)&gt;0,IF((K156*(1+$H156))&lt;=G156,K156*(1+$H156),G156),K156*(1+$H156)))</f>
        <v>-</v>
      </c>
      <c r="M156" s="21" t="str">
        <f aca="false">IF(Economias!AE152="-","-",Economias!AE152)</f>
        <v>-</v>
      </c>
      <c r="N156" s="18" t="str">
        <f aca="false">IF(M156="-","-",Economias!N152*(1+M156))</f>
        <v>-</v>
      </c>
      <c r="O156" s="18" t="str">
        <f aca="false">IF($M156="-","-",N156*(1+$M156))</f>
        <v>-</v>
      </c>
      <c r="P156" s="18" t="str">
        <f aca="false">IF($M156="-","-",O156*(1+$M156))</f>
        <v>-</v>
      </c>
      <c r="Q156" s="18" t="str">
        <f aca="false">IF($M156="-","-",P156*(1+$M156))</f>
        <v>-</v>
      </c>
      <c r="R156" s="18"/>
      <c r="S156" s="29" t="str">
        <f aca="false">IF(Q156="-","   ",IF((G156-L156)&gt;=0,"ok","Limitar a água"))</f>
        <v>   </v>
      </c>
      <c r="U156" s="4" t="str">
        <f aca="false">Economias!S152</f>
        <v>ok</v>
      </c>
    </row>
    <row r="157" customFormat="false" ht="12" hidden="false" customHeight="false" outlineLevel="0" collapsed="false">
      <c r="A157" s="16" t="n">
        <v>146</v>
      </c>
      <c r="B157" s="17" t="s">
        <v>163</v>
      </c>
      <c r="C157" s="21" t="n">
        <f aca="false">Economias!W153</f>
        <v>-0.00575977678484528</v>
      </c>
      <c r="D157" s="18" t="n">
        <f aca="false">Economias!F153*(1+C157)</f>
        <v>12921.1459409042</v>
      </c>
      <c r="E157" s="18" t="n">
        <f aca="false">D157*(1+$C157)</f>
        <v>12846.7230244801</v>
      </c>
      <c r="F157" s="18" t="n">
        <f aca="false">E157*(1+$C157)</f>
        <v>12772.7287674424</v>
      </c>
      <c r="G157" s="18" t="n">
        <f aca="false">F157*(1+$C157)</f>
        <v>12699.1607008086</v>
      </c>
      <c r="H157" s="21" t="n">
        <f aca="false">IF(Economias!AA153="-","-",Economias!AA153)</f>
        <v>0.0357580591939359</v>
      </c>
      <c r="I157" s="112" t="n">
        <f aca="false">IF(H157="-","-",IF((Economias!C153-Economias!G153)&gt;=0,IF((Economias!J153*(1+H157))&lt;=D157,Economias!J153*(1+H157),D157),Economias!J153*(1+H157)))</f>
        <v>6202.11925845329</v>
      </c>
      <c r="J157" s="112" t="n">
        <f aca="false">IF($H157="-","-",IF((Economias!D153-Economias!H153)&gt;0,IF((I157*(1+$H157))&lt;=E157,I157*(1+$H157),E157),I157*(1+$H157)))</f>
        <v>6423.89500602491</v>
      </c>
      <c r="K157" s="112" t="n">
        <f aca="false">IF($H157="-","-",IF((Economias!E153-Economias!I153)&gt;0,IF((J157*(1+$H157))&lt;=F157,J157*(1+$H157),F157),J157*(1+$H157)))</f>
        <v>6653.60102390598</v>
      </c>
      <c r="L157" s="112" t="n">
        <f aca="false">IF($H157="-","-",IF((Economias!F153-Economias!J153)&gt;0,IF((K157*(1+$H157))&lt;=G157,K157*(1+$H157),G157),K157*(1+$H157)))</f>
        <v>6891.52088317164</v>
      </c>
      <c r="M157" s="21" t="n">
        <f aca="false">IF(Economias!AE153="-","-",Economias!AE153)</f>
        <v>-0.0705096486887679</v>
      </c>
      <c r="N157" s="18" t="n">
        <f aca="false">IF(M157="-","-",Economias!N153*(1+M157))</f>
        <v>33.4616526472044</v>
      </c>
      <c r="O157" s="18" t="n">
        <f aca="false">IF($M157="-","-",N157*(1+$M157))</f>
        <v>31.1022832745044</v>
      </c>
      <c r="P157" s="18" t="n">
        <f aca="false">IF($M157="-","-",O157*(1+$M157))</f>
        <v>28.9092722074005</v>
      </c>
      <c r="Q157" s="18" t="n">
        <f aca="false">IF($M157="-","-",P157*(1+$M157))</f>
        <v>26.8708895802088</v>
      </c>
      <c r="R157" s="18"/>
      <c r="S157" s="29" t="str">
        <f aca="false">IF(Q157="-","   ",IF((G157-L157)&gt;=0,"ok","Limitar a água"))</f>
        <v>ok</v>
      </c>
      <c r="U157" s="4" t="str">
        <f aca="false">Economias!S153</f>
        <v>ok</v>
      </c>
    </row>
    <row r="158" customFormat="false" ht="12" hidden="false" customHeight="false" outlineLevel="0" collapsed="false">
      <c r="A158" s="16" t="n">
        <v>147</v>
      </c>
      <c r="B158" s="17" t="s">
        <v>164</v>
      </c>
      <c r="C158" s="21" t="n">
        <f aca="false">Economias!W154</f>
        <v>0.0554084412796972</v>
      </c>
      <c r="D158" s="18" t="n">
        <f aca="false">Economias!F154*(1+C158)</f>
        <v>945.645963386609</v>
      </c>
      <c r="E158" s="18" t="n">
        <f aca="false">D158*(1+$C158)</f>
        <v>998.042732220298</v>
      </c>
      <c r="F158" s="18" t="n">
        <f aca="false">E158*(1+$C158)</f>
        <v>1053.34272434316</v>
      </c>
      <c r="G158" s="18" t="n">
        <f aca="false">F158*(1+$C158)</f>
        <v>1111.70680283232</v>
      </c>
      <c r="H158" s="21" t="str">
        <f aca="false">IF(Economias!AA154="-","-",Economias!AA154)</f>
        <v>-</v>
      </c>
      <c r="I158" s="112" t="str">
        <f aca="false">IF(H158="-","-",IF((Economias!C154-Economias!G154)&gt;=0,IF((Economias!J154*(1+H158))&lt;=D158,Economias!J154*(1+H158),D158),Economias!J154*(1+H158)))</f>
        <v>-</v>
      </c>
      <c r="J158" s="112" t="str">
        <f aca="false">IF($H158="-","-",IF((Economias!D154-Economias!H154)&gt;0,IF((I158*(1+$H158))&lt;=E158,I158*(1+$H158),E158),I158*(1+$H158)))</f>
        <v>-</v>
      </c>
      <c r="K158" s="112" t="str">
        <f aca="false">IF($H158="-","-",IF((Economias!E154-Economias!I154)&gt;0,IF((J158*(1+$H158))&lt;=F158,J158*(1+$H158),F158),J158*(1+$H158)))</f>
        <v>-</v>
      </c>
      <c r="L158" s="112" t="str">
        <f aca="false">IF($H158="-","-",IF((Economias!F154-Economias!J154)&gt;0,IF((K158*(1+$H158))&lt;=G158,K158*(1+$H158),G158),K158*(1+$H158)))</f>
        <v>-</v>
      </c>
      <c r="M158" s="21" t="str">
        <f aca="false">IF(Economias!AE154="-","-",Economias!AE154)</f>
        <v>-</v>
      </c>
      <c r="N158" s="18" t="str">
        <f aca="false">IF(M158="-","-",Economias!N154*(1+M158))</f>
        <v>-</v>
      </c>
      <c r="O158" s="18" t="str">
        <f aca="false">IF($M158="-","-",N158*(1+$M158))</f>
        <v>-</v>
      </c>
      <c r="P158" s="18" t="str">
        <f aca="false">IF($M158="-","-",O158*(1+$M158))</f>
        <v>-</v>
      </c>
      <c r="Q158" s="18" t="str">
        <f aca="false">IF($M158="-","-",P158*(1+$M158))</f>
        <v>-</v>
      </c>
      <c r="R158" s="18"/>
      <c r="S158" s="29" t="str">
        <f aca="false">IF(Q158="-","   ",IF((G158-L158)&gt;=0,"ok","Limitar a água"))</f>
        <v>   </v>
      </c>
      <c r="U158" s="4" t="str">
        <f aca="false">Economias!S154</f>
        <v>ok</v>
      </c>
    </row>
    <row r="159" customFormat="false" ht="12" hidden="false" customHeight="false" outlineLevel="0" collapsed="false">
      <c r="A159" s="16" t="n">
        <v>148</v>
      </c>
      <c r="B159" s="17" t="s">
        <v>165</v>
      </c>
      <c r="C159" s="21" t="n">
        <f aca="false">Economias!W155</f>
        <v>0.0241620240968603</v>
      </c>
      <c r="D159" s="18" t="n">
        <f aca="false">Economias!F155*(1+C159)</f>
        <v>981.147219084792</v>
      </c>
      <c r="E159" s="18" t="n">
        <f aca="false">D159*(1+$C159)</f>
        <v>1004.85372183489</v>
      </c>
      <c r="F159" s="18" t="n">
        <f aca="false">E159*(1+$C159)</f>
        <v>1029.13302167568</v>
      </c>
      <c r="G159" s="18" t="n">
        <f aca="false">F159*(1+$C159)</f>
        <v>1053.99895854428</v>
      </c>
      <c r="H159" s="21" t="str">
        <f aca="false">IF(Economias!AA155="-","-",Economias!AA155)</f>
        <v>-</v>
      </c>
      <c r="I159" s="112" t="str">
        <f aca="false">IF(H159="-","-",IF((Economias!C155-Economias!G155)&gt;=0,IF((Economias!J155*(1+H159))&lt;=D159,Economias!J155*(1+H159),D159),Economias!J155*(1+H159)))</f>
        <v>-</v>
      </c>
      <c r="J159" s="112" t="str">
        <f aca="false">IF($H159="-","-",IF((Economias!D155-Economias!H155)&gt;0,IF((I159*(1+$H159))&lt;=E159,I159*(1+$H159),E159),I159*(1+$H159)))</f>
        <v>-</v>
      </c>
      <c r="K159" s="112" t="str">
        <f aca="false">IF($H159="-","-",IF((Economias!E155-Economias!I155)&gt;0,IF((J159*(1+$H159))&lt;=F159,J159*(1+$H159),F159),J159*(1+$H159)))</f>
        <v>-</v>
      </c>
      <c r="L159" s="112" t="str">
        <f aca="false">IF($H159="-","-",IF((Economias!F155-Economias!J155)&gt;0,IF((K159*(1+$H159))&lt;=G159,K159*(1+$H159),G159),K159*(1+$H159)))</f>
        <v>-</v>
      </c>
      <c r="M159" s="21" t="str">
        <f aca="false">IF(Economias!AE155="-","-",Economias!AE155)</f>
        <v>-</v>
      </c>
      <c r="N159" s="18" t="str">
        <f aca="false">IF(M159="-","-",Economias!N155*(1+M159))</f>
        <v>-</v>
      </c>
      <c r="O159" s="18" t="str">
        <f aca="false">IF($M159="-","-",N159*(1+$M159))</f>
        <v>-</v>
      </c>
      <c r="P159" s="18" t="str">
        <f aca="false">IF($M159="-","-",O159*(1+$M159))</f>
        <v>-</v>
      </c>
      <c r="Q159" s="18" t="str">
        <f aca="false">IF($M159="-","-",P159*(1+$M159))</f>
        <v>-</v>
      </c>
      <c r="R159" s="18"/>
      <c r="S159" s="29" t="str">
        <f aca="false">IF(Q159="-","   ",IF((G159-L159)&gt;=0,"ok","Limitar a água"))</f>
        <v>   </v>
      </c>
      <c r="U159" s="4" t="str">
        <f aca="false">Economias!S155</f>
        <v>ok</v>
      </c>
    </row>
    <row r="160" customFormat="false" ht="12" hidden="false" customHeight="false" outlineLevel="0" collapsed="false">
      <c r="A160" s="16" t="n">
        <v>149</v>
      </c>
      <c r="B160" s="17" t="s">
        <v>166</v>
      </c>
      <c r="C160" s="21" t="n">
        <f aca="false">Economias!W156</f>
        <v>0.0327014807620552</v>
      </c>
      <c r="D160" s="18" t="n">
        <f aca="false">Economias!F156*(1+C160)</f>
        <v>4575.90026125667</v>
      </c>
      <c r="E160" s="18" t="n">
        <f aca="false">D160*(1+$C160)</f>
        <v>4725.53897561923</v>
      </c>
      <c r="F160" s="18" t="n">
        <f aca="false">E160*(1+$C160)</f>
        <v>4880.07109752079</v>
      </c>
      <c r="G160" s="18" t="n">
        <f aca="false">F160*(1+$C160)</f>
        <v>5039.65664863383</v>
      </c>
      <c r="H160" s="21" t="str">
        <f aca="false">IF(Economias!AA156="-","-",Economias!AA156)</f>
        <v>-</v>
      </c>
      <c r="I160" s="112" t="str">
        <f aca="false">IF(H160="-","-",IF((Economias!C156-Economias!G156)&gt;=0,IF((Economias!J156*(1+H160))&lt;=D160,Economias!J156*(1+H160),D160),Economias!J156*(1+H160)))</f>
        <v>-</v>
      </c>
      <c r="J160" s="112" t="str">
        <f aca="false">IF($H160="-","-",IF((Economias!D156-Economias!H156)&gt;0,IF((I160*(1+$H160))&lt;=E160,I160*(1+$H160),E160),I160*(1+$H160)))</f>
        <v>-</v>
      </c>
      <c r="K160" s="112" t="str">
        <f aca="false">IF($H160="-","-",IF((Economias!E156-Economias!I156)&gt;0,IF((J160*(1+$H160))&lt;=F160,J160*(1+$H160),F160),J160*(1+$H160)))</f>
        <v>-</v>
      </c>
      <c r="L160" s="112" t="str">
        <f aca="false">IF($H160="-","-",IF((Economias!F156-Economias!J156)&gt;0,IF((K160*(1+$H160))&lt;=G160,K160*(1+$H160),G160),K160*(1+$H160)))</f>
        <v>-</v>
      </c>
      <c r="M160" s="21" t="str">
        <f aca="false">IF(Economias!AE156="-","-",Economias!AE156)</f>
        <v>-</v>
      </c>
      <c r="N160" s="18" t="str">
        <f aca="false">IF(M160="-","-",Economias!N156*(1+M160))</f>
        <v>-</v>
      </c>
      <c r="O160" s="18" t="str">
        <f aca="false">IF($M160="-","-",N160*(1+$M160))</f>
        <v>-</v>
      </c>
      <c r="P160" s="18" t="str">
        <f aca="false">IF($M160="-","-",O160*(1+$M160))</f>
        <v>-</v>
      </c>
      <c r="Q160" s="18" t="str">
        <f aca="false">IF($M160="-","-",P160*(1+$M160))</f>
        <v>-</v>
      </c>
      <c r="R160" s="18"/>
      <c r="S160" s="29" t="str">
        <f aca="false">IF(Q160="-","   ",IF((G160-L160)&gt;=0,"ok","Limitar a água"))</f>
        <v>   </v>
      </c>
      <c r="U160" s="4" t="str">
        <f aca="false">Economias!S156</f>
        <v>ok</v>
      </c>
    </row>
    <row r="161" customFormat="false" ht="12" hidden="false" customHeight="false" outlineLevel="0" collapsed="false">
      <c r="A161" s="16" t="n">
        <v>150</v>
      </c>
      <c r="B161" s="17" t="s">
        <v>167</v>
      </c>
      <c r="C161" s="21" t="n">
        <f aca="false">Economias!W157</f>
        <v>0.0156016055093432</v>
      </c>
      <c r="D161" s="18" t="n">
        <f aca="false">Economias!F157*(1+C161)</f>
        <v>2865.01212914186</v>
      </c>
      <c r="E161" s="18" t="n">
        <f aca="false">D161*(1+$C161)</f>
        <v>2909.71091816021</v>
      </c>
      <c r="F161" s="18" t="n">
        <f aca="false">E161*(1+$C161)</f>
        <v>2955.10708005158</v>
      </c>
      <c r="G161" s="18" t="n">
        <f aca="false">F161*(1+$C161)</f>
        <v>3001.21149495241</v>
      </c>
      <c r="H161" s="21" t="str">
        <f aca="false">IF(Economias!AA157="-","-",Economias!AA157)</f>
        <v>-</v>
      </c>
      <c r="I161" s="112" t="str">
        <f aca="false">IF(H161="-","-",IF((Economias!C157-Economias!G157)&gt;=0,IF((Economias!J157*(1+H161))&lt;=D161,Economias!J157*(1+H161),D161),Economias!J157*(1+H161)))</f>
        <v>-</v>
      </c>
      <c r="J161" s="112" t="str">
        <f aca="false">IF($H161="-","-",IF((Economias!D157-Economias!H157)&gt;0,IF((I161*(1+$H161))&lt;=E161,I161*(1+$H161),E161),I161*(1+$H161)))</f>
        <v>-</v>
      </c>
      <c r="K161" s="112" t="str">
        <f aca="false">IF($H161="-","-",IF((Economias!E157-Economias!I157)&gt;0,IF((J161*(1+$H161))&lt;=F161,J161*(1+$H161),F161),J161*(1+$H161)))</f>
        <v>-</v>
      </c>
      <c r="L161" s="112" t="str">
        <f aca="false">IF($H161="-","-",IF((Economias!F157-Economias!J157)&gt;0,IF((K161*(1+$H161))&lt;=G161,K161*(1+$H161),G161),K161*(1+$H161)))</f>
        <v>-</v>
      </c>
      <c r="M161" s="21" t="str">
        <f aca="false">IF(Economias!AE157="-","-",Economias!AE157)</f>
        <v>-</v>
      </c>
      <c r="N161" s="18" t="str">
        <f aca="false">IF(M161="-","-",Economias!N157*(1+M161))</f>
        <v>-</v>
      </c>
      <c r="O161" s="18" t="str">
        <f aca="false">IF($M161="-","-",N161*(1+$M161))</f>
        <v>-</v>
      </c>
      <c r="P161" s="18" t="str">
        <f aca="false">IF($M161="-","-",O161*(1+$M161))</f>
        <v>-</v>
      </c>
      <c r="Q161" s="18" t="str">
        <f aca="false">IF($M161="-","-",P161*(1+$M161))</f>
        <v>-</v>
      </c>
      <c r="R161" s="18"/>
      <c r="S161" s="29" t="str">
        <f aca="false">IF(Q161="-","   ",IF((G161-L161)&gt;=0,"ok","Limitar a água"))</f>
        <v>   </v>
      </c>
      <c r="U161" s="4" t="str">
        <f aca="false">Economias!S157</f>
        <v>ok</v>
      </c>
    </row>
    <row r="162" customFormat="false" ht="12" hidden="false" customHeight="false" outlineLevel="0" collapsed="false">
      <c r="A162" s="16" t="n">
        <v>151</v>
      </c>
      <c r="B162" s="17" t="s">
        <v>168</v>
      </c>
      <c r="C162" s="21" t="n">
        <f aca="false">Economias!W158</f>
        <v>0.0113170869625575</v>
      </c>
      <c r="D162" s="18" t="n">
        <f aca="false">Economias!F158*(1+C162)</f>
        <v>1188.29757718101</v>
      </c>
      <c r="E162" s="18" t="n">
        <f aca="false">D162*(1+$C162)</f>
        <v>1201.74564419936</v>
      </c>
      <c r="F162" s="18" t="n">
        <f aca="false">E162*(1+$C162)</f>
        <v>1215.34590416164</v>
      </c>
      <c r="G162" s="18" t="n">
        <f aca="false">F162*(1+$C162)</f>
        <v>1229.10007944862</v>
      </c>
      <c r="H162" s="21" t="str">
        <f aca="false">IF(Economias!AA158="-","-",Economias!AA158)</f>
        <v>-</v>
      </c>
      <c r="I162" s="112" t="str">
        <f aca="false">IF(H162="-","-",IF((Economias!C158-Economias!G158)&gt;=0,IF((Economias!J158*(1+H162))&lt;=D162,Economias!J158*(1+H162),D162),Economias!J158*(1+H162)))</f>
        <v>-</v>
      </c>
      <c r="J162" s="112" t="str">
        <f aca="false">IF($H162="-","-",IF((Economias!D158-Economias!H158)&gt;0,IF((I162*(1+$H162))&lt;=E162,I162*(1+$H162),E162),I162*(1+$H162)))</f>
        <v>-</v>
      </c>
      <c r="K162" s="112" t="str">
        <f aca="false">IF($H162="-","-",IF((Economias!E158-Economias!I158)&gt;0,IF((J162*(1+$H162))&lt;=F162,J162*(1+$H162),F162),J162*(1+$H162)))</f>
        <v>-</v>
      </c>
      <c r="L162" s="112" t="str">
        <f aca="false">IF($H162="-","-",IF((Economias!F158-Economias!J158)&gt;0,IF((K162*(1+$H162))&lt;=G162,K162*(1+$H162),G162),K162*(1+$H162)))</f>
        <v>-</v>
      </c>
      <c r="M162" s="21" t="str">
        <f aca="false">IF(Economias!AE158="-","-",Economias!AE158)</f>
        <v>-</v>
      </c>
      <c r="N162" s="18" t="str">
        <f aca="false">IF(M162="-","-",Economias!N158*(1+M162))</f>
        <v>-</v>
      </c>
      <c r="O162" s="18" t="str">
        <f aca="false">IF($M162="-","-",N162*(1+$M162))</f>
        <v>-</v>
      </c>
      <c r="P162" s="18" t="str">
        <f aca="false">IF($M162="-","-",O162*(1+$M162))</f>
        <v>-</v>
      </c>
      <c r="Q162" s="18" t="str">
        <f aca="false">IF($M162="-","-",P162*(1+$M162))</f>
        <v>-</v>
      </c>
      <c r="R162" s="18"/>
      <c r="S162" s="29" t="str">
        <f aca="false">IF(Q162="-","   ",IF((G162-L162)&gt;=0,"ok","Limitar a água"))</f>
        <v>   </v>
      </c>
      <c r="U162" s="4" t="str">
        <f aca="false">Economias!S158</f>
        <v>ok</v>
      </c>
    </row>
    <row r="163" customFormat="false" ht="12" hidden="false" customHeight="false" outlineLevel="0" collapsed="false">
      <c r="A163" s="16" t="n">
        <v>152</v>
      </c>
      <c r="B163" s="17" t="s">
        <v>169</v>
      </c>
      <c r="C163" s="21" t="n">
        <f aca="false">Economias!W159</f>
        <v>0.043857789443724</v>
      </c>
      <c r="D163" s="18" t="n">
        <f aca="false">Economias!F159*(1+C163)</f>
        <v>3478.13415442649</v>
      </c>
      <c r="E163" s="18" t="n">
        <f aca="false">D163*(1+$C163)</f>
        <v>3630.67742982835</v>
      </c>
      <c r="F163" s="18" t="n">
        <f aca="false">E163*(1+$C163)</f>
        <v>3789.91091608384</v>
      </c>
      <c r="G163" s="18" t="n">
        <f aca="false">F163*(1+$C163)</f>
        <v>3956.12803105192</v>
      </c>
      <c r="H163" s="21" t="str">
        <f aca="false">IF(Economias!AA159="-","-",Economias!AA159)</f>
        <v>-</v>
      </c>
      <c r="I163" s="112" t="str">
        <f aca="false">IF(H163="-","-",IF((Economias!C159-Economias!G159)&gt;=0,IF((Economias!J159*(1+H163))&lt;=D163,Economias!J159*(1+H163),D163),Economias!J159*(1+H163)))</f>
        <v>-</v>
      </c>
      <c r="J163" s="112" t="str">
        <f aca="false">IF($H163="-","-",IF((Economias!D159-Economias!H159)&gt;0,IF((I163*(1+$H163))&lt;=E163,I163*(1+$H163),E163),I163*(1+$H163)))</f>
        <v>-</v>
      </c>
      <c r="K163" s="112" t="str">
        <f aca="false">IF($H163="-","-",IF((Economias!E159-Economias!I159)&gt;0,IF((J163*(1+$H163))&lt;=F163,J163*(1+$H163),F163),J163*(1+$H163)))</f>
        <v>-</v>
      </c>
      <c r="L163" s="112" t="str">
        <f aca="false">IF($H163="-","-",IF((Economias!F159-Economias!J159)&gt;0,IF((K163*(1+$H163))&lt;=G163,K163*(1+$H163),G163),K163*(1+$H163)))</f>
        <v>-</v>
      </c>
      <c r="M163" s="21" t="str">
        <f aca="false">IF(Economias!AE159="-","-",Economias!AE159)</f>
        <v>-</v>
      </c>
      <c r="N163" s="18" t="str">
        <f aca="false">IF(M163="-","-",Economias!N159*(1+M163))</f>
        <v>-</v>
      </c>
      <c r="O163" s="18" t="str">
        <f aca="false">IF($M163="-","-",N163*(1+$M163))</f>
        <v>-</v>
      </c>
      <c r="P163" s="18" t="str">
        <f aca="false">IF($M163="-","-",O163*(1+$M163))</f>
        <v>-</v>
      </c>
      <c r="Q163" s="18" t="str">
        <f aca="false">IF($M163="-","-",P163*(1+$M163))</f>
        <v>-</v>
      </c>
      <c r="R163" s="18"/>
      <c r="S163" s="29" t="str">
        <f aca="false">IF(Q163="-","   ",IF((G163-L163)&gt;=0,"ok","Limitar a água"))</f>
        <v>   </v>
      </c>
      <c r="U163" s="4" t="str">
        <f aca="false">Economias!S159</f>
        <v>ok</v>
      </c>
    </row>
    <row r="164" customFormat="false" ht="12" hidden="false" customHeight="false" outlineLevel="0" collapsed="false">
      <c r="A164" s="16" t="n">
        <v>153</v>
      </c>
      <c r="B164" s="17" t="s">
        <v>170</v>
      </c>
      <c r="C164" s="21" t="n">
        <f aca="false">Economias!W160</f>
        <v>0.0136613831894752</v>
      </c>
      <c r="D164" s="18" t="n">
        <f aca="false">Economias!F160*(1+C164)</f>
        <v>1525.56038170016</v>
      </c>
      <c r="E164" s="18" t="n">
        <f aca="false">D164*(1+$C164)</f>
        <v>1546.40164665325</v>
      </c>
      <c r="F164" s="18" t="n">
        <f aca="false">E164*(1+$C164)</f>
        <v>1567.52763211301</v>
      </c>
      <c r="G164" s="18" t="n">
        <f aca="false">F164*(1+$C164)</f>
        <v>1588.9422277554</v>
      </c>
      <c r="H164" s="21" t="str">
        <f aca="false">IF(Economias!AA160="-","-",Economias!AA160)</f>
        <v>-</v>
      </c>
      <c r="I164" s="112" t="str">
        <f aca="false">IF(H164="-","-",IF((Economias!C160-Economias!G160)&gt;=0,IF((Economias!J160*(1+H164))&lt;=D164,Economias!J160*(1+H164),D164),Economias!J160*(1+H164)))</f>
        <v>-</v>
      </c>
      <c r="J164" s="112" t="str">
        <f aca="false">IF($H164="-","-",IF((Economias!D160-Economias!H160)&gt;0,IF((I164*(1+$H164))&lt;=E164,I164*(1+$H164),E164),I164*(1+$H164)))</f>
        <v>-</v>
      </c>
      <c r="K164" s="112" t="str">
        <f aca="false">IF($H164="-","-",IF((Economias!E160-Economias!I160)&gt;0,IF((J164*(1+$H164))&lt;=F164,J164*(1+$H164),F164),J164*(1+$H164)))</f>
        <v>-</v>
      </c>
      <c r="L164" s="112" t="str">
        <f aca="false">IF($H164="-","-",IF((Economias!F160-Economias!J160)&gt;0,IF((K164*(1+$H164))&lt;=G164,K164*(1+$H164),G164),K164*(1+$H164)))</f>
        <v>-</v>
      </c>
      <c r="M164" s="21" t="str">
        <f aca="false">IF(Economias!AE160="-","-",Economias!AE160)</f>
        <v>-</v>
      </c>
      <c r="N164" s="18" t="str">
        <f aca="false">IF(M164="-","-",Economias!N160*(1+M164))</f>
        <v>-</v>
      </c>
      <c r="O164" s="18" t="str">
        <f aca="false">IF($M164="-","-",N164*(1+$M164))</f>
        <v>-</v>
      </c>
      <c r="P164" s="18" t="str">
        <f aca="false">IF($M164="-","-",O164*(1+$M164))</f>
        <v>-</v>
      </c>
      <c r="Q164" s="18" t="str">
        <f aca="false">IF($M164="-","-",P164*(1+$M164))</f>
        <v>-</v>
      </c>
      <c r="R164" s="18"/>
      <c r="S164" s="29" t="str">
        <f aca="false">IF(Q164="-","   ",IF((G164-L164)&gt;=0,"ok","Limitar a água"))</f>
        <v>   </v>
      </c>
      <c r="U164" s="4" t="str">
        <f aca="false">Economias!S160</f>
        <v>ok</v>
      </c>
    </row>
    <row r="165" customFormat="false" ht="12" hidden="false" customHeight="false" outlineLevel="0" collapsed="false">
      <c r="A165" s="16" t="n">
        <v>154</v>
      </c>
      <c r="B165" s="17" t="s">
        <v>171</v>
      </c>
      <c r="C165" s="21" t="n">
        <f aca="false">Economias!W161</f>
        <v>0.0202575026335795</v>
      </c>
      <c r="D165" s="18" t="n">
        <f aca="false">Economias!F161*(1+C165)</f>
        <v>35008.095687866</v>
      </c>
      <c r="E165" s="18" t="n">
        <f aca="false">D165*(1+$C165)</f>
        <v>35717.2722784596</v>
      </c>
      <c r="F165" s="18" t="n">
        <f aca="false">E165*(1+$C165)</f>
        <v>36440.8150157047</v>
      </c>
      <c r="G165" s="18" t="n">
        <f aca="false">F165*(1+$C165)</f>
        <v>37179.0149218552</v>
      </c>
      <c r="H165" s="21" t="n">
        <f aca="false">IF(Economias!AA161="-","-",Economias!AA161)</f>
        <v>0.198635361030686</v>
      </c>
      <c r="I165" s="112" t="n">
        <f aca="false">IF(H165="-","-",IF((Economias!C161-Economias!G161)&gt;=0,IF((Economias!J161*(1+H165))&lt;=D165,Economias!J161*(1+H165),D165),Economias!J161*(1+H165)))</f>
        <v>14607.769144881</v>
      </c>
      <c r="J165" s="112" t="n">
        <f aca="false">IF($H165="-","-",IF((Economias!D161-Economias!H161)&gt;0,IF((I165*(1+$H165))&lt;=E165,I165*(1+$H165),E165),I165*(1+$H165)))</f>
        <v>17509.3886428273</v>
      </c>
      <c r="K165" s="112" t="n">
        <f aca="false">IF($H165="-","-",IF((Economias!E161-Economias!I161)&gt;0,IF((J165*(1+$H165))&lt;=F165,J165*(1+$H165),F165),J165*(1+$H165)))</f>
        <v>20987.3723773219</v>
      </c>
      <c r="L165" s="112" t="n">
        <f aca="false">IF($H165="-","-",IF((Economias!F161-Economias!J161)&gt;0,IF((K165*(1+$H165))&lt;=G165,K165*(1+$H165),G165),K165*(1+$H165)))</f>
        <v>25156.2066665767</v>
      </c>
      <c r="M165" s="25" t="n">
        <f aca="false">IF(Economias!AE161="-","-",Economias!AE161)</f>
        <v>0.203138694127958</v>
      </c>
      <c r="N165" s="18" t="n">
        <f aca="false">IF(M165="-","-",Economias!N161*(1+M165))</f>
        <v>186.486497589833</v>
      </c>
      <c r="O165" s="18" t="n">
        <f aca="false">IF($M165="-","-",N165*(1+$M165))</f>
        <v>224.369121182729</v>
      </c>
      <c r="P165" s="18" t="n">
        <f aca="false">IF($M165="-","-",O165*(1+$M165))</f>
        <v>269.947171462426</v>
      </c>
      <c r="Q165" s="18" t="n">
        <f aca="false">IF($M165="-","-",P165*(1+$M165))</f>
        <v>324.783887356839</v>
      </c>
      <c r="R165" s="18"/>
      <c r="S165" s="29" t="str">
        <f aca="false">IF(Q165="-","   ",IF((G165-L165)&gt;=0,"ok","Limitar a água"))</f>
        <v>ok</v>
      </c>
      <c r="U165" s="4" t="str">
        <f aca="false">Economias!S161</f>
        <v>ok</v>
      </c>
    </row>
    <row r="166" customFormat="false" ht="12" hidden="false" customHeight="false" outlineLevel="0" collapsed="false">
      <c r="A166" s="16" t="n">
        <v>155</v>
      </c>
      <c r="B166" s="17" t="s">
        <v>172</v>
      </c>
      <c r="C166" s="21" t="n">
        <f aca="false">Economias!W162</f>
        <v>0.0164957839052965</v>
      </c>
      <c r="D166" s="18" t="n">
        <f aca="false">Economias!F162*(1+C166)</f>
        <v>1362.1043504331</v>
      </c>
      <c r="E166" s="18" t="n">
        <f aca="false">D166*(1+$C166)</f>
        <v>1384.57332945431</v>
      </c>
      <c r="F166" s="18" t="n">
        <f aca="false">E166*(1+$C166)</f>
        <v>1407.41295189802</v>
      </c>
      <c r="G166" s="18" t="n">
        <f aca="false">F166*(1+$C166)</f>
        <v>1430.62933181805</v>
      </c>
      <c r="H166" s="21" t="str">
        <f aca="false">IF(Economias!AA162="-","-",Economias!AA162)</f>
        <v>-</v>
      </c>
      <c r="I166" s="112" t="str">
        <f aca="false">IF(H166="-","-",IF((Economias!C162-Economias!G162)&gt;=0,IF((Economias!J162*(1+H166))&lt;=D166,Economias!J162*(1+H166),D166),Economias!J162*(1+H166)))</f>
        <v>-</v>
      </c>
      <c r="J166" s="112" t="str">
        <f aca="false">IF($H166="-","-",IF((Economias!D162-Economias!H162)&gt;0,IF((I166*(1+$H166))&lt;=E166,I166*(1+$H166),E166),I166*(1+$H166)))</f>
        <v>-</v>
      </c>
      <c r="K166" s="112" t="str">
        <f aca="false">IF($H166="-","-",IF((Economias!E162-Economias!I162)&gt;0,IF((J166*(1+$H166))&lt;=F166,J166*(1+$H166),F166),J166*(1+$H166)))</f>
        <v>-</v>
      </c>
      <c r="L166" s="112" t="str">
        <f aca="false">IF($H166="-","-",IF((Economias!F162-Economias!J162)&gt;0,IF((K166*(1+$H166))&lt;=G166,K166*(1+$H166),G166),K166*(1+$H166)))</f>
        <v>-</v>
      </c>
      <c r="M166" s="21" t="str">
        <f aca="false">IF(Economias!AE162="-","-",Economias!AE162)</f>
        <v>-</v>
      </c>
      <c r="N166" s="18" t="str">
        <f aca="false">IF(M166="-","-",Economias!N162*(1+M166))</f>
        <v>-</v>
      </c>
      <c r="O166" s="18" t="str">
        <f aca="false">IF($M166="-","-",N166*(1+$M166))</f>
        <v>-</v>
      </c>
      <c r="P166" s="18" t="str">
        <f aca="false">IF($M166="-","-",O166*(1+$M166))</f>
        <v>-</v>
      </c>
      <c r="Q166" s="18" t="str">
        <f aca="false">IF($M166="-","-",P166*(1+$M166))</f>
        <v>-</v>
      </c>
      <c r="R166" s="18"/>
      <c r="S166" s="29" t="str">
        <f aca="false">IF(Q166="-","   ",IF((G166-L166)&gt;=0,"ok","Limitar a água"))</f>
        <v>   </v>
      </c>
      <c r="U166" s="4" t="str">
        <f aca="false">Economias!S162</f>
        <v>ok</v>
      </c>
    </row>
    <row r="167" customFormat="false" ht="12" hidden="false" customHeight="false" outlineLevel="0" collapsed="false">
      <c r="A167" s="16" t="n">
        <v>156</v>
      </c>
      <c r="B167" s="17" t="s">
        <v>173</v>
      </c>
      <c r="C167" s="21" t="n">
        <f aca="false">Economias!W163</f>
        <v>0.0335016330562179</v>
      </c>
      <c r="D167" s="18" t="n">
        <f aca="false">Economias!F163*(1+C167)</f>
        <v>5025.91844155239</v>
      </c>
      <c r="E167" s="18" t="n">
        <f aca="false">D167*(1+$C167)</f>
        <v>5194.29491695175</v>
      </c>
      <c r="F167" s="18" t="n">
        <f aca="false">E167*(1+$C167)</f>
        <v>5368.31227924525</v>
      </c>
      <c r="G167" s="18" t="n">
        <f aca="false">F167*(1+$C167)</f>
        <v>5548.15950735571</v>
      </c>
      <c r="H167" s="21" t="str">
        <f aca="false">IF(Economias!AA163="-","-",Economias!AA163)</f>
        <v>-</v>
      </c>
      <c r="I167" s="112" t="str">
        <f aca="false">IF(H167="-","-",IF((Economias!C163-Economias!G163)&gt;=0,IF((Economias!J163*(1+H167))&lt;=D167,Economias!J163*(1+H167),D167),Economias!J163*(1+H167)))</f>
        <v>-</v>
      </c>
      <c r="J167" s="112" t="str">
        <f aca="false">IF($H167="-","-",IF((Economias!D163-Economias!H163)&gt;0,IF((I167*(1+$H167))&lt;=E167,I167*(1+$H167),E167),I167*(1+$H167)))</f>
        <v>-</v>
      </c>
      <c r="K167" s="112" t="str">
        <f aca="false">IF($H167="-","-",IF((Economias!E163-Economias!I163)&gt;0,IF((J167*(1+$H167))&lt;=F167,J167*(1+$H167),F167),J167*(1+$H167)))</f>
        <v>-</v>
      </c>
      <c r="L167" s="112" t="str">
        <f aca="false">IF($H167="-","-",IF((Economias!F163-Economias!J163)&gt;0,IF((K167*(1+$H167))&lt;=G167,K167*(1+$H167),G167),K167*(1+$H167)))</f>
        <v>-</v>
      </c>
      <c r="M167" s="21" t="str">
        <f aca="false">IF(Economias!AE163="-","-",Economias!AE163)</f>
        <v>-</v>
      </c>
      <c r="N167" s="18" t="str">
        <f aca="false">IF(M167="-","-",Economias!N163*(1+M167))</f>
        <v>-</v>
      </c>
      <c r="O167" s="18" t="str">
        <f aca="false">IF($M167="-","-",N167*(1+$M167))</f>
        <v>-</v>
      </c>
      <c r="P167" s="18" t="str">
        <f aca="false">IF($M167="-","-",O167*(1+$M167))</f>
        <v>-</v>
      </c>
      <c r="Q167" s="18" t="str">
        <f aca="false">IF($M167="-","-",P167*(1+$M167))</f>
        <v>-</v>
      </c>
      <c r="R167" s="18"/>
      <c r="S167" s="29" t="str">
        <f aca="false">IF(Q167="-","   ",IF((G167-L167)&gt;=0,"ok","Limitar a água"))</f>
        <v>   </v>
      </c>
      <c r="U167" s="4" t="str">
        <f aca="false">Economias!S163</f>
        <v>ok</v>
      </c>
    </row>
    <row r="168" customFormat="false" ht="12" hidden="false" customHeight="false" outlineLevel="0" collapsed="false">
      <c r="A168" s="16" t="n">
        <v>157</v>
      </c>
      <c r="B168" s="17" t="s">
        <v>174</v>
      </c>
      <c r="C168" s="21" t="n">
        <f aca="false">Economias!W164</f>
        <v>0.0116780254196191</v>
      </c>
      <c r="D168" s="18" t="n">
        <f aca="false">Economias!F164*(1+C168)</f>
        <v>1304.05297476589</v>
      </c>
      <c r="E168" s="18" t="n">
        <f aca="false">D168*(1+$C168)</f>
        <v>1319.28173855374</v>
      </c>
      <c r="F168" s="18" t="n">
        <f aca="false">E168*(1+$C168)</f>
        <v>1334.6883442322</v>
      </c>
      <c r="G168" s="18" t="n">
        <f aca="false">F168*(1+$C168)</f>
        <v>1350.27486864342</v>
      </c>
      <c r="H168" s="21" t="str">
        <f aca="false">IF(Economias!AA164="-","-",Economias!AA164)</f>
        <v>-</v>
      </c>
      <c r="I168" s="112" t="str">
        <f aca="false">IF(H168="-","-",IF((Economias!C164-Economias!G164)&gt;=0,IF((Economias!J164*(1+H168))&lt;=D168,Economias!J164*(1+H168),D168),Economias!J164*(1+H168)))</f>
        <v>-</v>
      </c>
      <c r="J168" s="112" t="str">
        <f aca="false">IF($H168="-","-",IF((Economias!D164-Economias!H164)&gt;0,IF((I168*(1+$H168))&lt;=E168,I168*(1+$H168),E168),I168*(1+$H168)))</f>
        <v>-</v>
      </c>
      <c r="K168" s="112" t="str">
        <f aca="false">IF($H168="-","-",IF((Economias!E164-Economias!I164)&gt;0,IF((J168*(1+$H168))&lt;=F168,J168*(1+$H168),F168),J168*(1+$H168)))</f>
        <v>-</v>
      </c>
      <c r="L168" s="112" t="str">
        <f aca="false">IF($H168="-","-",IF((Economias!F164-Economias!J164)&gt;0,IF((K168*(1+$H168))&lt;=G168,K168*(1+$H168),G168),K168*(1+$H168)))</f>
        <v>-</v>
      </c>
      <c r="M168" s="21" t="str">
        <f aca="false">IF(Economias!AE164="-","-",Economias!AE164)</f>
        <v>-</v>
      </c>
      <c r="N168" s="18" t="str">
        <f aca="false">IF(M168="-","-",Economias!N164*(1+M168))</f>
        <v>-</v>
      </c>
      <c r="O168" s="18" t="str">
        <f aca="false">IF($M168="-","-",N168*(1+$M168))</f>
        <v>-</v>
      </c>
      <c r="P168" s="18" t="str">
        <f aca="false">IF($M168="-","-",O168*(1+$M168))</f>
        <v>-</v>
      </c>
      <c r="Q168" s="18" t="str">
        <f aca="false">IF($M168="-","-",P168*(1+$M168))</f>
        <v>-</v>
      </c>
      <c r="R168" s="18"/>
      <c r="S168" s="29" t="str">
        <f aca="false">IF(Q168="-","   ",IF((G168-L168)&gt;=0,"ok","Limitar a água"))</f>
        <v>   </v>
      </c>
      <c r="U168" s="4" t="str">
        <f aca="false">Economias!S164</f>
        <v>ok</v>
      </c>
    </row>
    <row r="169" customFormat="false" ht="12" hidden="false" customHeight="false" outlineLevel="0" collapsed="false">
      <c r="A169" s="16" t="n">
        <v>158</v>
      </c>
      <c r="B169" s="17" t="s">
        <v>175</v>
      </c>
      <c r="C169" s="21" t="n">
        <f aca="false">Economias!W165</f>
        <v>0.0210491066135813</v>
      </c>
      <c r="D169" s="18" t="n">
        <f aca="false">Economias!F165*(1+C169)</f>
        <v>2916.11624848839</v>
      </c>
      <c r="E169" s="18" t="n">
        <f aca="false">D169*(1+$C169)</f>
        <v>2977.49789030042</v>
      </c>
      <c r="F169" s="18" t="n">
        <f aca="false">E169*(1+$C169)</f>
        <v>3040.17156083506</v>
      </c>
      <c r="G169" s="18" t="n">
        <f aca="false">F169*(1+$C169)</f>
        <v>3104.16445614266</v>
      </c>
      <c r="H169" s="21" t="str">
        <f aca="false">IF(Economias!AA165="-","-",Economias!AA165)</f>
        <v>-</v>
      </c>
      <c r="I169" s="112" t="str">
        <f aca="false">IF(H169="-","-",IF((Economias!C165-Economias!G165)&gt;=0,IF((Economias!J165*(1+H169))&lt;=D169,Economias!J165*(1+H169),D169),Economias!J165*(1+H169)))</f>
        <v>-</v>
      </c>
      <c r="J169" s="112" t="str">
        <f aca="false">IF($H169="-","-",IF((Economias!D165-Economias!H165)&gt;0,IF((I169*(1+$H169))&lt;=E169,I169*(1+$H169),E169),I169*(1+$H169)))</f>
        <v>-</v>
      </c>
      <c r="K169" s="112" t="str">
        <f aca="false">IF($H169="-","-",IF((Economias!E165-Economias!I165)&gt;0,IF((J169*(1+$H169))&lt;=F169,J169*(1+$H169),F169),J169*(1+$H169)))</f>
        <v>-</v>
      </c>
      <c r="L169" s="112" t="str">
        <f aca="false">IF($H169="-","-",IF((Economias!F165-Economias!J165)&gt;0,IF((K169*(1+$H169))&lt;=G169,K169*(1+$H169),G169),K169*(1+$H169)))</f>
        <v>-</v>
      </c>
      <c r="M169" s="21" t="str">
        <f aca="false">IF(Economias!AE165="-","-",Economias!AE165)</f>
        <v>-</v>
      </c>
      <c r="N169" s="18" t="str">
        <f aca="false">IF(M169="-","-",Economias!N165*(1+M169))</f>
        <v>-</v>
      </c>
      <c r="O169" s="18" t="str">
        <f aca="false">IF($M169="-","-",N169*(1+$M169))</f>
        <v>-</v>
      </c>
      <c r="P169" s="18" t="str">
        <f aca="false">IF($M169="-","-",O169*(1+$M169))</f>
        <v>-</v>
      </c>
      <c r="Q169" s="18" t="str">
        <f aca="false">IF($M169="-","-",P169*(1+$M169))</f>
        <v>-</v>
      </c>
      <c r="R169" s="18"/>
      <c r="S169" s="29" t="str">
        <f aca="false">IF(Q169="-","   ",IF((G169-L169)&gt;=0,"ok","Limitar a água"))</f>
        <v>   </v>
      </c>
      <c r="U169" s="4" t="str">
        <f aca="false">Economias!S165</f>
        <v>ok</v>
      </c>
    </row>
    <row r="170" customFormat="false" ht="12" hidden="false" customHeight="false" outlineLevel="0" collapsed="false">
      <c r="A170" s="16" t="n">
        <v>159</v>
      </c>
      <c r="B170" s="17" t="s">
        <v>176</v>
      </c>
      <c r="C170" s="21" t="n">
        <f aca="false">Economias!W166</f>
        <v>0.0507910190214934</v>
      </c>
      <c r="D170" s="18" t="n">
        <f aca="false">Economias!F166*(1+C170)</f>
        <v>7005.6237238163</v>
      </c>
      <c r="E170" s="18" t="n">
        <f aca="false">D170*(1+$C170)</f>
        <v>7361.44649163007</v>
      </c>
      <c r="F170" s="18" t="n">
        <f aca="false">E170*(1+$C170)</f>
        <v>7735.34186041216</v>
      </c>
      <c r="G170" s="18" t="n">
        <f aca="false">F170*(1+$C170)</f>
        <v>8128.22775598211</v>
      </c>
      <c r="H170" s="21" t="n">
        <f aca="false">IF(Economias!AA166="-","-",Economias!AA166)</f>
        <v>0.0123986834553154</v>
      </c>
      <c r="I170" s="112" t="n">
        <f aca="false">IF(H170="-","-",IF((Economias!C166-Economias!G166)&gt;=0,IF((Economias!J166*(1+H170))&lt;=D170,Economias!J166*(1+H170),D170),Economias!J166*(1+H170)))</f>
        <v>5370.77501573045</v>
      </c>
      <c r="J170" s="112" t="n">
        <f aca="false">IF($H170="-","-",IF((Economias!D166-Economias!H166)&gt;0,IF((I170*(1+$H170))&lt;=E170,I170*(1+$H170),E170),I170*(1+$H170)))</f>
        <v>5437.36555506021</v>
      </c>
      <c r="K170" s="112" t="n">
        <f aca="false">IF($H170="-","-",IF((Economias!E166-Economias!I166)&gt;0,IF((J170*(1+$H170))&lt;=F170,J170*(1+$H170),F170),J170*(1+$H170)))</f>
        <v>5504.78172940823</v>
      </c>
      <c r="L170" s="112" t="n">
        <f aca="false">IF($H170="-","-",IF((Economias!F166-Economias!J166)&gt;0,IF((K170*(1+$H170))&lt;=G170,K170*(1+$H170),G170),K170*(1+$H170)))</f>
        <v>5573.03377556177</v>
      </c>
      <c r="M170" s="21" t="n">
        <f aca="false">IF(Economias!AE166="-","-",Economias!AE166)</f>
        <v>-0.032258064516129</v>
      </c>
      <c r="N170" s="18" t="n">
        <f aca="false">IF(M170="-","-",Economias!N166*(1+M170))</f>
        <v>28.0645161290323</v>
      </c>
      <c r="O170" s="18" t="n">
        <f aca="false">IF($M170="-","-",N170*(1+$M170))</f>
        <v>27.159209157128</v>
      </c>
      <c r="P170" s="18" t="n">
        <f aca="false">IF($M170="-","-",O170*(1+$M170))</f>
        <v>26.2831056359303</v>
      </c>
      <c r="Q170" s="18" t="n">
        <f aca="false">IF($M170="-","-",P170*(1+$M170))</f>
        <v>25.4352635186422</v>
      </c>
      <c r="R170" s="18"/>
      <c r="S170" s="29" t="str">
        <f aca="false">IF(Q170="-","   ",IF((G170-L170)&gt;=0,"ok","Limitar a água"))</f>
        <v>ok</v>
      </c>
      <c r="U170" s="4" t="str">
        <f aca="false">Economias!S166</f>
        <v>ok</v>
      </c>
    </row>
    <row r="171" customFormat="false" ht="12" hidden="false" customHeight="false" outlineLevel="0" collapsed="false">
      <c r="A171" s="16" t="n">
        <v>160</v>
      </c>
      <c r="B171" s="17" t="s">
        <v>177</v>
      </c>
      <c r="C171" s="21" t="n">
        <f aca="false">Economias!W167</f>
        <v>0.0719775456441269</v>
      </c>
      <c r="D171" s="18" t="n">
        <f aca="false">Economias!F167*(1+C171)</f>
        <v>1253.14175085798</v>
      </c>
      <c r="E171" s="18" t="n">
        <f aca="false">D171*(1+$C171)</f>
        <v>1343.33981842893</v>
      </c>
      <c r="F171" s="18" t="n">
        <f aca="false">E171*(1+$C171)</f>
        <v>1440.03012152547</v>
      </c>
      <c r="G171" s="18" t="n">
        <f aca="false">F171*(1+$C171)</f>
        <v>1543.67995532648</v>
      </c>
      <c r="H171" s="21" t="str">
        <f aca="false">IF(Economias!AA167="-","-",Economias!AA167)</f>
        <v>-</v>
      </c>
      <c r="I171" s="112" t="str">
        <f aca="false">IF(H171="-","-",IF((Economias!C167-Economias!G167)&gt;=0,IF((Economias!J167*(1+H171))&lt;=D171,Economias!J167*(1+H171),D171),Economias!J167*(1+H171)))</f>
        <v>-</v>
      </c>
      <c r="J171" s="112" t="str">
        <f aca="false">IF($H171="-","-",IF((Economias!D167-Economias!H167)&gt;0,IF((I171*(1+$H171))&lt;=E171,I171*(1+$H171),E171),I171*(1+$H171)))</f>
        <v>-</v>
      </c>
      <c r="K171" s="112" t="str">
        <f aca="false">IF($H171="-","-",IF((Economias!E167-Economias!I167)&gt;0,IF((J171*(1+$H171))&lt;=F171,J171*(1+$H171),F171),J171*(1+$H171)))</f>
        <v>-</v>
      </c>
      <c r="L171" s="112" t="str">
        <f aca="false">IF($H171="-","-",IF((Economias!F167-Economias!J167)&gt;0,IF((K171*(1+$H171))&lt;=G171,K171*(1+$H171),G171),K171*(1+$H171)))</f>
        <v>-</v>
      </c>
      <c r="M171" s="21" t="str">
        <f aca="false">IF(Economias!AE167="-","-",Economias!AE167)</f>
        <v>-</v>
      </c>
      <c r="N171" s="18" t="str">
        <f aca="false">IF(M171="-","-",Economias!N167*(1+M171))</f>
        <v>-</v>
      </c>
      <c r="O171" s="18" t="str">
        <f aca="false">IF($M171="-","-",N171*(1+$M171))</f>
        <v>-</v>
      </c>
      <c r="P171" s="18" t="str">
        <f aca="false">IF($M171="-","-",O171*(1+$M171))</f>
        <v>-</v>
      </c>
      <c r="Q171" s="18" t="str">
        <f aca="false">IF($M171="-","-",P171*(1+$M171))</f>
        <v>-</v>
      </c>
      <c r="R171" s="18"/>
      <c r="S171" s="29" t="str">
        <f aca="false">IF(Q171="-","   ",IF((G171-L171)&gt;=0,"ok","Limitar a água"))</f>
        <v>   </v>
      </c>
      <c r="U171" s="4" t="str">
        <f aca="false">Economias!S167</f>
        <v>ok</v>
      </c>
    </row>
    <row r="172" customFormat="false" ht="12" hidden="false" customHeight="false" outlineLevel="0" collapsed="false">
      <c r="A172" s="16" t="n">
        <v>161</v>
      </c>
      <c r="B172" s="17" t="s">
        <v>178</v>
      </c>
      <c r="C172" s="21" t="n">
        <f aca="false">Economias!W168</f>
        <v>0.044670994845962</v>
      </c>
      <c r="D172" s="18" t="n">
        <f aca="false">Economias!F168*(1+C172)</f>
        <v>11958.3488780017</v>
      </c>
      <c r="E172" s="18" t="n">
        <f aca="false">D172*(1+$C172)</f>
        <v>12492.5402190972</v>
      </c>
      <c r="F172" s="18" t="n">
        <f aca="false">E172*(1+$C172)</f>
        <v>13050.5944188374</v>
      </c>
      <c r="G172" s="18" t="n">
        <f aca="false">F172*(1+$C172)</f>
        <v>13633.577454858</v>
      </c>
      <c r="H172" s="21" t="n">
        <f aca="false">IF(Economias!AA168="-","-",Economias!AA168)</f>
        <v>0.0474037623758439</v>
      </c>
      <c r="I172" s="112" t="n">
        <f aca="false">IF(H172="-","-",IF((Economias!C168-Economias!G168)&gt;=0,IF((Economias!J168*(1+H172))&lt;=D172,Economias!J168*(1+H172),D172),Economias!J168*(1+H172)))</f>
        <v>12139.409605936</v>
      </c>
      <c r="J172" s="112" t="n">
        <f aca="false">IF($H172="-","-",IF((Economias!D168-Economias!H168)&gt;0,IF((I172*(1+$H172))&lt;=E172,I172*(1+$H172),E172),I172*(1+$H172)))</f>
        <v>12714.8632942789</v>
      </c>
      <c r="K172" s="112" t="n">
        <f aca="false">IF($H172="-","-",IF((Economias!E168-Economias!I168)&gt;0,IF((J172*(1+$H172))&lt;=F172,J172*(1+$H172),F172),J172*(1+$H172)))</f>
        <v>13317.5956525222</v>
      </c>
      <c r="L172" s="112" t="n">
        <f aca="false">IF($H172="-","-",IF((Economias!F168-Economias!J168)&gt;0,IF((K172*(1+$H172))&lt;=G172,K172*(1+$H172),G172),K172*(1+$H172)))</f>
        <v>13948.8997922519</v>
      </c>
      <c r="M172" s="21" t="n">
        <f aca="false">IF(Economias!AE168="-","-",Economias!AE168)</f>
        <v>-0.031499077546394</v>
      </c>
      <c r="N172" s="18" t="n">
        <f aca="false">IF(M172="-","-",Economias!N168*(1+M172))</f>
        <v>1186.41363000567</v>
      </c>
      <c r="O172" s="18" t="n">
        <f aca="false">IF($M172="-","-",N172*(1+$M172))</f>
        <v>1149.04269507202</v>
      </c>
      <c r="P172" s="18" t="n">
        <f aca="false">IF($M172="-","-",O172*(1+$M172))</f>
        <v>1112.84891011583</v>
      </c>
      <c r="Q172" s="18" t="n">
        <f aca="false">IF($M172="-","-",P172*(1+$M172))</f>
        <v>1077.79519599867</v>
      </c>
      <c r="R172" s="18"/>
      <c r="S172" s="29" t="str">
        <f aca="false">IF(Q172="-","   ",IF((G172-L172)&gt;=0,"ok","Limitar a água"))</f>
        <v>Limitar a água</v>
      </c>
      <c r="T172" s="6" t="s">
        <v>301</v>
      </c>
      <c r="U172" s="4" t="str">
        <f aca="false">Economias!S168</f>
        <v>esgoto maior</v>
      </c>
    </row>
    <row r="173" customFormat="false" ht="12" hidden="false" customHeight="false" outlineLevel="0" collapsed="false">
      <c r="A173" s="16" t="n">
        <v>162</v>
      </c>
      <c r="B173" s="17" t="s">
        <v>179</v>
      </c>
      <c r="C173" s="21" t="n">
        <f aca="false">Economias!W169</f>
        <v>0.0143951826136266</v>
      </c>
      <c r="D173" s="110" t="n">
        <f aca="false">Economias!F169*(1+C173)</f>
        <v>1160.46808890999</v>
      </c>
      <c r="E173" s="110" t="n">
        <f aca="false">D173*(1+$C173)</f>
        <v>1177.17323896713</v>
      </c>
      <c r="F173" s="110" t="n">
        <f aca="false">E173*(1+$C173)</f>
        <v>1194.11886270994</v>
      </c>
      <c r="G173" s="110" t="n">
        <f aca="false">F173*(1+$C173)</f>
        <v>1211.30842180103</v>
      </c>
      <c r="H173" s="21" t="str">
        <f aca="false">IF(Economias!AA169="-","-",Economias!AA169)</f>
        <v>-</v>
      </c>
      <c r="I173" s="112" t="str">
        <f aca="false">IF(H173="-","-",IF((Economias!C169-Economias!G169)&gt;=0,IF((Economias!J169*(1+H173))&lt;=D173,Economias!J169*(1+H173),D173),Economias!J169*(1+H173)))</f>
        <v>-</v>
      </c>
      <c r="J173" s="112" t="str">
        <f aca="false">IF($H173="-","-",IF((Economias!D169-Economias!H169)&gt;0,IF((I173*(1+$H173))&lt;=E173,I173*(1+$H173),E173),I173*(1+$H173)))</f>
        <v>-</v>
      </c>
      <c r="K173" s="112" t="str">
        <f aca="false">IF($H173="-","-",IF((Economias!E169-Economias!I169)&gt;0,IF((J173*(1+$H173))&lt;=F173,J173*(1+$H173),F173),J173*(1+$H173)))</f>
        <v>-</v>
      </c>
      <c r="L173" s="112" t="str">
        <f aca="false">IF($H173="-","-",IF((Economias!F169-Economias!J169)&gt;0,IF((K173*(1+$H173))&lt;=G173,K173*(1+$H173),G173),K173*(1+$H173)))</f>
        <v>-</v>
      </c>
      <c r="M173" s="21" t="str">
        <f aca="false">IF(Economias!AE169="-","-",Economias!AE169)</f>
        <v>-</v>
      </c>
      <c r="N173" s="18" t="str">
        <f aca="false">IF(M173="-","-",Economias!N169*(1+M173))</f>
        <v>-</v>
      </c>
      <c r="O173" s="18" t="str">
        <f aca="false">IF($M173="-","-",N173*(1+$M173))</f>
        <v>-</v>
      </c>
      <c r="P173" s="18" t="str">
        <f aca="false">IF($M173="-","-",O173*(1+$M173))</f>
        <v>-</v>
      </c>
      <c r="Q173" s="18" t="str">
        <f aca="false">IF($M173="-","-",P173*(1+$M173))</f>
        <v>-</v>
      </c>
      <c r="R173" s="18" t="s">
        <v>302</v>
      </c>
      <c r="S173" s="29" t="str">
        <f aca="false">IF(Q173="-","   ",IF((G173-L173)&gt;=0,"ok","Limitar a água"))</f>
        <v>   </v>
      </c>
      <c r="U173" s="4" t="str">
        <f aca="false">Economias!S169</f>
        <v>ok</v>
      </c>
    </row>
    <row r="174" customFormat="false" ht="12" hidden="false" customHeight="false" outlineLevel="0" collapsed="false">
      <c r="A174" s="16" t="n">
        <v>163</v>
      </c>
      <c r="B174" s="17" t="s">
        <v>180</v>
      </c>
      <c r="C174" s="21" t="n">
        <f aca="false">Economias!W170</f>
        <v>0.0229191395855327</v>
      </c>
      <c r="D174" s="18" t="n">
        <f aca="false">Economias!F170*(1+C174)</f>
        <v>1495.50778207405</v>
      </c>
      <c r="E174" s="18" t="n">
        <f aca="false">D174*(1+$C174)</f>
        <v>1529.78353368265</v>
      </c>
      <c r="F174" s="18" t="n">
        <f aca="false">E174*(1+$C174)</f>
        <v>1564.84485602678</v>
      </c>
      <c r="G174" s="18" t="n">
        <f aca="false">F174*(1+$C174)</f>
        <v>1600.70975371176</v>
      </c>
      <c r="H174" s="21" t="str">
        <f aca="false">IF(Economias!AA170="-","-",Economias!AA170)</f>
        <v>-</v>
      </c>
      <c r="I174" s="112" t="str">
        <f aca="false">IF(H174="-","-",IF((Economias!C170-Economias!G170)&gt;=0,IF((Economias!J170*(1+H174))&lt;=D174,Economias!J170*(1+H174),D174),Economias!J170*(1+H174)))</f>
        <v>-</v>
      </c>
      <c r="J174" s="112" t="str">
        <f aca="false">IF($H174="-","-",IF((Economias!D170-Economias!H170)&gt;0,IF((I174*(1+$H174))&lt;=E174,I174*(1+$H174),E174),I174*(1+$H174)))</f>
        <v>-</v>
      </c>
      <c r="K174" s="112" t="str">
        <f aca="false">IF($H174="-","-",IF((Economias!E170-Economias!I170)&gt;0,IF((J174*(1+$H174))&lt;=F174,J174*(1+$H174),F174),J174*(1+$H174)))</f>
        <v>-</v>
      </c>
      <c r="L174" s="112" t="str">
        <f aca="false">IF($H174="-","-",IF((Economias!F170-Economias!J170)&gt;0,IF((K174*(1+$H174))&lt;=G174,K174*(1+$H174),G174),K174*(1+$H174)))</f>
        <v>-</v>
      </c>
      <c r="M174" s="21" t="str">
        <f aca="false">IF(Economias!AE170="-","-",Economias!AE170)</f>
        <v>-</v>
      </c>
      <c r="N174" s="18" t="str">
        <f aca="false">IF(M174="-","-",Economias!N170*(1+M174))</f>
        <v>-</v>
      </c>
      <c r="O174" s="18" t="str">
        <f aca="false">IF($M174="-","-",N174*(1+$M174))</f>
        <v>-</v>
      </c>
      <c r="P174" s="18" t="str">
        <f aca="false">IF($M174="-","-",O174*(1+$M174))</f>
        <v>-</v>
      </c>
      <c r="Q174" s="18" t="str">
        <f aca="false">IF($M174="-","-",P174*(1+$M174))</f>
        <v>-</v>
      </c>
      <c r="R174" s="18"/>
      <c r="S174" s="29" t="str">
        <f aca="false">IF(Q174="-","   ",IF((G174-L174)&gt;=0,"ok","Limitar a água"))</f>
        <v>   </v>
      </c>
      <c r="U174" s="4" t="str">
        <f aca="false">Economias!S170</f>
        <v>ok</v>
      </c>
    </row>
    <row r="175" customFormat="false" ht="12" hidden="false" customHeight="false" outlineLevel="0" collapsed="false">
      <c r="A175" s="16" t="n">
        <v>164</v>
      </c>
      <c r="B175" s="17" t="s">
        <v>181</v>
      </c>
      <c r="C175" s="21" t="n">
        <f aca="false">Economias!W171</f>
        <v>0.0193105112062339</v>
      </c>
      <c r="D175" s="18" t="n">
        <f aca="false">Economias!F171*(1+C175)</f>
        <v>4608.30282116338</v>
      </c>
      <c r="E175" s="18" t="n">
        <f aca="false">D175*(1+$C175)</f>
        <v>4697.29150443318</v>
      </c>
      <c r="F175" s="18" t="n">
        <f aca="false">E175*(1+$C175)</f>
        <v>4787.99860466848</v>
      </c>
      <c r="G175" s="18" t="n">
        <f aca="false">F175*(1+$C175)</f>
        <v>4880.45730537937</v>
      </c>
      <c r="H175" s="21" t="n">
        <f aca="false">IF(Economias!AA171="-","-",Economias!AA171)</f>
        <v>0.0184624127222204</v>
      </c>
      <c r="I175" s="112" t="n">
        <f aca="false">IF(H175="-","-",IF((Economias!C171-Economias!G171)&gt;=0,IF((Economias!J171*(1+H175))&lt;=D175,Economias!J171*(1+H175),D175),Economias!J171*(1+H175)))</f>
        <v>4368.1852881656</v>
      </c>
      <c r="J175" s="112" t="n">
        <f aca="false">IF($H175="-","-",IF((Economias!D171-Economias!H171)&gt;0,IF((I175*(1+$H175))&lt;=E175,I175*(1+$H175),E175),I175*(1+$H175)))</f>
        <v>4448.83252780285</v>
      </c>
      <c r="K175" s="112" t="n">
        <f aca="false">IF($H175="-","-",IF((Economias!E171-Economias!I171)&gt;0,IF((J175*(1+$H175))&lt;=F175,J175*(1+$H175),F175),J175*(1+$H175)))</f>
        <v>4530.96871006318</v>
      </c>
      <c r="L175" s="112" t="n">
        <f aca="false">IF($H175="-","-",IF((Economias!F171-Economias!J171)&gt;0,IF((K175*(1+$H175))&lt;=G175,K175*(1+$H175),G175),K175*(1+$H175)))</f>
        <v>4614.62132441984</v>
      </c>
      <c r="M175" s="21" t="n">
        <f aca="false">IF(Economias!AE171="-","-",Economias!AE171)</f>
        <v>0.0450542005420054</v>
      </c>
      <c r="N175" s="18" t="n">
        <f aca="false">IF(M175="-","-",Economias!N171*(1+M175))</f>
        <v>40.7571138211382</v>
      </c>
      <c r="O175" s="18" t="n">
        <f aca="false">IF($M175="-","-",N175*(1+$M175))</f>
        <v>42.5933930007491</v>
      </c>
      <c r="P175" s="18" t="n">
        <f aca="false">IF($M175="-","-",O175*(1+$M175))</f>
        <v>44.5124042707693</v>
      </c>
      <c r="Q175" s="18" t="n">
        <f aca="false">IF($M175="-","-",P175*(1+$M175))</f>
        <v>46.5178750593914</v>
      </c>
      <c r="R175" s="18"/>
      <c r="S175" s="29" t="str">
        <f aca="false">IF(Q175="-","   ",IF((G175-L175)&gt;=0,"ok","Limitar a água"))</f>
        <v>ok</v>
      </c>
      <c r="U175" s="4" t="str">
        <f aca="false">Economias!S171</f>
        <v>ok</v>
      </c>
    </row>
    <row r="176" customFormat="false" ht="12" hidden="false" customHeight="false" outlineLevel="0" collapsed="false">
      <c r="A176" s="16" t="n">
        <v>165</v>
      </c>
      <c r="B176" s="17" t="s">
        <v>182</v>
      </c>
      <c r="C176" s="21" t="n">
        <f aca="false">Economias!W172</f>
        <v>0.0159730298501752</v>
      </c>
      <c r="D176" s="18" t="n">
        <f aca="false">Economias!F172*(1+C176)</f>
        <v>1029.18067923823</v>
      </c>
      <c r="E176" s="18" t="n">
        <f aca="false">D176*(1+$C176)</f>
        <v>1045.61981294892</v>
      </c>
      <c r="F176" s="18" t="n">
        <f aca="false">E176*(1+$C176)</f>
        <v>1062.32152943309</v>
      </c>
      <c r="G176" s="18" t="n">
        <f aca="false">F176*(1+$C176)</f>
        <v>1079.29002293321</v>
      </c>
      <c r="H176" s="21" t="str">
        <f aca="false">IF(Economias!AA172="-","-",Economias!AA172)</f>
        <v>-</v>
      </c>
      <c r="I176" s="112" t="str">
        <f aca="false">IF(H176="-","-",IF((Economias!C172-Economias!G172)&gt;=0,IF((Economias!J172*(1+H176))&lt;=D176,Economias!J172*(1+H176),D176),Economias!J172*(1+H176)))</f>
        <v>-</v>
      </c>
      <c r="J176" s="112" t="str">
        <f aca="false">IF($H176="-","-",IF((Economias!D172-Economias!H172)&gt;0,IF((I176*(1+$H176))&lt;=E176,I176*(1+$H176),E176),I176*(1+$H176)))</f>
        <v>-</v>
      </c>
      <c r="K176" s="112" t="str">
        <f aca="false">IF($H176="-","-",IF((Economias!E172-Economias!I172)&gt;0,IF((J176*(1+$H176))&lt;=F176,J176*(1+$H176),F176),J176*(1+$H176)))</f>
        <v>-</v>
      </c>
      <c r="L176" s="112" t="str">
        <f aca="false">IF($H176="-","-",IF((Economias!F172-Economias!J172)&gt;0,IF((K176*(1+$H176))&lt;=G176,K176*(1+$H176),G176),K176*(1+$H176)))</f>
        <v>-</v>
      </c>
      <c r="M176" s="21" t="str">
        <f aca="false">IF(Economias!AE172="-","-",Economias!AE172)</f>
        <v>-</v>
      </c>
      <c r="N176" s="18" t="str">
        <f aca="false">IF(M176="-","-",Economias!N172*(1+M176))</f>
        <v>-</v>
      </c>
      <c r="O176" s="18" t="str">
        <f aca="false">IF($M176="-","-",N176*(1+$M176))</f>
        <v>-</v>
      </c>
      <c r="P176" s="18" t="str">
        <f aca="false">IF($M176="-","-",O176*(1+$M176))</f>
        <v>-</v>
      </c>
      <c r="Q176" s="18" t="str">
        <f aca="false">IF($M176="-","-",P176*(1+$M176))</f>
        <v>-</v>
      </c>
      <c r="R176" s="18"/>
      <c r="S176" s="29" t="str">
        <f aca="false">IF(Q176="-","   ",IF((G176-L176)&gt;=0,"ok","Limitar a água"))</f>
        <v>   </v>
      </c>
      <c r="U176" s="4" t="str">
        <f aca="false">Economias!S172</f>
        <v>ok</v>
      </c>
    </row>
    <row r="177" customFormat="false" ht="12" hidden="false" customHeight="false" outlineLevel="0" collapsed="false">
      <c r="A177" s="16" t="n">
        <v>166</v>
      </c>
      <c r="B177" s="17" t="s">
        <v>183</v>
      </c>
      <c r="C177" s="21" t="n">
        <f aca="false">Economias!W173</f>
        <v>0.0276806468817922</v>
      </c>
      <c r="D177" s="18" t="n">
        <f aca="false">Economias!F173*(1+C177)</f>
        <v>3371.82020241916</v>
      </c>
      <c r="E177" s="18" t="n">
        <f aca="false">D177*(1+$C177)</f>
        <v>3465.15436679122</v>
      </c>
      <c r="F177" s="18" t="n">
        <f aca="false">E177*(1+$C177)</f>
        <v>3561.07208120927</v>
      </c>
      <c r="G177" s="18" t="n">
        <f aca="false">F177*(1+$C177)</f>
        <v>3659.64486000983</v>
      </c>
      <c r="H177" s="21" t="str">
        <f aca="false">IF(Economias!AA173="-","-",Economias!AA173)</f>
        <v>-</v>
      </c>
      <c r="I177" s="112" t="str">
        <f aca="false">IF(H177="-","-",IF((Economias!C173-Economias!G173)&gt;=0,IF((Economias!J173*(1+H177))&lt;=D177,Economias!J173*(1+H177),D177),Economias!J173*(1+H177)))</f>
        <v>-</v>
      </c>
      <c r="J177" s="112" t="str">
        <f aca="false">IF($H177="-","-",IF((Economias!D173-Economias!H173)&gt;0,IF((I177*(1+$H177))&lt;=E177,I177*(1+$H177),E177),I177*(1+$H177)))</f>
        <v>-</v>
      </c>
      <c r="K177" s="112" t="str">
        <f aca="false">IF($H177="-","-",IF((Economias!E173-Economias!I173)&gt;0,IF((J177*(1+$H177))&lt;=F177,J177*(1+$H177),F177),J177*(1+$H177)))</f>
        <v>-</v>
      </c>
      <c r="L177" s="112" t="str">
        <f aca="false">IF($H177="-","-",IF((Economias!F173-Economias!J173)&gt;0,IF((K177*(1+$H177))&lt;=G177,K177*(1+$H177),G177),K177*(1+$H177)))</f>
        <v>-</v>
      </c>
      <c r="M177" s="21" t="str">
        <f aca="false">IF(Economias!AE173="-","-",Economias!AE173)</f>
        <v>-</v>
      </c>
      <c r="N177" s="18" t="str">
        <f aca="false">IF(M177="-","-",Economias!N173*(1+M177))</f>
        <v>-</v>
      </c>
      <c r="O177" s="18" t="str">
        <f aca="false">IF($M177="-","-",N177*(1+$M177))</f>
        <v>-</v>
      </c>
      <c r="P177" s="18" t="str">
        <f aca="false">IF($M177="-","-",O177*(1+$M177))</f>
        <v>-</v>
      </c>
      <c r="Q177" s="18" t="str">
        <f aca="false">IF($M177="-","-",P177*(1+$M177))</f>
        <v>-</v>
      </c>
      <c r="R177" s="18"/>
      <c r="S177" s="29" t="str">
        <f aca="false">IF(Q177="-","   ",IF((G177-L177)&gt;=0,"ok","Limitar a água"))</f>
        <v>   </v>
      </c>
      <c r="U177" s="4" t="str">
        <f aca="false">Economias!S173</f>
        <v>ok</v>
      </c>
    </row>
    <row r="178" customFormat="false" ht="12" hidden="false" customHeight="false" outlineLevel="0" collapsed="false">
      <c r="A178" s="16" t="n">
        <v>167</v>
      </c>
      <c r="B178" s="17" t="s">
        <v>184</v>
      </c>
      <c r="C178" s="21" t="n">
        <f aca="false">Economias!W174</f>
        <v>0.0101559775391161</v>
      </c>
      <c r="D178" s="18" t="n">
        <f aca="false">Economias!F174*(1+C178)</f>
        <v>609.124054456087</v>
      </c>
      <c r="E178" s="18" t="n">
        <f aca="false">D178*(1+$C178)</f>
        <v>615.310304671678</v>
      </c>
      <c r="F178" s="18" t="n">
        <f aca="false">E178*(1+$C178)</f>
        <v>621.55938230551</v>
      </c>
      <c r="G178" s="18" t="n">
        <f aca="false">F178*(1+$C178)</f>
        <v>627.871925431432</v>
      </c>
      <c r="H178" s="21" t="str">
        <f aca="false">IF(Economias!AA174="-","-",Economias!AA174)</f>
        <v>-</v>
      </c>
      <c r="I178" s="112" t="str">
        <f aca="false">IF(H178="-","-",IF((Economias!C174-Economias!G174)&gt;=0,IF((Economias!J174*(1+H178))&lt;=D178,Economias!J174*(1+H178),D178),Economias!J174*(1+H178)))</f>
        <v>-</v>
      </c>
      <c r="J178" s="112" t="str">
        <f aca="false">IF($H178="-","-",IF((Economias!D174-Economias!H174)&gt;0,IF((I178*(1+$H178))&lt;=E178,I178*(1+$H178),E178),I178*(1+$H178)))</f>
        <v>-</v>
      </c>
      <c r="K178" s="112" t="str">
        <f aca="false">IF($H178="-","-",IF((Economias!E174-Economias!I174)&gt;0,IF((J178*(1+$H178))&lt;=F178,J178*(1+$H178),F178),J178*(1+$H178)))</f>
        <v>-</v>
      </c>
      <c r="L178" s="112" t="str">
        <f aca="false">IF($H178="-","-",IF((Economias!F174-Economias!J174)&gt;0,IF((K178*(1+$H178))&lt;=G178,K178*(1+$H178),G178),K178*(1+$H178)))</f>
        <v>-</v>
      </c>
      <c r="M178" s="21" t="str">
        <f aca="false">IF(Economias!AE174="-","-",Economias!AE174)</f>
        <v>-</v>
      </c>
      <c r="N178" s="18" t="str">
        <f aca="false">IF(M178="-","-",Economias!N174*(1+M178))</f>
        <v>-</v>
      </c>
      <c r="O178" s="18" t="str">
        <f aca="false">IF($M178="-","-",N178*(1+$M178))</f>
        <v>-</v>
      </c>
      <c r="P178" s="18" t="str">
        <f aca="false">IF($M178="-","-",O178*(1+$M178))</f>
        <v>-</v>
      </c>
      <c r="Q178" s="18" t="str">
        <f aca="false">IF($M178="-","-",P178*(1+$M178))</f>
        <v>-</v>
      </c>
      <c r="R178" s="18"/>
      <c r="S178" s="29" t="str">
        <f aca="false">IF(Q178="-","   ",IF((G178-L178)&gt;=0,"ok","Limitar a água"))</f>
        <v>   </v>
      </c>
      <c r="U178" s="4" t="str">
        <f aca="false">Economias!S174</f>
        <v>ok</v>
      </c>
    </row>
    <row r="179" customFormat="false" ht="12" hidden="false" customHeight="false" outlineLevel="0" collapsed="false">
      <c r="A179" s="16" t="n">
        <v>168</v>
      </c>
      <c r="B179" s="17" t="s">
        <v>185</v>
      </c>
      <c r="C179" s="21" t="n">
        <f aca="false">Economias!W175</f>
        <v>0.0230282835978673</v>
      </c>
      <c r="D179" s="18" t="n">
        <f aca="false">Economias!F175*(1+C179)</f>
        <v>10185.2695915004</v>
      </c>
      <c r="E179" s="18" t="n">
        <f aca="false">D179*(1+$C179)</f>
        <v>10419.8188681742</v>
      </c>
      <c r="F179" s="18" t="n">
        <f aca="false">E179*(1+$C179)</f>
        <v>10659.7694121089</v>
      </c>
      <c r="G179" s="18" t="n">
        <f aca="false">F179*(1+$C179)</f>
        <v>10905.2456052188</v>
      </c>
      <c r="H179" s="21" t="n">
        <f aca="false">IF(Economias!AA175="-","-",Economias!AA175)</f>
        <v>0.0169637848070747</v>
      </c>
      <c r="I179" s="112" t="n">
        <f aca="false">IF(H179="-","-",IF((Economias!C175-Economias!G175)&gt;=0,IF((Economias!J175*(1+H179))&lt;=D179,Economias!J175*(1+H179),D179),Economias!J175*(1+H179)))</f>
        <v>8927.92506682131</v>
      </c>
      <c r="J179" s="112" t="n">
        <f aca="false">IF($H179="-","-",IF((Economias!D175-Economias!H175)&gt;0,IF((I179*(1+$H179))&lt;=E179,I179*(1+$H179),E179),I179*(1+$H179)))</f>
        <v>9079.37646642856</v>
      </c>
      <c r="K179" s="112" t="n">
        <f aca="false">IF($H179="-","-",IF((Economias!E175-Economias!I175)&gt;0,IF((J179*(1+$H179))&lt;=F179,J179*(1+$H179),F179),J179*(1+$H179)))</f>
        <v>9233.39705498747</v>
      </c>
      <c r="L179" s="112" t="n">
        <f aca="false">IF($H179="-","-",IF((Economias!F175-Economias!J175)&gt;0,IF((K179*(1+$H179))&lt;=G179,K179*(1+$H179),G179),K179*(1+$H179)))</f>
        <v>9390.03041566655</v>
      </c>
      <c r="M179" s="21" t="n">
        <f aca="false">IF(Economias!AE175="-","-",Economias!AE175)</f>
        <v>-0.0674317617866005</v>
      </c>
      <c r="N179" s="18" t="n">
        <f aca="false">IF(M179="-","-",Economias!N175*(1+M179))</f>
        <v>316.140632754342</v>
      </c>
      <c r="O179" s="18" t="n">
        <f aca="false">IF($M179="-","-",N179*(1+$M179))</f>
        <v>294.822712915386</v>
      </c>
      <c r="P179" s="18" t="n">
        <f aca="false">IF($M179="-","-",O179*(1+$M179))</f>
        <v>274.942297968797</v>
      </c>
      <c r="Q179" s="18" t="n">
        <f aca="false">IF($M179="-","-",P179*(1+$M179))</f>
        <v>256.402454427104</v>
      </c>
      <c r="R179" s="18"/>
      <c r="S179" s="29" t="str">
        <f aca="false">IF(Q179="-","   ",IF((G179-L179)&gt;=0,"ok","Limitar a água"))</f>
        <v>ok</v>
      </c>
      <c r="U179" s="4" t="str">
        <f aca="false">Economias!S175</f>
        <v>ok</v>
      </c>
    </row>
    <row r="180" customFormat="false" ht="12" hidden="false" customHeight="false" outlineLevel="0" collapsed="false">
      <c r="A180" s="16" t="n">
        <v>169</v>
      </c>
      <c r="B180" s="17" t="s">
        <v>186</v>
      </c>
      <c r="C180" s="21" t="n">
        <f aca="false">Economias!W176</f>
        <v>0.0115214124613846</v>
      </c>
      <c r="D180" s="18" t="n">
        <f aca="false">Economias!F176*(1+C180)</f>
        <v>4820.91105179096</v>
      </c>
      <c r="E180" s="18" t="n">
        <f aca="false">D180*(1+$C180)</f>
        <v>4876.45475645829</v>
      </c>
      <c r="F180" s="18" t="n">
        <f aca="false">E180*(1+$C180)</f>
        <v>4932.63840305673</v>
      </c>
      <c r="G180" s="18" t="n">
        <f aca="false">F180*(1+$C180)</f>
        <v>4989.46936462121</v>
      </c>
      <c r="H180" s="21" t="str">
        <f aca="false">IF(Economias!AA176="-","-",Economias!AA176)</f>
        <v>-</v>
      </c>
      <c r="I180" s="112" t="str">
        <f aca="false">IF(H180="-","-",IF((Economias!C176-Economias!G176)&gt;=0,IF((Economias!J176*(1+H180))&lt;=D180,Economias!J176*(1+H180),D180),Economias!J176*(1+H180)))</f>
        <v>-</v>
      </c>
      <c r="J180" s="112" t="str">
        <f aca="false">IF($H180="-","-",IF((Economias!D176-Economias!H176)&gt;0,IF((I180*(1+$H180))&lt;=E180,I180*(1+$H180),E180),I180*(1+$H180)))</f>
        <v>-</v>
      </c>
      <c r="K180" s="112" t="str">
        <f aca="false">IF($H180="-","-",IF((Economias!E176-Economias!I176)&gt;0,IF((J180*(1+$H180))&lt;=F180,J180*(1+$H180),F180),J180*(1+$H180)))</f>
        <v>-</v>
      </c>
      <c r="L180" s="112" t="str">
        <f aca="false">IF($H180="-","-",IF((Economias!F176-Economias!J176)&gt;0,IF((K180*(1+$H180))&lt;=G180,K180*(1+$H180),G180),K180*(1+$H180)))</f>
        <v>-</v>
      </c>
      <c r="M180" s="21" t="str">
        <f aca="false">IF(Economias!AE176="-","-",Economias!AE176)</f>
        <v>-</v>
      </c>
      <c r="N180" s="18" t="str">
        <f aca="false">IF(M180="-","-",Economias!N176*(1+M180))</f>
        <v>-</v>
      </c>
      <c r="O180" s="18" t="str">
        <f aca="false">IF($M180="-","-",N180*(1+$M180))</f>
        <v>-</v>
      </c>
      <c r="P180" s="18" t="str">
        <f aca="false">IF($M180="-","-",O180*(1+$M180))</f>
        <v>-</v>
      </c>
      <c r="Q180" s="18" t="str">
        <f aca="false">IF($M180="-","-",P180*(1+$M180))</f>
        <v>-</v>
      </c>
      <c r="R180" s="18"/>
      <c r="S180" s="29" t="str">
        <f aca="false">IF(Q180="-","   ",IF((G180-L180)&gt;=0,"ok","Limitar a água"))</f>
        <v>   </v>
      </c>
      <c r="U180" s="4" t="str">
        <f aca="false">Economias!S176</f>
        <v>ok</v>
      </c>
    </row>
    <row r="181" customFormat="false" ht="12" hidden="false" customHeight="false" outlineLevel="0" collapsed="false">
      <c r="A181" s="16" t="n">
        <v>170</v>
      </c>
      <c r="B181" s="17" t="s">
        <v>187</v>
      </c>
      <c r="C181" s="21" t="n">
        <f aca="false">Economias!W177</f>
        <v>0.027753065784689</v>
      </c>
      <c r="D181" s="18" t="n">
        <f aca="false">Economias!F177*(1+C181)</f>
        <v>10047.3139711111</v>
      </c>
      <c r="E181" s="18" t="n">
        <f aca="false">D181*(1+$C181)</f>
        <v>10326.1577367108</v>
      </c>
      <c r="F181" s="18" t="n">
        <f aca="false">E181*(1+$C181)</f>
        <v>10612.7402716808</v>
      </c>
      <c r="G181" s="18" t="n">
        <f aca="false">F181*(1+$C181)</f>
        <v>10907.2763505966</v>
      </c>
      <c r="H181" s="21" t="str">
        <f aca="false">IF(Economias!AA177="-","-",Economias!AA177)</f>
        <v>-</v>
      </c>
      <c r="I181" s="112" t="str">
        <f aca="false">IF(H181="-","-",IF((Economias!C177-Economias!G177)&gt;=0,IF((Economias!J177*(1+H181))&lt;=D181,Economias!J177*(1+H181),D181),Economias!J177*(1+H181)))</f>
        <v>-</v>
      </c>
      <c r="J181" s="112" t="str">
        <f aca="false">IF($H181="-","-",IF((Economias!D177-Economias!H177)&gt;0,IF((I181*(1+$H181))&lt;=E181,I181*(1+$H181),E181),I181*(1+$H181)))</f>
        <v>-</v>
      </c>
      <c r="K181" s="112" t="str">
        <f aca="false">IF($H181="-","-",IF((Economias!E177-Economias!I177)&gt;0,IF((J181*(1+$H181))&lt;=F181,J181*(1+$H181),F181),J181*(1+$H181)))</f>
        <v>-</v>
      </c>
      <c r="L181" s="112" t="str">
        <f aca="false">IF($H181="-","-",IF((Economias!F177-Economias!J177)&gt;0,IF((K181*(1+$H181))&lt;=G181,K181*(1+$H181),G181),K181*(1+$H181)))</f>
        <v>-</v>
      </c>
      <c r="M181" s="21" t="str">
        <f aca="false">IF(Economias!AE177="-","-",Economias!AE177)</f>
        <v>-</v>
      </c>
      <c r="N181" s="18" t="str">
        <f aca="false">IF(M181="-","-",Economias!N177*(1+M181))</f>
        <v>-</v>
      </c>
      <c r="O181" s="18" t="str">
        <f aca="false">IF($M181="-","-",N181*(1+$M181))</f>
        <v>-</v>
      </c>
      <c r="P181" s="18" t="str">
        <f aca="false">IF($M181="-","-",O181*(1+$M181))</f>
        <v>-</v>
      </c>
      <c r="Q181" s="18" t="str">
        <f aca="false">IF($M181="-","-",P181*(1+$M181))</f>
        <v>-</v>
      </c>
      <c r="R181" s="18"/>
      <c r="S181" s="29" t="str">
        <f aca="false">IF(Q181="-","   ",IF((G181-L181)&gt;=0,"ok","Limitar a água"))</f>
        <v>   </v>
      </c>
      <c r="U181" s="4" t="str">
        <f aca="false">Economias!S177</f>
        <v>ok</v>
      </c>
    </row>
    <row r="182" customFormat="false" ht="12" hidden="false" customHeight="false" outlineLevel="0" collapsed="false">
      <c r="A182" s="16" t="n">
        <v>171</v>
      </c>
      <c r="B182" s="17" t="s">
        <v>188</v>
      </c>
      <c r="C182" s="21" t="n">
        <f aca="false">Economias!W178</f>
        <v>0.0195688088705243</v>
      </c>
      <c r="D182" s="18" t="n">
        <f aca="false">Economias!F178*(1+C182)</f>
        <v>14658.3407651315</v>
      </c>
      <c r="E182" s="18" t="n">
        <f aca="false">D182*(1+$C182)</f>
        <v>14945.1870339234</v>
      </c>
      <c r="F182" s="18" t="n">
        <f aca="false">E182*(1+$C182)</f>
        <v>15237.6465425245</v>
      </c>
      <c r="G182" s="18" t="n">
        <f aca="false">F182*(1+$C182)</f>
        <v>15535.8291353518</v>
      </c>
      <c r="H182" s="21" t="n">
        <f aca="false">IF(Economias!AA178="-","-",Economias!AA178)</f>
        <v>0.0144528624127008</v>
      </c>
      <c r="I182" s="112" t="n">
        <f aca="false">IF(H182="-","-",IF((Economias!C178-Economias!G178)&gt;=0,IF((Economias!J178*(1+H182))&lt;=D182,Economias!J178*(1+H182),D182),Economias!J178*(1+H182)))</f>
        <v>4695.90230010839</v>
      </c>
      <c r="J182" s="112" t="n">
        <f aca="false">IF($H182="-","-",IF((Economias!D178-Economias!H178)&gt;0,IF((I182*(1+$H182))&lt;=E182,I182*(1+$H182),E182),I182*(1+$H182)))</f>
        <v>4763.77152995534</v>
      </c>
      <c r="K182" s="112" t="n">
        <f aca="false">IF($H182="-","-",IF((Economias!E178-Economias!I178)&gt;0,IF((J182*(1+$H182))&lt;=F182,J182*(1+$H182),F182),J182*(1+$H182)))</f>
        <v>4832.62166444333</v>
      </c>
      <c r="L182" s="112" t="n">
        <f aca="false">IF($H182="-","-",IF((Economias!F178-Economias!J178)&gt;0,IF((K182*(1+$H182))&lt;=G182,K182*(1+$H182),G182),K182*(1+$H182)))</f>
        <v>4902.46688045216</v>
      </c>
      <c r="M182" s="21" t="n">
        <f aca="false">IF(Economias!AE178="-","-",Economias!AE178)</f>
        <v>0.146428571428571</v>
      </c>
      <c r="N182" s="18" t="n">
        <f aca="false">IF(M182="-","-",Economias!N178*(1+M182))</f>
        <v>83.6892857142857</v>
      </c>
      <c r="O182" s="18" t="n">
        <f aca="false">IF($M182="-","-",N182*(1+$M182))</f>
        <v>95.9437882653061</v>
      </c>
      <c r="P182" s="18" t="n">
        <f aca="false">IF($M182="-","-",O182*(1+$M182))</f>
        <v>109.99270011844</v>
      </c>
      <c r="Q182" s="18" t="n">
        <f aca="false">IF($M182="-","-",P182*(1+$M182))</f>
        <v>126.098774064355</v>
      </c>
      <c r="R182" s="18"/>
      <c r="S182" s="29" t="str">
        <f aca="false">IF(Q182="-","   ",IF((G182-L182)&gt;=0,"ok","Limitar a água"))</f>
        <v>ok</v>
      </c>
      <c r="U182" s="4" t="str">
        <f aca="false">Economias!S178</f>
        <v>ok</v>
      </c>
    </row>
    <row r="183" customFormat="false" ht="12" hidden="false" customHeight="false" outlineLevel="0" collapsed="false">
      <c r="A183" s="16" t="n">
        <v>172</v>
      </c>
      <c r="B183" s="17" t="s">
        <v>189</v>
      </c>
      <c r="C183" s="21" t="n">
        <f aca="false">Economias!W179</f>
        <v>0.0275236418326742</v>
      </c>
      <c r="D183" s="18" t="n">
        <f aca="false">Economias!F179*(1+C183)</f>
        <v>41118.4135752181</v>
      </c>
      <c r="E183" s="18" t="n">
        <f aca="false">D183*(1+$C183)</f>
        <v>42250.1420631902</v>
      </c>
      <c r="F183" s="18" t="n">
        <f aca="false">E183*(1+$C183)</f>
        <v>43413.0198407171</v>
      </c>
      <c r="G183" s="18" t="n">
        <f aca="false">F183*(1+$C183)</f>
        <v>44607.9042496877</v>
      </c>
      <c r="H183" s="21" t="n">
        <f aca="false">IF(Economias!AA179="-","-",Economias!AA179)</f>
        <v>0.183803791965687</v>
      </c>
      <c r="I183" s="112" t="n">
        <f aca="false">IF(H183="-","-",IF((Economias!C179-Economias!G179)&gt;=0,IF((Economias!J179*(1+H183))&lt;=D183,Economias!J179*(1+H183),D183),Economias!J179*(1+H183)))</f>
        <v>32064.5095091826</v>
      </c>
      <c r="J183" s="112" t="n">
        <f aca="false">IF($H183="-","-",IF((Economias!D179-Economias!H179)&gt;0,IF((I183*(1+$H183))&lt;=E183,I183*(1+$H183),E183),I183*(1+$H183)))</f>
        <v>37958.0879444902</v>
      </c>
      <c r="K183" s="112" t="n">
        <f aca="false">IF($H183="-","-",IF((Economias!E179-Economias!I179)&gt;0,IF((J183*(1+$H183))&lt;=F183,J183*(1+$H183),F183),J183*(1+$H183)))</f>
        <v>43413.0198407171</v>
      </c>
      <c r="L183" s="112" t="n">
        <f aca="false">IF($H183="-","-",IF((Economias!F179-Economias!J179)&gt;0,IF((K183*(1+$H183))&lt;=G183,K183*(1+$H183),G183),K183*(1+$H183)))</f>
        <v>44607.9042496877</v>
      </c>
      <c r="M183" s="25" t="n">
        <f aca="false">IF(Economias!AE179="-","-",Economias!AE179)</f>
        <v>0.446808510638298</v>
      </c>
      <c r="N183" s="18" t="n">
        <f aca="false">IF(M183="-","-",Economias!N179*(1+M183))</f>
        <v>98.3829787234042</v>
      </c>
      <c r="O183" s="18" t="n">
        <f aca="false">IF($M183="-","-",N183*(1+$M183))</f>
        <v>142.341330918968</v>
      </c>
      <c r="P183" s="18" t="n">
        <f aca="false">IF($M183="-","-",O183*(1+$M183))</f>
        <v>205.940648989145</v>
      </c>
      <c r="Q183" s="18" t="n">
        <f aca="false">IF($M183="-","-",P183*(1+$M183))</f>
        <v>297.956683643869</v>
      </c>
      <c r="R183" s="18"/>
      <c r="S183" s="29" t="str">
        <f aca="false">IF(Q183="-","   ",IF((G183-L183)&gt;=0,"ok","Limitar a água"))</f>
        <v>ok</v>
      </c>
      <c r="T183" s="6" t="s">
        <v>295</v>
      </c>
      <c r="U183" s="4" t="str">
        <f aca="false">Economias!S179</f>
        <v>ok</v>
      </c>
    </row>
    <row r="184" customFormat="false" ht="12" hidden="false" customHeight="false" outlineLevel="0" collapsed="false">
      <c r="A184" s="16" t="n">
        <v>173</v>
      </c>
      <c r="B184" s="17" t="s">
        <v>190</v>
      </c>
      <c r="C184" s="21" t="n">
        <f aca="false">Economias!W180</f>
        <v>0.0277179807575004</v>
      </c>
      <c r="D184" s="18" t="n">
        <f aca="false">Economias!F180*(1+C184)</f>
        <v>7648.27721279732</v>
      </c>
      <c r="E184" s="18" t="n">
        <f aca="false">D184*(1+$C184)</f>
        <v>7860.27201340966</v>
      </c>
      <c r="F184" s="18" t="n">
        <f aca="false">E184*(1+$C184)</f>
        <v>8078.14288182607</v>
      </c>
      <c r="G184" s="18" t="n">
        <f aca="false">F184*(1+$C184)</f>
        <v>8302.05269078086</v>
      </c>
      <c r="H184" s="21" t="n">
        <f aca="false">IF(Economias!AA180="-","-",Economias!AA180)</f>
        <v>0.0250535044392676</v>
      </c>
      <c r="I184" s="112" t="n">
        <f aca="false">IF(H184="-","-",IF((Economias!C180-Economias!G180)&gt;=0,IF((Economias!J180*(1+H184))&lt;=D184,Economias!J180*(1+H184),D184),Economias!J180*(1+H184)))</f>
        <v>6837.10687460992</v>
      </c>
      <c r="J184" s="112" t="n">
        <f aca="false">IF($H184="-","-",IF((Economias!D180-Economias!H180)&gt;0,IF((I184*(1+$H184))&lt;=E184,I184*(1+$H184),E184),I184*(1+$H184)))</f>
        <v>7008.4003620447</v>
      </c>
      <c r="K184" s="112" t="n">
        <f aca="false">IF($H184="-","-",IF((Economias!E180-Economias!I180)&gt;0,IF((J184*(1+$H184))&lt;=F184,J184*(1+$H184),F184),J184*(1+$H184)))</f>
        <v>7183.98535162736</v>
      </c>
      <c r="L184" s="112" t="n">
        <f aca="false">IF($H184="-","-",IF((Economias!F180-Economias!J180)&gt;0,IF((K184*(1+$H184))&lt;=G184,K184*(1+$H184),G184),K184*(1+$H184)))</f>
        <v>7363.96936052599</v>
      </c>
      <c r="M184" s="21" t="n">
        <f aca="false">IF(Economias!AE180="-","-",Economias!AE180)</f>
        <v>-0.0100989967444024</v>
      </c>
      <c r="N184" s="18" t="n">
        <f aca="false">IF(M184="-","-",Economias!N180*(1+M184))</f>
        <v>337.556242110159</v>
      </c>
      <c r="O184" s="18" t="n">
        <f aca="false">IF($M184="-","-",N184*(1+$M184))</f>
        <v>334.147262720036</v>
      </c>
      <c r="P184" s="18" t="n">
        <f aca="false">IF($M184="-","-",O184*(1+$M184))</f>
        <v>330.772710601675</v>
      </c>
      <c r="Q184" s="18" t="n">
        <f aca="false">IF($M184="-","-",P184*(1+$M184))</f>
        <v>327.432238074171</v>
      </c>
      <c r="R184" s="18"/>
      <c r="S184" s="29" t="str">
        <f aca="false">IF(Q184="-","   ",IF((G184-L184)&gt;=0,"ok","Limitar a água"))</f>
        <v>ok</v>
      </c>
      <c r="U184" s="4" t="str">
        <f aca="false">Economias!S180</f>
        <v>ok</v>
      </c>
    </row>
    <row r="185" customFormat="false" ht="12" hidden="false" customHeight="false" outlineLevel="0" collapsed="false">
      <c r="A185" s="16" t="n">
        <v>174</v>
      </c>
      <c r="B185" s="17" t="s">
        <v>191</v>
      </c>
      <c r="C185" s="21" t="n">
        <f aca="false">Economias!W181</f>
        <v>0.0292108267570021</v>
      </c>
      <c r="D185" s="18" t="n">
        <f aca="false">Economias!F181*(1+C185)</f>
        <v>17974.1378784843</v>
      </c>
      <c r="E185" s="18" t="n">
        <f aca="false">D185*(1+$C185)</f>
        <v>18499.1773061592</v>
      </c>
      <c r="F185" s="18" t="n">
        <f aca="false">E185*(1+$C185)</f>
        <v>19039.5535695964</v>
      </c>
      <c r="G185" s="18" t="n">
        <f aca="false">F185*(1+$C185)</f>
        <v>19595.7146704486</v>
      </c>
      <c r="H185" s="21" t="n">
        <f aca="false">IF(Economias!AA181="-","-",Economias!AA181)</f>
        <v>0.647127695311622</v>
      </c>
      <c r="I185" s="112" t="n">
        <f aca="false">IF(H185="-","-",IF((Economias!C181-Economias!G181)&gt;=0,IF((Economias!J181*(1+H185))&lt;=D185,Economias!J181*(1+H185),D185),Economias!J181*(1+H185)))</f>
        <v>6519.3314180434</v>
      </c>
      <c r="J185" s="112" t="n">
        <f aca="false">IF($H185="-","-",IF((Economias!D181-Economias!H181)&gt;0,IF((I185*(1+$H185))&lt;=E185,I185*(1+$H185),E185),I185*(1+$H185)))</f>
        <v>10738.1713335745</v>
      </c>
      <c r="K185" s="112" t="n">
        <f aca="false">IF($H185="-","-",IF((Economias!E181-Economias!I181)&gt;0,IF((J185*(1+$H185))&lt;=F185,J185*(1+$H185),F185),J185*(1+$H185)))</f>
        <v>17687.1394005319</v>
      </c>
      <c r="L185" s="112" t="n">
        <f aca="false">IF($H185="-","-",IF((Economias!F181-Economias!J181)&gt;0,IF((K185*(1+$H185))&lt;=G185,K185*(1+$H185),G185),K185*(1+$H185)))</f>
        <v>19595.7146704486</v>
      </c>
      <c r="M185" s="21" t="n">
        <f aca="false">IF(Economias!AE181="-","-",Economias!AE181)</f>
        <v>0.279411764705882</v>
      </c>
      <c r="N185" s="18" t="n">
        <f aca="false">IF(M185="-","-",Economias!N181*(1+M185))</f>
        <v>111.308823529412</v>
      </c>
      <c r="O185" s="18" t="n">
        <f aca="false">IF($M185="-","-",N185*(1+$M185))</f>
        <v>142.4098183391</v>
      </c>
      <c r="P185" s="18" t="n">
        <f aca="false">IF($M185="-","-",O185*(1+$M185))</f>
        <v>182.200796992673</v>
      </c>
      <c r="Q185" s="18" t="n">
        <f aca="false">IF($M185="-","-",P185*(1+$M185))</f>
        <v>233.109843211213</v>
      </c>
      <c r="R185" s="18"/>
      <c r="S185" s="29" t="str">
        <f aca="false">IF(Q185="-","   ",IF((G185-L185)&gt;=0,"ok","Limitar a água"))</f>
        <v>ok</v>
      </c>
      <c r="U185" s="4" t="str">
        <f aca="false">Economias!S181</f>
        <v>ok</v>
      </c>
    </row>
    <row r="186" customFormat="false" ht="12" hidden="false" customHeight="false" outlineLevel="0" collapsed="false">
      <c r="A186" s="16" t="n">
        <v>175</v>
      </c>
      <c r="B186" s="17" t="s">
        <v>192</v>
      </c>
      <c r="C186" s="21" t="n">
        <f aca="false">Economias!W182</f>
        <v>0.0115620778236293</v>
      </c>
      <c r="D186" s="18" t="n">
        <f aca="false">Economias!F182*(1+C186)</f>
        <v>1645.81150061904</v>
      </c>
      <c r="E186" s="18" t="n">
        <f aca="false">D186*(1+$C186)</f>
        <v>1664.84050127223</v>
      </c>
      <c r="F186" s="18" t="n">
        <f aca="false">E186*(1+$C186)</f>
        <v>1684.08951671187</v>
      </c>
      <c r="G186" s="18" t="n">
        <f aca="false">F186*(1+$C186)</f>
        <v>1703.56109076605</v>
      </c>
      <c r="H186" s="21" t="str">
        <f aca="false">IF(Economias!AA182="-","-",Economias!AA182)</f>
        <v>-</v>
      </c>
      <c r="I186" s="112" t="str">
        <f aca="false">IF(H186="-","-",IF((Economias!C182-Economias!G182)&gt;=0,IF((Economias!J182*(1+H186))&lt;=D186,Economias!J182*(1+H186),D186),Economias!J182*(1+H186)))</f>
        <v>-</v>
      </c>
      <c r="J186" s="112" t="str">
        <f aca="false">IF($H186="-","-",IF((Economias!D182-Economias!H182)&gt;0,IF((I186*(1+$H186))&lt;=E186,I186*(1+$H186),E186),I186*(1+$H186)))</f>
        <v>-</v>
      </c>
      <c r="K186" s="112" t="str">
        <f aca="false">IF($H186="-","-",IF((Economias!E182-Economias!I182)&gt;0,IF((J186*(1+$H186))&lt;=F186,J186*(1+$H186),F186),J186*(1+$H186)))</f>
        <v>-</v>
      </c>
      <c r="L186" s="112" t="str">
        <f aca="false">IF($H186="-","-",IF((Economias!F182-Economias!J182)&gt;0,IF((K186*(1+$H186))&lt;=G186,K186*(1+$H186),G186),K186*(1+$H186)))</f>
        <v>-</v>
      </c>
      <c r="M186" s="21" t="str">
        <f aca="false">IF(Economias!AE182="-","-",Economias!AE182)</f>
        <v>-</v>
      </c>
      <c r="N186" s="18" t="str">
        <f aca="false">IF(M186="-","-",Economias!N182*(1+M186))</f>
        <v>-</v>
      </c>
      <c r="O186" s="18" t="str">
        <f aca="false">IF($M186="-","-",N186*(1+$M186))</f>
        <v>-</v>
      </c>
      <c r="P186" s="18" t="str">
        <f aca="false">IF($M186="-","-",O186*(1+$M186))</f>
        <v>-</v>
      </c>
      <c r="Q186" s="18" t="str">
        <f aca="false">IF($M186="-","-",P186*(1+$M186))</f>
        <v>-</v>
      </c>
      <c r="R186" s="18"/>
      <c r="S186" s="29" t="str">
        <f aca="false">IF(Q186="-","   ",IF((G186-L186)&gt;=0,"ok","Limitar a água"))</f>
        <v>   </v>
      </c>
      <c r="U186" s="4" t="str">
        <f aca="false">Economias!S182</f>
        <v>ok</v>
      </c>
    </row>
    <row r="187" customFormat="false" ht="12" hidden="false" customHeight="false" outlineLevel="0" collapsed="false">
      <c r="A187" s="16" t="n">
        <v>176</v>
      </c>
      <c r="B187" s="17" t="s">
        <v>193</v>
      </c>
      <c r="C187" s="21" t="n">
        <f aca="false">Economias!W183</f>
        <v>0.0112056479640559</v>
      </c>
      <c r="D187" s="18" t="n">
        <f aca="false">Economias!F183*(1+C187)</f>
        <v>1477.37145167549</v>
      </c>
      <c r="E187" s="18" t="n">
        <f aca="false">D187*(1+$C187)</f>
        <v>1493.92635607511</v>
      </c>
      <c r="F187" s="18" t="n">
        <f aca="false">E187*(1+$C187)</f>
        <v>1510.66676890551</v>
      </c>
      <c r="G187" s="18" t="n">
        <f aca="false">F187*(1+$C187)</f>
        <v>1527.59476890886</v>
      </c>
      <c r="H187" s="21" t="str">
        <f aca="false">IF(Economias!AA183="-","-",Economias!AA183)</f>
        <v>-</v>
      </c>
      <c r="I187" s="112" t="str">
        <f aca="false">IF(H187="-","-",IF((Economias!C183-Economias!G183)&gt;=0,IF((Economias!J183*(1+H187))&lt;=D187,Economias!J183*(1+H187),D187),Economias!J183*(1+H187)))</f>
        <v>-</v>
      </c>
      <c r="J187" s="112" t="str">
        <f aca="false">IF($H187="-","-",IF((Economias!D183-Economias!H183)&gt;0,IF((I187*(1+$H187))&lt;=E187,I187*(1+$H187),E187),I187*(1+$H187)))</f>
        <v>-</v>
      </c>
      <c r="K187" s="112" t="str">
        <f aca="false">IF($H187="-","-",IF((Economias!E183-Economias!I183)&gt;0,IF((J187*(1+$H187))&lt;=F187,J187*(1+$H187),F187),J187*(1+$H187)))</f>
        <v>-</v>
      </c>
      <c r="L187" s="112" t="str">
        <f aca="false">IF($H187="-","-",IF((Economias!F183-Economias!J183)&gt;0,IF((K187*(1+$H187))&lt;=G187,K187*(1+$H187),G187),K187*(1+$H187)))</f>
        <v>-</v>
      </c>
      <c r="M187" s="21" t="str">
        <f aca="false">IF(Economias!AE183="-","-",Economias!AE183)</f>
        <v>-</v>
      </c>
      <c r="N187" s="18" t="str">
        <f aca="false">IF(M187="-","-",Economias!N183*(1+M187))</f>
        <v>-</v>
      </c>
      <c r="O187" s="18" t="str">
        <f aca="false">IF($M187="-","-",N187*(1+$M187))</f>
        <v>-</v>
      </c>
      <c r="P187" s="18" t="str">
        <f aca="false">IF($M187="-","-",O187*(1+$M187))</f>
        <v>-</v>
      </c>
      <c r="Q187" s="18" t="str">
        <f aca="false">IF($M187="-","-",P187*(1+$M187))</f>
        <v>-</v>
      </c>
      <c r="R187" s="18"/>
      <c r="S187" s="29" t="str">
        <f aca="false">IF(Q187="-","   ",IF((G187-L187)&gt;=0,"ok","Limitar a água"))</f>
        <v>   </v>
      </c>
      <c r="U187" s="4" t="str">
        <f aca="false">Economias!S183</f>
        <v>ok</v>
      </c>
    </row>
    <row r="188" customFormat="false" ht="12" hidden="false" customHeight="false" outlineLevel="0" collapsed="false">
      <c r="A188" s="16" t="n">
        <v>177</v>
      </c>
      <c r="B188" s="17" t="s">
        <v>194</v>
      </c>
      <c r="C188" s="21" t="n">
        <f aca="false">Economias!W184</f>
        <v>0.0248258352214654</v>
      </c>
      <c r="D188" s="18" t="n">
        <f aca="false">Economias!F184*(1+C188)</f>
        <v>12484.4283246679</v>
      </c>
      <c r="E188" s="18" t="n">
        <f aca="false">D188*(1+$C188)</f>
        <v>12794.3646850903</v>
      </c>
      <c r="F188" s="18" t="n">
        <f aca="false">E188*(1+$C188)</f>
        <v>13111.9954745257</v>
      </c>
      <c r="G188" s="18" t="n">
        <f aca="false">F188*(1+$C188)</f>
        <v>13437.5117136009</v>
      </c>
      <c r="H188" s="21" t="n">
        <f aca="false">IF(Economias!AA184="-","-",Economias!AA184)</f>
        <v>0.00881732590403104</v>
      </c>
      <c r="I188" s="112" t="n">
        <f aca="false">IF(H188="-","-",IF((Economias!C184-Economias!G184)&gt;=0,IF((Economias!J184*(1+H188))&lt;=D188,Economias!J184*(1+H188),D188),Economias!J184*(1+H188)))</f>
        <v>9085.4088370917</v>
      </c>
      <c r="J188" s="112" t="n">
        <f aca="false">IF($H188="-","-",IF((Economias!D184-Economias!H184)&gt;0,IF((I188*(1+$H188))&lt;=E188,I188*(1+$H188),E188),I188*(1+$H188)))</f>
        <v>9165.5178477797</v>
      </c>
      <c r="K188" s="112" t="n">
        <f aca="false">IF($H188="-","-",IF((Economias!E184-Economias!I184)&gt;0,IF((J188*(1+$H188))&lt;=F188,J188*(1+$H188),F188),J188*(1+$H188)))</f>
        <v>9246.33320572279</v>
      </c>
      <c r="L188" s="112" t="n">
        <f aca="false">IF($H188="-","-",IF((Economias!F184-Economias!J184)&gt;0,IF((K188*(1+$H188))&lt;=G188,K188*(1+$H188),G188),K188*(1+$H188)))</f>
        <v>9327.86113901491</v>
      </c>
      <c r="M188" s="25" t="n">
        <f aca="false">IF(Economias!AE184="-","-",Economias!AE184)</f>
        <v>-0.0871212121212121</v>
      </c>
      <c r="N188" s="18" t="n">
        <f aca="false">IF(M188="-","-",Economias!N184*(1+M188))</f>
        <v>9.12878787878788</v>
      </c>
      <c r="O188" s="18" t="n">
        <f aca="false">IF($M188="-","-",N188*(1+$M188))</f>
        <v>8.33347681359045</v>
      </c>
      <c r="P188" s="18" t="n">
        <f aca="false">IF($M188="-","-",O188*(1+$M188))</f>
        <v>7.60745421240643</v>
      </c>
      <c r="Q188" s="18" t="n">
        <f aca="false">IF($M188="-","-",P188*(1+$M188))</f>
        <v>6.94468358026496</v>
      </c>
      <c r="R188" s="18"/>
      <c r="S188" s="29" t="str">
        <f aca="false">IF(Q188="-","   ",IF((G188-L188)&gt;=0,"ok","Limitar a água"))</f>
        <v>ok</v>
      </c>
      <c r="U188" s="4" t="str">
        <f aca="false">Economias!S184</f>
        <v>ok</v>
      </c>
    </row>
    <row r="189" customFormat="false" ht="12" hidden="false" customHeight="false" outlineLevel="0" collapsed="false">
      <c r="A189" s="16" t="n">
        <v>178</v>
      </c>
      <c r="B189" s="17" t="s">
        <v>195</v>
      </c>
      <c r="C189" s="21" t="n">
        <f aca="false">Economias!W185</f>
        <v>0.0239822360023468</v>
      </c>
      <c r="D189" s="18" t="n">
        <f aca="false">Economias!F185*(1+C189)</f>
        <v>1298.40947525098</v>
      </c>
      <c r="E189" s="18" t="n">
        <f aca="false">D189*(1+$C189)</f>
        <v>1329.54823771413</v>
      </c>
      <c r="F189" s="18" t="n">
        <f aca="false">E189*(1+$C189)</f>
        <v>1361.43377732749</v>
      </c>
      <c r="G189" s="18" t="n">
        <f aca="false">F189*(1+$C189)</f>
        <v>1394.08400347693</v>
      </c>
      <c r="H189" s="21" t="str">
        <f aca="false">IF(Economias!AA185="-","-",Economias!AA185)</f>
        <v>-</v>
      </c>
      <c r="I189" s="112" t="str">
        <f aca="false">IF(H189="-","-",IF((Economias!C185-Economias!G185)&gt;=0,IF((Economias!J185*(1+H189))&lt;=D189,Economias!J185*(1+H189),D189),Economias!J185*(1+H189)))</f>
        <v>-</v>
      </c>
      <c r="J189" s="112" t="str">
        <f aca="false">IF($H189="-","-",IF((Economias!D185-Economias!H185)&gt;0,IF((I189*(1+$H189))&lt;=E189,I189*(1+$H189),E189),I189*(1+$H189)))</f>
        <v>-</v>
      </c>
      <c r="K189" s="112" t="str">
        <f aca="false">IF($H189="-","-",IF((Economias!E185-Economias!I185)&gt;0,IF((J189*(1+$H189))&lt;=F189,J189*(1+$H189),F189),J189*(1+$H189)))</f>
        <v>-</v>
      </c>
      <c r="L189" s="112" t="str">
        <f aca="false">IF($H189="-","-",IF((Economias!F185-Economias!J185)&gt;0,IF((K189*(1+$H189))&lt;=G189,K189*(1+$H189),G189),K189*(1+$H189)))</f>
        <v>-</v>
      </c>
      <c r="M189" s="21" t="str">
        <f aca="false">IF(Economias!AE185="-","-",Economias!AE185)</f>
        <v>-</v>
      </c>
      <c r="N189" s="18" t="str">
        <f aca="false">IF(M189="-","-",Economias!N185*(1+M189))</f>
        <v>-</v>
      </c>
      <c r="O189" s="18" t="str">
        <f aca="false">IF($M189="-","-",N189*(1+$M189))</f>
        <v>-</v>
      </c>
      <c r="P189" s="18" t="str">
        <f aca="false">IF($M189="-","-",O189*(1+$M189))</f>
        <v>-</v>
      </c>
      <c r="Q189" s="18" t="str">
        <f aca="false">IF($M189="-","-",P189*(1+$M189))</f>
        <v>-</v>
      </c>
      <c r="R189" s="18"/>
      <c r="S189" s="29" t="str">
        <f aca="false">IF(Q189="-","   ",IF((G189-L189)&gt;=0,"ok","Limitar a água"))</f>
        <v>   </v>
      </c>
      <c r="U189" s="4" t="str">
        <f aca="false">Economias!S185</f>
        <v>ok</v>
      </c>
    </row>
    <row r="190" customFormat="false" ht="12" hidden="false" customHeight="false" outlineLevel="0" collapsed="false">
      <c r="A190" s="16" t="n">
        <v>179</v>
      </c>
      <c r="B190" s="17" t="s">
        <v>196</v>
      </c>
      <c r="C190" s="21" t="n">
        <f aca="false">Economias!W186</f>
        <v>0.0149796791791162</v>
      </c>
      <c r="D190" s="18" t="n">
        <f aca="false">Economias!F186*(1+C190)</f>
        <v>17312.5083877582</v>
      </c>
      <c r="E190" s="18" t="n">
        <f aca="false">D190*(1+$C190)</f>
        <v>17571.8442091926</v>
      </c>
      <c r="F190" s="18" t="n">
        <f aca="false">E190*(1+$C190)</f>
        <v>17835.0647980317</v>
      </c>
      <c r="G190" s="18" t="n">
        <f aca="false">F190*(1+$C190)</f>
        <v>18102.2283468449</v>
      </c>
      <c r="H190" s="21" t="n">
        <f aca="false">IF(Economias!AA186="-","-",Economias!AA186)</f>
        <v>0.0159736313299525</v>
      </c>
      <c r="I190" s="112" t="n">
        <f aca="false">IF(H190="-","-",IF((Economias!C186-Economias!G186)&gt;=0,IF((Economias!J186*(1+H190))&lt;=D190,Economias!J186*(1+H190),D190),Economias!J186*(1+H190)))</f>
        <v>18077.2188222538</v>
      </c>
      <c r="J190" s="112" t="n">
        <f aca="false">IF($H190="-","-",IF((Economias!D186-Economias!H186)&gt;0,IF((I190*(1+$H190))&lt;=E190,I190*(1+$H190),E190),I190*(1+$H190)))</f>
        <v>18365.9776511914</v>
      </c>
      <c r="K190" s="112" t="n">
        <f aca="false">IF($H190="-","-",IF((Economias!E186-Economias!I186)&gt;0,IF((J190*(1+$H190))&lt;=F190,J190*(1+$H190),F190),J190*(1+$H190)))</f>
        <v>18659.3490072057</v>
      </c>
      <c r="L190" s="112" t="n">
        <f aca="false">IF($H190="-","-",IF((Economias!F186-Economias!J186)&gt;0,IF((K190*(1+$H190))&lt;=G190,K190*(1+$H190),G190),K190*(1+$H190)))</f>
        <v>18957.4065691037</v>
      </c>
      <c r="M190" s="21" t="n">
        <f aca="false">IF(Economias!AE186="-","-",Economias!AE186)</f>
        <v>-0.00868882709807887</v>
      </c>
      <c r="N190" s="18" t="n">
        <f aca="false">IF(M190="-","-",Economias!N186*(1+M190))</f>
        <v>1926.11760894843</v>
      </c>
      <c r="O190" s="18" t="n">
        <f aca="false">IF($M190="-","-",N190*(1+$M190))</f>
        <v>1909.38190607372</v>
      </c>
      <c r="P190" s="18" t="n">
        <f aca="false">IF($M190="-","-",O190*(1+$M190))</f>
        <v>1892.79161682764</v>
      </c>
      <c r="Q190" s="18" t="n">
        <f aca="false">IF($M190="-","-",P190*(1+$M190))</f>
        <v>1876.34547773633</v>
      </c>
      <c r="R190" s="18"/>
      <c r="S190" s="29" t="str">
        <f aca="false">IF(Q190="-","   ",IF((G190-L190)&gt;=0,"ok","Limitar a água"))</f>
        <v>Limitar a água</v>
      </c>
      <c r="T190" s="6" t="s">
        <v>301</v>
      </c>
      <c r="U190" s="4" t="str">
        <f aca="false">Economias!S186</f>
        <v>esgoto maior</v>
      </c>
    </row>
    <row r="191" customFormat="false" ht="12" hidden="false" customHeight="false" outlineLevel="0" collapsed="false">
      <c r="A191" s="16" t="n">
        <v>180</v>
      </c>
      <c r="B191" s="17" t="s">
        <v>197</v>
      </c>
      <c r="C191" s="21" t="n">
        <f aca="false">Economias!W187</f>
        <v>0.027072140227107</v>
      </c>
      <c r="D191" s="18" t="n">
        <f aca="false">Economias!F187*(1+C191)</f>
        <v>5348.99170630277</v>
      </c>
      <c r="E191" s="18" t="n">
        <f aca="false">D191*(1+$C191)</f>
        <v>5493.80035984943</v>
      </c>
      <c r="F191" s="18" t="n">
        <f aca="false">E191*(1+$C191)</f>
        <v>5642.52929357101</v>
      </c>
      <c r="G191" s="18" t="n">
        <f aca="false">F191*(1+$C191)</f>
        <v>5795.28463784212</v>
      </c>
      <c r="H191" s="21" t="str">
        <f aca="false">IF(Economias!AA187="-","-",Economias!AA187)</f>
        <v>-</v>
      </c>
      <c r="I191" s="112" t="str">
        <f aca="false">IF(H191="-","-",IF((Economias!C187-Economias!G187)&gt;=0,IF((Economias!J187*(1+H191))&lt;=D191,Economias!J187*(1+H191),D191),Economias!J187*(1+H191)))</f>
        <v>-</v>
      </c>
      <c r="J191" s="112" t="str">
        <f aca="false">IF($H191="-","-",IF((Economias!D187-Economias!H187)&gt;0,IF((I191*(1+$H191))&lt;=E191,I191*(1+$H191),E191),I191*(1+$H191)))</f>
        <v>-</v>
      </c>
      <c r="K191" s="112" t="str">
        <f aca="false">IF($H191="-","-",IF((Economias!E187-Economias!I187)&gt;0,IF((J191*(1+$H191))&lt;=F191,J191*(1+$H191),F191),J191*(1+$H191)))</f>
        <v>-</v>
      </c>
      <c r="L191" s="112" t="str">
        <f aca="false">IF($H191="-","-",IF((Economias!F187-Economias!J187)&gt;0,IF((K191*(1+$H191))&lt;=G191,K191*(1+$H191),G191),K191*(1+$H191)))</f>
        <v>-</v>
      </c>
      <c r="M191" s="21" t="str">
        <f aca="false">IF(Economias!AE187="-","-",Economias!AE187)</f>
        <v>-</v>
      </c>
      <c r="N191" s="18" t="str">
        <f aca="false">IF(M191="-","-",Economias!N187*(1+M191))</f>
        <v>-</v>
      </c>
      <c r="O191" s="18" t="str">
        <f aca="false">IF($M191="-","-",N191*(1+$M191))</f>
        <v>-</v>
      </c>
      <c r="P191" s="18" t="str">
        <f aca="false">IF($M191="-","-",O191*(1+$M191))</f>
        <v>-</v>
      </c>
      <c r="Q191" s="18" t="str">
        <f aca="false">IF($M191="-","-",P191*(1+$M191))</f>
        <v>-</v>
      </c>
      <c r="R191" s="18"/>
      <c r="S191" s="29" t="str">
        <f aca="false">IF(Q191="-","   ",IF((G191-L191)&gt;=0,"ok","Limitar a água"))</f>
        <v>   </v>
      </c>
      <c r="U191" s="4" t="str">
        <f aca="false">Economias!S187</f>
        <v>ok</v>
      </c>
    </row>
    <row r="192" customFormat="false" ht="12" hidden="false" customHeight="false" outlineLevel="0" collapsed="false">
      <c r="A192" s="16" t="n">
        <v>181</v>
      </c>
      <c r="B192" s="17" t="s">
        <v>198</v>
      </c>
      <c r="C192" s="21" t="n">
        <f aca="false">Economias!W188</f>
        <v>0.0132502402510291</v>
      </c>
      <c r="D192" s="18" t="n">
        <f aca="false">Economias!F188*(1+C192)</f>
        <v>1999.14272401528</v>
      </c>
      <c r="E192" s="18" t="n">
        <f aca="false">D192*(1+$C192)</f>
        <v>2025.63184540458</v>
      </c>
      <c r="F192" s="18" t="n">
        <f aca="false">E192*(1+$C192)</f>
        <v>2052.47195401633</v>
      </c>
      <c r="G192" s="18" t="n">
        <f aca="false">F192*(1+$C192)</f>
        <v>2079.66770051554</v>
      </c>
      <c r="H192" s="21" t="str">
        <f aca="false">IF(Economias!AA188="-","-",Economias!AA188)</f>
        <v>-</v>
      </c>
      <c r="I192" s="112" t="str">
        <f aca="false">IF(H192="-","-",IF((Economias!C188-Economias!G188)&gt;=0,IF((Economias!J188*(1+H192))&lt;=D192,Economias!J188*(1+H192),D192),Economias!J188*(1+H192)))</f>
        <v>-</v>
      </c>
      <c r="J192" s="112" t="str">
        <f aca="false">IF($H192="-","-",IF((Economias!D188-Economias!H188)&gt;0,IF((I192*(1+$H192))&lt;=E192,I192*(1+$H192),E192),I192*(1+$H192)))</f>
        <v>-</v>
      </c>
      <c r="K192" s="112" t="str">
        <f aca="false">IF($H192="-","-",IF((Economias!E188-Economias!I188)&gt;0,IF((J192*(1+$H192))&lt;=F192,J192*(1+$H192),F192),J192*(1+$H192)))</f>
        <v>-</v>
      </c>
      <c r="L192" s="112" t="str">
        <f aca="false">IF($H192="-","-",IF((Economias!F188-Economias!J188)&gt;0,IF((K192*(1+$H192))&lt;=G192,K192*(1+$H192),G192),K192*(1+$H192)))</f>
        <v>-</v>
      </c>
      <c r="M192" s="21" t="str">
        <f aca="false">IF(Economias!AE188="-","-",Economias!AE188)</f>
        <v>-</v>
      </c>
      <c r="N192" s="18" t="str">
        <f aca="false">IF(M192="-","-",Economias!N188*(1+M192))</f>
        <v>-</v>
      </c>
      <c r="O192" s="18" t="str">
        <f aca="false">IF($M192="-","-",N192*(1+$M192))</f>
        <v>-</v>
      </c>
      <c r="P192" s="18" t="str">
        <f aca="false">IF($M192="-","-",O192*(1+$M192))</f>
        <v>-</v>
      </c>
      <c r="Q192" s="18" t="str">
        <f aca="false">IF($M192="-","-",P192*(1+$M192))</f>
        <v>-</v>
      </c>
      <c r="R192" s="18"/>
      <c r="S192" s="29" t="str">
        <f aca="false">IF(Q192="-","   ",IF((G192-L192)&gt;=0,"ok","Limitar a água"))</f>
        <v>   </v>
      </c>
      <c r="U192" s="4" t="str">
        <f aca="false">Economias!S188</f>
        <v>ok</v>
      </c>
    </row>
    <row r="193" customFormat="false" ht="12" hidden="false" customHeight="false" outlineLevel="0" collapsed="false">
      <c r="A193" s="16" t="n">
        <v>182</v>
      </c>
      <c r="B193" s="17" t="s">
        <v>199</v>
      </c>
      <c r="C193" s="21" t="n">
        <f aca="false">Economias!W189</f>
        <v>0.0290787581008613</v>
      </c>
      <c r="D193" s="18" t="n">
        <f aca="false">Economias!F189*(1+C193)</f>
        <v>80627.2916184444</v>
      </c>
      <c r="E193" s="18" t="n">
        <f aca="false">D193*(1+$C193)</f>
        <v>82971.8331277448</v>
      </c>
      <c r="F193" s="18" t="n">
        <f aca="false">E193*(1+$C193)</f>
        <v>85384.5509924515</v>
      </c>
      <c r="G193" s="18" t="n">
        <f aca="false">F193*(1+$C193)</f>
        <v>87867.4276963116</v>
      </c>
      <c r="H193" s="21" t="n">
        <f aca="false">IF(Economias!AA189="-","-",Economias!AA189)</f>
        <v>0.0911378315131998</v>
      </c>
      <c r="I193" s="112" t="n">
        <f aca="false">IF(H193="-","-",IF((Economias!C189-Economias!G189)&gt;=0,IF((Economias!J189*(1+H193))&lt;=D193,Economias!J189*(1+H193),D193),Economias!J189*(1+H193)))</f>
        <v>60957.5060953164</v>
      </c>
      <c r="J193" s="112" t="n">
        <f aca="false">IF($H193="-","-",IF((Economias!D189-Economias!H189)&gt;0,IF((I193*(1+$H193))&lt;=E193,I193*(1+$H193),E193),I193*(1+$H193)))</f>
        <v>66513.0410152962</v>
      </c>
      <c r="K193" s="112" t="n">
        <f aca="false">IF($H193="-","-",IF((Economias!E189-Economias!I189)&gt;0,IF((J193*(1+$H193))&lt;=F193,J193*(1+$H193),F193),J193*(1+$H193)))</f>
        <v>72574.8953407788</v>
      </c>
      <c r="L193" s="112" t="n">
        <f aca="false">IF($H193="-","-",IF((Economias!F189-Economias!J189)&gt;0,IF((K193*(1+$H193))&lt;=G193,K193*(1+$H193),G193),K193*(1+$H193)))</f>
        <v>79189.2139244349</v>
      </c>
      <c r="M193" s="21" t="n">
        <f aca="false">IF(Economias!AE189="-","-",Economias!AE189)</f>
        <v>0.110362424503227</v>
      </c>
      <c r="N193" s="18" t="n">
        <f aca="false">IF(M193="-","-",Economias!N189*(1+M193))</f>
        <v>3079.03500314745</v>
      </c>
      <c r="O193" s="18" t="n">
        <f aca="false">IF($M193="-","-",N193*(1+$M193))</f>
        <v>3418.8447712251</v>
      </c>
      <c r="P193" s="18" t="n">
        <f aca="false">IF($M193="-","-",O193*(1+$M193))</f>
        <v>3796.15676917769</v>
      </c>
      <c r="Q193" s="18" t="n">
        <f aca="false">IF($M193="-","-",P193*(1+$M193))</f>
        <v>4215.10983401847</v>
      </c>
      <c r="R193" s="18"/>
      <c r="S193" s="29" t="str">
        <f aca="false">IF(Q193="-","   ",IF((G193-L193)&gt;=0,"ok","Limitar a água"))</f>
        <v>ok</v>
      </c>
      <c r="U193" s="4" t="str">
        <f aca="false">Economias!S189</f>
        <v>ok</v>
      </c>
    </row>
    <row r="194" customFormat="false" ht="12" hidden="false" customHeight="false" outlineLevel="0" collapsed="false">
      <c r="A194" s="16" t="n">
        <v>183</v>
      </c>
      <c r="B194" s="17" t="s">
        <v>200</v>
      </c>
      <c r="C194" s="21" t="n">
        <f aca="false">Economias!W190</f>
        <v>0.0139791716414928</v>
      </c>
      <c r="D194" s="18" t="n">
        <f aca="false">Economias!F190*(1+C194)</f>
        <v>8054.03656034838</v>
      </c>
      <c r="E194" s="18" t="n">
        <f aca="false">D194*(1+$C194)</f>
        <v>8166.62531983235</v>
      </c>
      <c r="F194" s="18" t="n">
        <f aca="false">E194*(1+$C194)</f>
        <v>8280.78797691004</v>
      </c>
      <c r="G194" s="18" t="n">
        <f aca="false">F194*(1+$C194)</f>
        <v>8396.54653336608</v>
      </c>
      <c r="H194" s="21" t="n">
        <f aca="false">IF(Economias!AA190="-","-",Economias!AA190)</f>
        <v>0.00289873506597412</v>
      </c>
      <c r="I194" s="112" t="n">
        <f aca="false">IF(H194="-","-",IF((Economias!C190-Economias!G190)&gt;=0,IF((Economias!J190*(1+H194))&lt;=D194,Economias!J190*(1+H194),D194),Economias!J190*(1+H194)))</f>
        <v>7077.45637336058</v>
      </c>
      <c r="J194" s="112" t="n">
        <f aca="false">IF($H194="-","-",IF((Economias!D190-Economias!H190)&gt;0,IF((I194*(1+$H194))&lt;=E194,I194*(1+$H194),E194),I194*(1+$H194)))</f>
        <v>7097.97204432794</v>
      </c>
      <c r="K194" s="112" t="n">
        <f aca="false">IF($H194="-","-",IF((Economias!E190-Economias!I190)&gt;0,IF((J194*(1+$H194))&lt;=F194,J194*(1+$H194),F194),J194*(1+$H194)))</f>
        <v>7118.54718479014</v>
      </c>
      <c r="L194" s="112" t="n">
        <f aca="false">IF($H194="-","-",IF((Economias!F190-Economias!J190)&gt;0,IF((K194*(1+$H194))&lt;=G194,K194*(1+$H194),G194),K194*(1+$H194)))</f>
        <v>7139.18196713348</v>
      </c>
      <c r="M194" s="21" t="n">
        <f aca="false">IF(Economias!AE190="-","-",Economias!AE190)</f>
        <v>-0.0104627766599598</v>
      </c>
      <c r="N194" s="18" t="n">
        <f aca="false">IF(M194="-","-",Economias!N190*(1+M194))</f>
        <v>135.566599597586</v>
      </c>
      <c r="O194" s="18" t="n">
        <f aca="false">IF($M194="-","-",N194*(1+$M194))</f>
        <v>134.148196543446</v>
      </c>
      <c r="P194" s="18" t="n">
        <f aca="false">IF($M194="-","-",O194*(1+$M194))</f>
        <v>132.744633923675</v>
      </c>
      <c r="Q194" s="18" t="n">
        <f aca="false">IF($M194="-","-",P194*(1+$M194))</f>
        <v>131.355756466124</v>
      </c>
      <c r="R194" s="18"/>
      <c r="S194" s="29" t="str">
        <f aca="false">IF(Q194="-","   ",IF((G194-L194)&gt;=0,"ok","Limitar a água"))</f>
        <v>ok</v>
      </c>
      <c r="U194" s="4" t="str">
        <f aca="false">Economias!S190</f>
        <v>ok</v>
      </c>
    </row>
    <row r="195" customFormat="false" ht="12" hidden="false" customHeight="false" outlineLevel="0" collapsed="false">
      <c r="A195" s="16" t="n">
        <v>184</v>
      </c>
      <c r="B195" s="17" t="s">
        <v>201</v>
      </c>
      <c r="C195" s="21" t="n">
        <f aca="false">Economias!W191</f>
        <v>0.0288075756300114</v>
      </c>
      <c r="D195" s="18" t="n">
        <f aca="false">Economias!F191*(1+C195)</f>
        <v>4019.55119798645</v>
      </c>
      <c r="E195" s="18" t="n">
        <f aca="false">D195*(1+$C195)</f>
        <v>4135.34472312115</v>
      </c>
      <c r="F195" s="18" t="n">
        <f aca="false">E195*(1+$C195)</f>
        <v>4254.47397898863</v>
      </c>
      <c r="G195" s="18" t="n">
        <f aca="false">F195*(1+$C195)</f>
        <v>4377.03505990426</v>
      </c>
      <c r="H195" s="21" t="n">
        <f aca="false">IF(Economias!AA191="-","-",Economias!AA191)</f>
        <v>0.0189148848537209</v>
      </c>
      <c r="I195" s="112" t="n">
        <f aca="false">IF(H195="-","-",IF((Economias!C191-Economias!G191)&gt;=0,IF((Economias!J191*(1+H195))&lt;=D195,Economias!J191*(1+H195),D195),Economias!J191*(1+H195)))</f>
        <v>2146.85366238679</v>
      </c>
      <c r="J195" s="112" t="n">
        <f aca="false">IF($H195="-","-",IF((Economias!D191-Economias!H191)&gt;0,IF((I195*(1+$H195))&lt;=E195,I195*(1+$H195),E195),I195*(1+$H195)))</f>
        <v>2187.46115220862</v>
      </c>
      <c r="K195" s="112" t="n">
        <f aca="false">IF($H195="-","-",IF((Economias!E191-Economias!I191)&gt;0,IF((J195*(1+$H195))&lt;=F195,J195*(1+$H195),F195),J195*(1+$H195)))</f>
        <v>2228.83672802464</v>
      </c>
      <c r="L195" s="112" t="n">
        <f aca="false">IF($H195="-","-",IF((Economias!F191-Economias!J191)&gt;0,IF((K195*(1+$H195))&lt;=G195,K195*(1+$H195),G195),K195*(1+$H195)))</f>
        <v>2270.99491809297</v>
      </c>
      <c r="M195" s="21" t="n">
        <f aca="false">IF(Economias!AE191="-","-",Economias!AE191)</f>
        <v>-0.0833333333333333</v>
      </c>
      <c r="N195" s="18" t="n">
        <f aca="false">IF(M195="-","-",Economias!N191*(1+M195))</f>
        <v>4.58333333333333</v>
      </c>
      <c r="O195" s="18" t="n">
        <f aca="false">IF($M195="-","-",N195*(1+$M195))</f>
        <v>4.20138888888889</v>
      </c>
      <c r="P195" s="18" t="n">
        <f aca="false">IF($M195="-","-",O195*(1+$M195))</f>
        <v>3.85127314814815</v>
      </c>
      <c r="Q195" s="18" t="n">
        <f aca="false">IF($M195="-","-",P195*(1+$M195))</f>
        <v>3.5303337191358</v>
      </c>
      <c r="R195" s="18"/>
      <c r="S195" s="29" t="str">
        <f aca="false">IF(Q195="-","   ",IF((G195-L195)&gt;=0,"ok","Limitar a água"))</f>
        <v>ok</v>
      </c>
      <c r="U195" s="4" t="str">
        <f aca="false">Economias!S191</f>
        <v>ok</v>
      </c>
    </row>
    <row r="196" customFormat="false" ht="12" hidden="false" customHeight="false" outlineLevel="0" collapsed="false">
      <c r="A196" s="16" t="n">
        <v>185</v>
      </c>
      <c r="B196" s="17" t="s">
        <v>202</v>
      </c>
      <c r="C196" s="21" t="n">
        <f aca="false">Economias!W192</f>
        <v>0.0166628149237444</v>
      </c>
      <c r="D196" s="18" t="n">
        <f aca="false">Economias!F192*(1+C196)</f>
        <v>2459.30734930054</v>
      </c>
      <c r="E196" s="18" t="n">
        <f aca="false">D196*(1+$C196)</f>
        <v>2500.28633250254</v>
      </c>
      <c r="F196" s="18" t="n">
        <f aca="false">E196*(1+$C196)</f>
        <v>2541.94814091739</v>
      </c>
      <c r="G196" s="18" t="n">
        <f aca="false">F196*(1+$C196)</f>
        <v>2584.30415233526</v>
      </c>
      <c r="H196" s="21" t="str">
        <f aca="false">IF(Economias!AA192="-","-",Economias!AA192)</f>
        <v>-</v>
      </c>
      <c r="I196" s="112" t="str">
        <f aca="false">IF(H196="-","-",IF((Economias!C192-Economias!G192)&gt;=0,IF((Economias!J192*(1+H196))&lt;=D196,Economias!J192*(1+H196),D196),Economias!J192*(1+H196)))</f>
        <v>-</v>
      </c>
      <c r="J196" s="112" t="str">
        <f aca="false">IF($H196="-","-",IF((Economias!D192-Economias!H192)&gt;0,IF((I196*(1+$H196))&lt;=E196,I196*(1+$H196),E196),I196*(1+$H196)))</f>
        <v>-</v>
      </c>
      <c r="K196" s="112" t="str">
        <f aca="false">IF($H196="-","-",IF((Economias!E192-Economias!I192)&gt;0,IF((J196*(1+$H196))&lt;=F196,J196*(1+$H196),F196),J196*(1+$H196)))</f>
        <v>-</v>
      </c>
      <c r="L196" s="112" t="str">
        <f aca="false">IF($H196="-","-",IF((Economias!F192-Economias!J192)&gt;0,IF((K196*(1+$H196))&lt;=G196,K196*(1+$H196),G196),K196*(1+$H196)))</f>
        <v>-</v>
      </c>
      <c r="M196" s="21" t="str">
        <f aca="false">IF(Economias!AE192="-","-",Economias!AE192)</f>
        <v>-</v>
      </c>
      <c r="N196" s="18" t="str">
        <f aca="false">IF(M196="-","-",Economias!N192*(1+M196))</f>
        <v>-</v>
      </c>
      <c r="O196" s="18" t="str">
        <f aca="false">IF($M196="-","-",N196*(1+$M196))</f>
        <v>-</v>
      </c>
      <c r="P196" s="18" t="str">
        <f aca="false">IF($M196="-","-",O196*(1+$M196))</f>
        <v>-</v>
      </c>
      <c r="Q196" s="18" t="str">
        <f aca="false">IF($M196="-","-",P196*(1+$M196))</f>
        <v>-</v>
      </c>
      <c r="R196" s="18"/>
      <c r="S196" s="29" t="str">
        <f aca="false">IF(Q196="-","   ",IF((G196-L196)&gt;=0,"ok","Limitar a água"))</f>
        <v>   </v>
      </c>
      <c r="U196" s="4" t="str">
        <f aca="false">Economias!S192</f>
        <v>ok</v>
      </c>
    </row>
    <row r="197" customFormat="false" ht="12" hidden="false" customHeight="false" outlineLevel="0" collapsed="false">
      <c r="A197" s="16" t="n">
        <v>186</v>
      </c>
      <c r="B197" s="17" t="s">
        <v>203</v>
      </c>
      <c r="C197" s="21" t="n">
        <f aca="false">Economias!W193</f>
        <v>0.0111753184103823</v>
      </c>
      <c r="D197" s="110" t="n">
        <f aca="false">Economias!F193*(1+C197)</f>
        <v>801.862027499433</v>
      </c>
      <c r="E197" s="110" t="n">
        <f aca="false">D197*(1+$C197)</f>
        <v>810.823090977934</v>
      </c>
      <c r="F197" s="110" t="n">
        <f aca="false">E197*(1+$C197)</f>
        <v>819.884297194103</v>
      </c>
      <c r="G197" s="110" t="n">
        <f aca="false">F197*(1+$C197)</f>
        <v>829.046765274919</v>
      </c>
      <c r="H197" s="21" t="str">
        <f aca="false">IF(Economias!AA193="-","-",Economias!AA193)</f>
        <v>-</v>
      </c>
      <c r="I197" s="112" t="str">
        <f aca="false">IF(H197="-","-",IF((Economias!C193-Economias!G193)&gt;=0,IF((Economias!J193*(1+H197))&lt;=D197,Economias!J193*(1+H197),D197),Economias!J193*(1+H197)))</f>
        <v>-</v>
      </c>
      <c r="J197" s="112" t="str">
        <f aca="false">IF($H197="-","-",IF((Economias!D193-Economias!H193)&gt;0,IF((I197*(1+$H197))&lt;=E197,I197*(1+$H197),E197),I197*(1+$H197)))</f>
        <v>-</v>
      </c>
      <c r="K197" s="112" t="str">
        <f aca="false">IF($H197="-","-",IF((Economias!E193-Economias!I193)&gt;0,IF((J197*(1+$H197))&lt;=F197,J197*(1+$H197),F197),J197*(1+$H197)))</f>
        <v>-</v>
      </c>
      <c r="L197" s="112" t="str">
        <f aca="false">IF($H197="-","-",IF((Economias!F193-Economias!J193)&gt;0,IF((K197*(1+$H197))&lt;=G197,K197*(1+$H197),G197),K197*(1+$H197)))</f>
        <v>-</v>
      </c>
      <c r="M197" s="21" t="str">
        <f aca="false">IF(Economias!AE193="-","-",Economias!AE193)</f>
        <v>-</v>
      </c>
      <c r="N197" s="18" t="str">
        <f aca="false">IF(M197="-","-",Economias!N193*(1+M197))</f>
        <v>-</v>
      </c>
      <c r="O197" s="18" t="str">
        <f aca="false">IF($M197="-","-",N197*(1+$M197))</f>
        <v>-</v>
      </c>
      <c r="P197" s="18" t="str">
        <f aca="false">IF($M197="-","-",O197*(1+$M197))</f>
        <v>-</v>
      </c>
      <c r="Q197" s="18" t="str">
        <f aca="false">IF($M197="-","-",P197*(1+$M197))</f>
        <v>-</v>
      </c>
      <c r="R197" s="18" t="s">
        <v>302</v>
      </c>
      <c r="S197" s="29" t="str">
        <f aca="false">IF(Q197="-","   ",IF((G197-L197)&gt;=0,"ok","Limitar a água"))</f>
        <v>   </v>
      </c>
      <c r="U197" s="4" t="str">
        <f aca="false">Economias!S193</f>
        <v>ok</v>
      </c>
    </row>
    <row r="198" customFormat="false" ht="12" hidden="false" customHeight="false" outlineLevel="0" collapsed="false">
      <c r="A198" s="16" t="n">
        <v>187</v>
      </c>
      <c r="B198" s="17" t="s">
        <v>204</v>
      </c>
      <c r="C198" s="21" t="n">
        <f aca="false">Economias!W194</f>
        <v>0.0077281353529824</v>
      </c>
      <c r="D198" s="18" t="n">
        <f aca="false">Economias!F194*(1+C198)</f>
        <v>1898.55980700502</v>
      </c>
      <c r="E198" s="18" t="n">
        <f aca="false">D198*(1+$C198)</f>
        <v>1913.23213416929</v>
      </c>
      <c r="F198" s="18" t="n">
        <f aca="false">E198*(1+$C198)</f>
        <v>1928.01785106382</v>
      </c>
      <c r="G198" s="18" t="n">
        <f aca="false">F198*(1+$C198)</f>
        <v>1942.91783397981</v>
      </c>
      <c r="H198" s="21" t="str">
        <f aca="false">IF(Economias!AA194="-","-",Economias!AA194)</f>
        <v>-</v>
      </c>
      <c r="I198" s="112" t="str">
        <f aca="false">IF(H198="-","-",IF((Economias!C194-Economias!G194)&gt;=0,IF((Economias!J194*(1+H198))&lt;=D198,Economias!J194*(1+H198),D198),Economias!J194*(1+H198)))</f>
        <v>-</v>
      </c>
      <c r="J198" s="112" t="str">
        <f aca="false">IF($H198="-","-",IF((Economias!D194-Economias!H194)&gt;0,IF((I198*(1+$H198))&lt;=E198,I198*(1+$H198),E198),I198*(1+$H198)))</f>
        <v>-</v>
      </c>
      <c r="K198" s="112" t="str">
        <f aca="false">IF($H198="-","-",IF((Economias!E194-Economias!I194)&gt;0,IF((J198*(1+$H198))&lt;=F198,J198*(1+$H198),F198),J198*(1+$H198)))</f>
        <v>-</v>
      </c>
      <c r="L198" s="112" t="str">
        <f aca="false">IF($H198="-","-",IF((Economias!F194-Economias!J194)&gt;0,IF((K198*(1+$H198))&lt;=G198,K198*(1+$H198),G198),K198*(1+$H198)))</f>
        <v>-</v>
      </c>
      <c r="M198" s="21" t="str">
        <f aca="false">IF(Economias!AE194="-","-",Economias!AE194)</f>
        <v>-</v>
      </c>
      <c r="N198" s="18" t="str">
        <f aca="false">IF(M198="-","-",Economias!N194*(1+M198))</f>
        <v>-</v>
      </c>
      <c r="O198" s="18" t="str">
        <f aca="false">IF($M198="-","-",N198*(1+$M198))</f>
        <v>-</v>
      </c>
      <c r="P198" s="18" t="str">
        <f aca="false">IF($M198="-","-",O198*(1+$M198))</f>
        <v>-</v>
      </c>
      <c r="Q198" s="18" t="str">
        <f aca="false">IF($M198="-","-",P198*(1+$M198))</f>
        <v>-</v>
      </c>
      <c r="R198" s="18"/>
      <c r="S198" s="29" t="str">
        <f aca="false">IF(Q198="-","   ",IF((G198-L198)&gt;=0,"ok","Limitar a água"))</f>
        <v>   </v>
      </c>
      <c r="U198" s="4" t="str">
        <f aca="false">Economias!S194</f>
        <v>ok</v>
      </c>
    </row>
    <row r="199" customFormat="false" ht="12" hidden="false" customHeight="false" outlineLevel="0" collapsed="false">
      <c r="A199" s="16" t="n">
        <v>188</v>
      </c>
      <c r="B199" s="17" t="s">
        <v>205</v>
      </c>
      <c r="C199" s="21" t="n">
        <f aca="false">Economias!W195</f>
        <v>0.0125465890653255</v>
      </c>
      <c r="D199" s="18" t="n">
        <f aca="false">Economias!F195*(1+C199)</f>
        <v>15786.6138701175</v>
      </c>
      <c r="E199" s="18" t="n">
        <f aca="false">D199*(1+$C199)</f>
        <v>15984.6820270788</v>
      </c>
      <c r="F199" s="18" t="n">
        <f aca="false">E199*(1+$C199)</f>
        <v>16185.2352638125</v>
      </c>
      <c r="G199" s="18" t="n">
        <f aca="false">F199*(1+$C199)</f>
        <v>16388.3047595931</v>
      </c>
      <c r="H199" s="21" t="n">
        <f aca="false">IF(Economias!AA195="-","-",Economias!AA195)</f>
        <v>0.0119056592664793</v>
      </c>
      <c r="I199" s="112" t="n">
        <f aca="false">IF(H199="-","-",IF((Economias!C195-Economias!G195)&gt;=0,IF((Economias!J195*(1+H199))&lt;=D199,Economias!J195*(1+H199),D199),Economias!J195*(1+H199)))</f>
        <v>15378.942209532</v>
      </c>
      <c r="J199" s="112" t="n">
        <f aca="false">IF($H199="-","-",IF((Economias!D195-Economias!H195)&gt;0,IF((I199*(1+$H199))&lt;=E199,I199*(1+$H199),E199),I199*(1+$H199)))</f>
        <v>15562.0386553575</v>
      </c>
      <c r="K199" s="112" t="n">
        <f aca="false">IF($H199="-","-",IF((Economias!E195-Economias!I195)&gt;0,IF((J199*(1+$H199))&lt;=F199,J199*(1+$H199),F199),J199*(1+$H199)))</f>
        <v>15747.31498508</v>
      </c>
      <c r="L199" s="112" t="n">
        <f aca="false">IF($H199="-","-",IF((Economias!F195-Economias!J195)&gt;0,IF((K199*(1+$H199))&lt;=G199,K199*(1+$H199),G199),K199*(1+$H199)))</f>
        <v>15934.7971516543</v>
      </c>
      <c r="M199" s="21" t="n">
        <f aca="false">IF(Economias!AE195="-","-",Economias!AE195)</f>
        <v>0.00631591248733985</v>
      </c>
      <c r="N199" s="18" t="n">
        <f aca="false">IF(M199="-","-",Economias!N195*(1+M199))</f>
        <v>530.328485880828</v>
      </c>
      <c r="O199" s="18" t="n">
        <f aca="false">IF($M199="-","-",N199*(1+$M199))</f>
        <v>533.677994187195</v>
      </c>
      <c r="P199" s="18" t="n">
        <f aca="false">IF($M199="-","-",O199*(1+$M199))</f>
        <v>537.0486576949</v>
      </c>
      <c r="Q199" s="18" t="n">
        <f aca="false">IF($M199="-","-",P199*(1+$M199))</f>
        <v>540.440610018344</v>
      </c>
      <c r="R199" s="18"/>
      <c r="S199" s="29" t="str">
        <f aca="false">IF(Q199="-","   ",IF((G199-L199)&gt;=0,"ok","Limitar a água"))</f>
        <v>ok</v>
      </c>
      <c r="U199" s="4" t="str">
        <f aca="false">Economias!S195</f>
        <v>ok</v>
      </c>
    </row>
    <row r="200" customFormat="false" ht="12" hidden="false" customHeight="false" outlineLevel="0" collapsed="false">
      <c r="A200" s="16" t="n">
        <v>189</v>
      </c>
      <c r="B200" s="17" t="s">
        <v>206</v>
      </c>
      <c r="C200" s="21" t="n">
        <f aca="false">Economias!W196</f>
        <v>0.0212585126068272</v>
      </c>
      <c r="D200" s="18" t="n">
        <f aca="false">Economias!F196*(1+C200)</f>
        <v>1355.21004622926</v>
      </c>
      <c r="E200" s="18" t="n">
        <f aca="false">D200*(1+$C200)</f>
        <v>1384.01979608192</v>
      </c>
      <c r="F200" s="18" t="n">
        <f aca="false">E200*(1+$C200)</f>
        <v>1413.44199836503</v>
      </c>
      <c r="G200" s="18" t="n">
        <f aca="false">F200*(1+$C200)</f>
        <v>1443.48967290629</v>
      </c>
      <c r="H200" s="21" t="str">
        <f aca="false">IF(Economias!AA196="-","-",Economias!AA196)</f>
        <v>-</v>
      </c>
      <c r="I200" s="112" t="str">
        <f aca="false">IF(H200="-","-",IF((Economias!C196-Economias!G196)&gt;=0,IF((Economias!J196*(1+H200))&lt;=D200,Economias!J196*(1+H200),D200),Economias!J196*(1+H200)))</f>
        <v>-</v>
      </c>
      <c r="J200" s="112" t="str">
        <f aca="false">IF($H200="-","-",IF((Economias!D196-Economias!H196)&gt;0,IF((I200*(1+$H200))&lt;=E200,I200*(1+$H200),E200),I200*(1+$H200)))</f>
        <v>-</v>
      </c>
      <c r="K200" s="112" t="str">
        <f aca="false">IF($H200="-","-",IF((Economias!E196-Economias!I196)&gt;0,IF((J200*(1+$H200))&lt;=F200,J200*(1+$H200),F200),J200*(1+$H200)))</f>
        <v>-</v>
      </c>
      <c r="L200" s="112" t="str">
        <f aca="false">IF($H200="-","-",IF((Economias!F196-Economias!J196)&gt;0,IF((K200*(1+$H200))&lt;=G200,K200*(1+$H200),G200),K200*(1+$H200)))</f>
        <v>-</v>
      </c>
      <c r="M200" s="21" t="str">
        <f aca="false">IF(Economias!AE196="-","-",Economias!AE196)</f>
        <v>-</v>
      </c>
      <c r="N200" s="18" t="str">
        <f aca="false">IF(M200="-","-",Economias!N196*(1+M200))</f>
        <v>-</v>
      </c>
      <c r="O200" s="18" t="str">
        <f aca="false">IF($M200="-","-",N200*(1+$M200))</f>
        <v>-</v>
      </c>
      <c r="P200" s="18" t="str">
        <f aca="false">IF($M200="-","-",O200*(1+$M200))</f>
        <v>-</v>
      </c>
      <c r="Q200" s="18" t="str">
        <f aca="false">IF($M200="-","-",P200*(1+$M200))</f>
        <v>-</v>
      </c>
      <c r="R200" s="18"/>
      <c r="S200" s="29" t="str">
        <f aca="false">IF(Q200="-","   ",IF((G200-L200)&gt;=0,"ok","Limitar a água"))</f>
        <v>   </v>
      </c>
      <c r="U200" s="4" t="str">
        <f aca="false">Economias!S196</f>
        <v>ok</v>
      </c>
    </row>
    <row r="201" customFormat="false" ht="12" hidden="false" customHeight="false" outlineLevel="0" collapsed="false">
      <c r="A201" s="16" t="n">
        <v>190</v>
      </c>
      <c r="B201" s="17" t="s">
        <v>207</v>
      </c>
      <c r="C201" s="21" t="n">
        <f aca="false">Economias!W197</f>
        <v>0.00435211291450617</v>
      </c>
      <c r="D201" s="18" t="n">
        <f aca="false">Economias!F197*(1+C201)</f>
        <v>3264.14436697214</v>
      </c>
      <c r="E201" s="18" t="n">
        <f aca="false">D201*(1+$C201)</f>
        <v>3278.35029182646</v>
      </c>
      <c r="F201" s="18" t="n">
        <f aca="false">E201*(1+$C201)</f>
        <v>3292.61804246979</v>
      </c>
      <c r="G201" s="18" t="n">
        <f aca="false">F201*(1+$C201)</f>
        <v>3306.94788797496</v>
      </c>
      <c r="H201" s="21" t="str">
        <f aca="false">IF(Economias!AA197="-","-",Economias!AA197)</f>
        <v>-</v>
      </c>
      <c r="I201" s="112" t="str">
        <f aca="false">IF(H201="-","-",IF((Economias!C197-Economias!G197)&gt;=0,IF((Economias!J197*(1+H201))&lt;=D201,Economias!J197*(1+H201),D201),Economias!J197*(1+H201)))</f>
        <v>-</v>
      </c>
      <c r="J201" s="112" t="str">
        <f aca="false">IF($H201="-","-",IF((Economias!D197-Economias!H197)&gt;0,IF((I201*(1+$H201))&lt;=E201,I201*(1+$H201),E201),I201*(1+$H201)))</f>
        <v>-</v>
      </c>
      <c r="K201" s="112" t="str">
        <f aca="false">IF($H201="-","-",IF((Economias!E197-Economias!I197)&gt;0,IF((J201*(1+$H201))&lt;=F201,J201*(1+$H201),F201),J201*(1+$H201)))</f>
        <v>-</v>
      </c>
      <c r="L201" s="112" t="str">
        <f aca="false">IF($H201="-","-",IF((Economias!F197-Economias!J197)&gt;0,IF((K201*(1+$H201))&lt;=G201,K201*(1+$H201),G201),K201*(1+$H201)))</f>
        <v>-</v>
      </c>
      <c r="M201" s="21" t="str">
        <f aca="false">IF(Economias!AE197="-","-",Economias!AE197)</f>
        <v>-</v>
      </c>
      <c r="N201" s="18" t="str">
        <f aca="false">IF(M201="-","-",Economias!N197*(1+M201))</f>
        <v>-</v>
      </c>
      <c r="O201" s="18" t="str">
        <f aca="false">IF($M201="-","-",N201*(1+$M201))</f>
        <v>-</v>
      </c>
      <c r="P201" s="18" t="str">
        <f aca="false">IF($M201="-","-",O201*(1+$M201))</f>
        <v>-</v>
      </c>
      <c r="Q201" s="18" t="str">
        <f aca="false">IF($M201="-","-",P201*(1+$M201))</f>
        <v>-</v>
      </c>
      <c r="R201" s="18"/>
      <c r="S201" s="29" t="str">
        <f aca="false">IF(Q201="-","   ",IF((G201-L201)&gt;=0,"ok","Limitar a água"))</f>
        <v>   </v>
      </c>
      <c r="U201" s="4" t="str">
        <f aca="false">Economias!S197</f>
        <v>ok</v>
      </c>
    </row>
    <row r="202" customFormat="false" ht="12" hidden="false" customHeight="false" outlineLevel="0" collapsed="false">
      <c r="A202" s="16" t="n">
        <v>191</v>
      </c>
      <c r="B202" s="17" t="s">
        <v>208</v>
      </c>
      <c r="C202" s="21" t="n">
        <f aca="false">Economias!W198</f>
        <v>0.0180939470782749</v>
      </c>
      <c r="D202" s="18" t="n">
        <f aca="false">Economias!F198*(1+C202)</f>
        <v>1130.08428125689</v>
      </c>
      <c r="E202" s="18" t="n">
        <f aca="false">D202*(1+$C202)</f>
        <v>1150.53196643594</v>
      </c>
      <c r="F202" s="18" t="n">
        <f aca="false">E202*(1+$C202)</f>
        <v>1171.34963094849</v>
      </c>
      <c r="G202" s="18" t="n">
        <f aca="false">F202*(1+$C202)</f>
        <v>1192.54396918103</v>
      </c>
      <c r="H202" s="21" t="str">
        <f aca="false">IF(Economias!AA198="-","-",Economias!AA198)</f>
        <v>-</v>
      </c>
      <c r="I202" s="112" t="str">
        <f aca="false">IF(H202="-","-",IF((Economias!C198-Economias!G198)&gt;=0,IF((Economias!J198*(1+H202))&lt;=D202,Economias!J198*(1+H202),D202),Economias!J198*(1+H202)))</f>
        <v>-</v>
      </c>
      <c r="J202" s="112" t="str">
        <f aca="false">IF($H202="-","-",IF((Economias!D198-Economias!H198)&gt;0,IF((I202*(1+$H202))&lt;=E202,I202*(1+$H202),E202),I202*(1+$H202)))</f>
        <v>-</v>
      </c>
      <c r="K202" s="112" t="str">
        <f aca="false">IF($H202="-","-",IF((Economias!E198-Economias!I198)&gt;0,IF((J202*(1+$H202))&lt;=F202,J202*(1+$H202),F202),J202*(1+$H202)))</f>
        <v>-</v>
      </c>
      <c r="L202" s="112" t="str">
        <f aca="false">IF($H202="-","-",IF((Economias!F198-Economias!J198)&gt;0,IF((K202*(1+$H202))&lt;=G202,K202*(1+$H202),G202),K202*(1+$H202)))</f>
        <v>-</v>
      </c>
      <c r="M202" s="21" t="str">
        <f aca="false">IF(Economias!AE198="-","-",Economias!AE198)</f>
        <v>-</v>
      </c>
      <c r="N202" s="18" t="str">
        <f aca="false">IF(M202="-","-",Economias!N198*(1+M202))</f>
        <v>-</v>
      </c>
      <c r="O202" s="18" t="str">
        <f aca="false">IF($M202="-","-",N202*(1+$M202))</f>
        <v>-</v>
      </c>
      <c r="P202" s="18" t="str">
        <f aca="false">IF($M202="-","-",O202*(1+$M202))</f>
        <v>-</v>
      </c>
      <c r="Q202" s="18" t="str">
        <f aca="false">IF($M202="-","-",P202*(1+$M202))</f>
        <v>-</v>
      </c>
      <c r="R202" s="18"/>
      <c r="S202" s="29" t="str">
        <f aca="false">IF(Q202="-","   ",IF((G202-L202)&gt;=0,"ok","Limitar a água"))</f>
        <v>   </v>
      </c>
      <c r="U202" s="4" t="str">
        <f aca="false">Economias!S198</f>
        <v>ok</v>
      </c>
    </row>
    <row r="203" customFormat="false" ht="12" hidden="false" customHeight="false" outlineLevel="0" collapsed="false">
      <c r="A203" s="16" t="n">
        <v>192</v>
      </c>
      <c r="B203" s="17" t="s">
        <v>209</v>
      </c>
      <c r="C203" s="21" t="n">
        <f aca="false">Economias!W199</f>
        <v>0.0104747076083082</v>
      </c>
      <c r="D203" s="18" t="n">
        <f aca="false">Economias!F199*(1+C203)</f>
        <v>1611.70715863525</v>
      </c>
      <c r="E203" s="18" t="n">
        <f aca="false">D203*(1+$C203)</f>
        <v>1628.58931987217</v>
      </c>
      <c r="F203" s="18" t="n">
        <f aca="false">E203*(1+$C203)</f>
        <v>1645.64831681185</v>
      </c>
      <c r="G203" s="18" t="n">
        <f aca="false">F203*(1+$C203)</f>
        <v>1662.88600175656</v>
      </c>
      <c r="H203" s="21" t="str">
        <f aca="false">IF(Economias!AA199="-","-",Economias!AA199)</f>
        <v>-</v>
      </c>
      <c r="I203" s="112" t="str">
        <f aca="false">IF(H203="-","-",IF((Economias!C199-Economias!G199)&gt;=0,IF((Economias!J199*(1+H203))&lt;=D203,Economias!J199*(1+H203),D203),Economias!J199*(1+H203)))</f>
        <v>-</v>
      </c>
      <c r="J203" s="112" t="str">
        <f aca="false">IF($H203="-","-",IF((Economias!D199-Economias!H199)&gt;0,IF((I203*(1+$H203))&lt;=E203,I203*(1+$H203),E203),I203*(1+$H203)))</f>
        <v>-</v>
      </c>
      <c r="K203" s="112" t="str">
        <f aca="false">IF($H203="-","-",IF((Economias!E199-Economias!I199)&gt;0,IF((J203*(1+$H203))&lt;=F203,J203*(1+$H203),F203),J203*(1+$H203)))</f>
        <v>-</v>
      </c>
      <c r="L203" s="112" t="str">
        <f aca="false">IF($H203="-","-",IF((Economias!F199-Economias!J199)&gt;0,IF((K203*(1+$H203))&lt;=G203,K203*(1+$H203),G203),K203*(1+$H203)))</f>
        <v>-</v>
      </c>
      <c r="M203" s="21" t="str">
        <f aca="false">IF(Economias!AE199="-","-",Economias!AE199)</f>
        <v>-</v>
      </c>
      <c r="N203" s="18" t="str">
        <f aca="false">IF(M203="-","-",Economias!N199*(1+M203))</f>
        <v>-</v>
      </c>
      <c r="O203" s="18" t="str">
        <f aca="false">IF($M203="-","-",N203*(1+$M203))</f>
        <v>-</v>
      </c>
      <c r="P203" s="18" t="str">
        <f aca="false">IF($M203="-","-",O203*(1+$M203))</f>
        <v>-</v>
      </c>
      <c r="Q203" s="18" t="str">
        <f aca="false">IF($M203="-","-",P203*(1+$M203))</f>
        <v>-</v>
      </c>
      <c r="R203" s="18"/>
      <c r="S203" s="29" t="str">
        <f aca="false">IF(Q203="-","   ",IF((G203-L203)&gt;=0,"ok","Limitar a água"))</f>
        <v>   </v>
      </c>
      <c r="U203" s="4" t="str">
        <f aca="false">Economias!S199</f>
        <v>ok</v>
      </c>
    </row>
    <row r="204" customFormat="false" ht="12" hidden="false" customHeight="false" outlineLevel="0" collapsed="false">
      <c r="A204" s="16" t="n">
        <v>193</v>
      </c>
      <c r="B204" s="17" t="s">
        <v>210</v>
      </c>
      <c r="C204" s="21" t="n">
        <f aca="false">Economias!W200</f>
        <v>0.00441072928204064</v>
      </c>
      <c r="D204" s="18" t="n">
        <f aca="false">Economias!F200*(1+C204)</f>
        <v>2374.42696402274</v>
      </c>
      <c r="E204" s="18" t="n">
        <f aca="false">D204*(1+$C204)</f>
        <v>2384.89991856103</v>
      </c>
      <c r="F204" s="18" t="n">
        <f aca="false">E204*(1+$C204)</f>
        <v>2395.41906646656</v>
      </c>
      <c r="G204" s="18" t="n">
        <f aca="false">F204*(1+$C204)</f>
        <v>2405.98461148578</v>
      </c>
      <c r="H204" s="21" t="str">
        <f aca="false">IF(Economias!AA200="-","-",Economias!AA200)</f>
        <v>-</v>
      </c>
      <c r="I204" s="112" t="str">
        <f aca="false">IF(H204="-","-",IF((Economias!C200-Economias!G200)&gt;=0,IF((Economias!J200*(1+H204))&lt;=D204,Economias!J200*(1+H204),D204),Economias!J200*(1+H204)))</f>
        <v>-</v>
      </c>
      <c r="J204" s="112" t="str">
        <f aca="false">IF($H204="-","-",IF((Economias!D200-Economias!H200)&gt;0,IF((I204*(1+$H204))&lt;=E204,I204*(1+$H204),E204),I204*(1+$H204)))</f>
        <v>-</v>
      </c>
      <c r="K204" s="112" t="str">
        <f aca="false">IF($H204="-","-",IF((Economias!E200-Economias!I200)&gt;0,IF((J204*(1+$H204))&lt;=F204,J204*(1+$H204),F204),J204*(1+$H204)))</f>
        <v>-</v>
      </c>
      <c r="L204" s="112" t="str">
        <f aca="false">IF($H204="-","-",IF((Economias!F200-Economias!J200)&gt;0,IF((K204*(1+$H204))&lt;=G204,K204*(1+$H204),G204),K204*(1+$H204)))</f>
        <v>-</v>
      </c>
      <c r="M204" s="21" t="str">
        <f aca="false">IF(Economias!AE200="-","-",Economias!AE200)</f>
        <v>-</v>
      </c>
      <c r="N204" s="18" t="str">
        <f aca="false">IF(M204="-","-",Economias!N200*(1+M204))</f>
        <v>-</v>
      </c>
      <c r="O204" s="18" t="str">
        <f aca="false">IF($M204="-","-",N204*(1+$M204))</f>
        <v>-</v>
      </c>
      <c r="P204" s="18" t="str">
        <f aca="false">IF($M204="-","-",O204*(1+$M204))</f>
        <v>-</v>
      </c>
      <c r="Q204" s="18" t="str">
        <f aca="false">IF($M204="-","-",P204*(1+$M204))</f>
        <v>-</v>
      </c>
      <c r="R204" s="18"/>
      <c r="S204" s="29" t="str">
        <f aca="false">IF(Q204="-","   ",IF((G204-L204)&gt;=0,"ok","Limitar a água"))</f>
        <v>   </v>
      </c>
      <c r="U204" s="4" t="str">
        <f aca="false">Economias!S200</f>
        <v>ok</v>
      </c>
    </row>
    <row r="205" customFormat="false" ht="12" hidden="false" customHeight="false" outlineLevel="0" collapsed="false">
      <c r="A205" s="16" t="n">
        <v>194</v>
      </c>
      <c r="B205" s="17" t="s">
        <v>211</v>
      </c>
      <c r="C205" s="21" t="n">
        <f aca="false">Economias!W201</f>
        <v>0.0202191053668342</v>
      </c>
      <c r="D205" s="18" t="n">
        <f aca="false">Economias!F201*(1+C205)</f>
        <v>1646.63363606207</v>
      </c>
      <c r="E205" s="18" t="n">
        <f aca="false">D205*(1+$C205)</f>
        <v>1679.92709505018</v>
      </c>
      <c r="F205" s="18" t="n">
        <f aca="false">E205*(1+$C205)</f>
        <v>1713.8937179936</v>
      </c>
      <c r="G205" s="18" t="n">
        <f aca="false">F205*(1+$C205)</f>
        <v>1748.54711566527</v>
      </c>
      <c r="H205" s="21" t="str">
        <f aca="false">IF(Economias!AA201="-","-",Economias!AA201)</f>
        <v>-</v>
      </c>
      <c r="I205" s="112" t="str">
        <f aca="false">IF(H205="-","-",IF((Economias!C201-Economias!G201)&gt;=0,IF((Economias!J201*(1+H205))&lt;=D205,Economias!J201*(1+H205),D205),Economias!J201*(1+H205)))</f>
        <v>-</v>
      </c>
      <c r="J205" s="112" t="str">
        <f aca="false">IF($H205="-","-",IF((Economias!D201-Economias!H201)&gt;0,IF((I205*(1+$H205))&lt;=E205,I205*(1+$H205),E205),I205*(1+$H205)))</f>
        <v>-</v>
      </c>
      <c r="K205" s="112" t="str">
        <f aca="false">IF($H205="-","-",IF((Economias!E201-Economias!I201)&gt;0,IF((J205*(1+$H205))&lt;=F205,J205*(1+$H205),F205),J205*(1+$H205)))</f>
        <v>-</v>
      </c>
      <c r="L205" s="112" t="str">
        <f aca="false">IF($H205="-","-",IF((Economias!F201-Economias!J201)&gt;0,IF((K205*(1+$H205))&lt;=G205,K205*(1+$H205),G205),K205*(1+$H205)))</f>
        <v>-</v>
      </c>
      <c r="M205" s="21" t="str">
        <f aca="false">IF(Economias!AE201="-","-",Economias!AE201)</f>
        <v>-</v>
      </c>
      <c r="N205" s="18" t="str">
        <f aca="false">IF(M205="-","-",Economias!N201*(1+M205))</f>
        <v>-</v>
      </c>
      <c r="O205" s="18" t="str">
        <f aca="false">IF($M205="-","-",N205*(1+$M205))</f>
        <v>-</v>
      </c>
      <c r="P205" s="18" t="str">
        <f aca="false">IF($M205="-","-",O205*(1+$M205))</f>
        <v>-</v>
      </c>
      <c r="Q205" s="18" t="str">
        <f aca="false">IF($M205="-","-",P205*(1+$M205))</f>
        <v>-</v>
      </c>
      <c r="R205" s="18"/>
      <c r="S205" s="29" t="str">
        <f aca="false">IF(Q205="-","   ",IF((G205-L205)&gt;=0,"ok","Limitar a água"))</f>
        <v>   </v>
      </c>
      <c r="U205" s="4" t="str">
        <f aca="false">Economias!S201</f>
        <v>ok</v>
      </c>
    </row>
    <row r="206" customFormat="false" ht="12" hidden="false" customHeight="false" outlineLevel="0" collapsed="false">
      <c r="A206" s="16" t="n">
        <v>195</v>
      </c>
      <c r="B206" s="17" t="s">
        <v>212</v>
      </c>
      <c r="C206" s="21" t="n">
        <f aca="false">Economias!W202</f>
        <v>0.0336809708039151</v>
      </c>
      <c r="D206" s="18" t="n">
        <f aca="false">Economias!F202*(1+C206)</f>
        <v>2673.09899049892</v>
      </c>
      <c r="E206" s="18" t="n">
        <f aca="false">D206*(1+$C206)</f>
        <v>2763.13155955389</v>
      </c>
      <c r="F206" s="18" t="n">
        <f aca="false">E206*(1+$C206)</f>
        <v>2856.1965129386</v>
      </c>
      <c r="G206" s="18" t="n">
        <f aca="false">F206*(1+$C206)</f>
        <v>2952.39598430113</v>
      </c>
      <c r="H206" s="21" t="str">
        <f aca="false">IF(Economias!AA202="-","-",Economias!AA202)</f>
        <v>-</v>
      </c>
      <c r="I206" s="112" t="str">
        <f aca="false">IF(H206="-","-",IF((Economias!C202-Economias!G202)&gt;=0,IF((Economias!J202*(1+H206))&lt;=D206,Economias!J202*(1+H206),D206),Economias!J202*(1+H206)))</f>
        <v>-</v>
      </c>
      <c r="J206" s="112" t="str">
        <f aca="false">IF($H206="-","-",IF((Economias!D202-Economias!H202)&gt;0,IF((I206*(1+$H206))&lt;=E206,I206*(1+$H206),E206),I206*(1+$H206)))</f>
        <v>-</v>
      </c>
      <c r="K206" s="112" t="str">
        <f aca="false">IF($H206="-","-",IF((Economias!E202-Economias!I202)&gt;0,IF((J206*(1+$H206))&lt;=F206,J206*(1+$H206),F206),J206*(1+$H206)))</f>
        <v>-</v>
      </c>
      <c r="L206" s="112" t="str">
        <f aca="false">IF($H206="-","-",IF((Economias!F202-Economias!J202)&gt;0,IF((K206*(1+$H206))&lt;=G206,K206*(1+$H206),G206),K206*(1+$H206)))</f>
        <v>-</v>
      </c>
      <c r="M206" s="21" t="str">
        <f aca="false">IF(Economias!AE202="-","-",Economias!AE202)</f>
        <v>-</v>
      </c>
      <c r="N206" s="18" t="str">
        <f aca="false">IF(M206="-","-",Economias!N202*(1+M206))</f>
        <v>-</v>
      </c>
      <c r="O206" s="18" t="str">
        <f aca="false">IF($M206="-","-",N206*(1+$M206))</f>
        <v>-</v>
      </c>
      <c r="P206" s="18" t="str">
        <f aca="false">IF($M206="-","-",O206*(1+$M206))</f>
        <v>-</v>
      </c>
      <c r="Q206" s="18" t="str">
        <f aca="false">IF($M206="-","-",P206*(1+$M206))</f>
        <v>-</v>
      </c>
      <c r="R206" s="18"/>
      <c r="S206" s="29" t="str">
        <f aca="false">IF(Q206="-","   ",IF((G206-L206)&gt;=0,"ok","Limitar a água"))</f>
        <v>   </v>
      </c>
      <c r="U206" s="4" t="str">
        <f aca="false">Economias!S202</f>
        <v>ok</v>
      </c>
    </row>
    <row r="207" customFormat="false" ht="12" hidden="false" customHeight="false" outlineLevel="0" collapsed="false">
      <c r="A207" s="16" t="n">
        <v>196</v>
      </c>
      <c r="B207" s="17" t="s">
        <v>213</v>
      </c>
      <c r="C207" s="21" t="n">
        <f aca="false">Economias!W203</f>
        <v>0.0316674019079759</v>
      </c>
      <c r="D207" s="18" t="n">
        <f aca="false">Economias!F203*(1+C207)</f>
        <v>23174.3448490589</v>
      </c>
      <c r="E207" s="18" t="n">
        <f aca="false">D207*(1+$C207)</f>
        <v>23908.216141348</v>
      </c>
      <c r="F207" s="18" t="n">
        <f aca="false">E207*(1+$C207)</f>
        <v>24665.3272307989</v>
      </c>
      <c r="G207" s="18" t="n">
        <f aca="false">F207*(1+$C207)</f>
        <v>25446.4140614083</v>
      </c>
      <c r="H207" s="21" t="n">
        <f aca="false">IF(Economias!AA203="-","-",Economias!AA203)</f>
        <v>0.0218130997342579</v>
      </c>
      <c r="I207" s="112" t="n">
        <f aca="false">IF(H207="-","-",IF((Economias!C203-Economias!G203)&gt;=0,IF((Economias!J203*(1+H207))&lt;=D207,Economias!J203*(1+H207),D207),Economias!J203*(1+H207)))</f>
        <v>13578.8742823686</v>
      </c>
      <c r="J207" s="112" t="n">
        <f aca="false">IF($H207="-","-",IF((Economias!D203-Economias!H203)&gt;0,IF((I207*(1+$H207))&lt;=E207,I207*(1+$H207),E207),I207*(1+$H207)))</f>
        <v>13875.0716213688</v>
      </c>
      <c r="K207" s="112" t="n">
        <f aca="false">IF($H207="-","-",IF((Economias!E203-Economias!I203)&gt;0,IF((J207*(1+$H207))&lt;=F207,J207*(1+$H207),F207),J207*(1+$H207)))</f>
        <v>14177.7299424657</v>
      </c>
      <c r="L207" s="112" t="n">
        <f aca="false">IF($H207="-","-",IF((Economias!F203-Economias!J203)&gt;0,IF((K207*(1+$H207))&lt;=G207,K207*(1+$H207),G207),K207*(1+$H207)))</f>
        <v>14486.9901797061</v>
      </c>
      <c r="M207" s="21" t="n">
        <f aca="false">IF(Economias!AE203="-","-",Economias!AE203)</f>
        <v>0.00315307140912803</v>
      </c>
      <c r="N207" s="18" t="n">
        <f aca="false">IF(M207="-","-",Economias!N203*(1+M207))</f>
        <v>215.677910352963</v>
      </c>
      <c r="O207" s="18" t="n">
        <f aca="false">IF($M207="-","-",N207*(1+$M207))</f>
        <v>216.357958205677</v>
      </c>
      <c r="P207" s="18" t="n">
        <f aca="false">IF($M207="-","-",O207*(1+$M207))</f>
        <v>217.040150297833</v>
      </c>
      <c r="Q207" s="18" t="n">
        <f aca="false">IF($M207="-","-",P207*(1+$M207))</f>
        <v>217.72449339037</v>
      </c>
      <c r="R207" s="18"/>
      <c r="S207" s="29" t="str">
        <f aca="false">IF(Q207="-","   ",IF((G207-L207)&gt;=0,"ok","Limitar a água"))</f>
        <v>ok</v>
      </c>
      <c r="U207" s="4" t="str">
        <f aca="false">Economias!S203</f>
        <v>ok</v>
      </c>
    </row>
    <row r="208" customFormat="false" ht="12" hidden="false" customHeight="false" outlineLevel="0" collapsed="false">
      <c r="A208" s="16" t="n">
        <v>197</v>
      </c>
      <c r="B208" s="17" t="s">
        <v>214</v>
      </c>
      <c r="C208" s="21" t="n">
        <f aca="false">Economias!W204</f>
        <v>0.0151138885447195</v>
      </c>
      <c r="D208" s="18" t="n">
        <f aca="false">Economias!F204*(1+C208)</f>
        <v>2607.82757967138</v>
      </c>
      <c r="E208" s="18" t="n">
        <f aca="false">D208*(1+$C208)</f>
        <v>2647.24199505438</v>
      </c>
      <c r="F208" s="18" t="n">
        <f aca="false">E208*(1+$C208)</f>
        <v>2687.25211551854</v>
      </c>
      <c r="G208" s="18" t="n">
        <f aca="false">F208*(1+$C208)</f>
        <v>2727.86694448404</v>
      </c>
      <c r="H208" s="21" t="str">
        <f aca="false">IF(Economias!AA204="-","-",Economias!AA204)</f>
        <v>-</v>
      </c>
      <c r="I208" s="112" t="str">
        <f aca="false">IF(H208="-","-",IF((Economias!C204-Economias!G204)&gt;=0,IF((Economias!J204*(1+H208))&lt;=D208,Economias!J204*(1+H208),D208),Economias!J204*(1+H208)))</f>
        <v>-</v>
      </c>
      <c r="J208" s="112" t="str">
        <f aca="false">IF($H208="-","-",IF((Economias!D204-Economias!H204)&gt;0,IF((I208*(1+$H208))&lt;=E208,I208*(1+$H208),E208),I208*(1+$H208)))</f>
        <v>-</v>
      </c>
      <c r="K208" s="112" t="str">
        <f aca="false">IF($H208="-","-",IF((Economias!E204-Economias!I204)&gt;0,IF((J208*(1+$H208))&lt;=F208,J208*(1+$H208),F208),J208*(1+$H208)))</f>
        <v>-</v>
      </c>
      <c r="L208" s="112" t="str">
        <f aca="false">IF($H208="-","-",IF((Economias!F204-Economias!J204)&gt;0,IF((K208*(1+$H208))&lt;=G208,K208*(1+$H208),G208),K208*(1+$H208)))</f>
        <v>-</v>
      </c>
      <c r="M208" s="21" t="str">
        <f aca="false">IF(Economias!AE204="-","-",Economias!AE204)</f>
        <v>-</v>
      </c>
      <c r="N208" s="18" t="str">
        <f aca="false">IF(M208="-","-",Economias!N204*(1+M208))</f>
        <v>-</v>
      </c>
      <c r="O208" s="18" t="str">
        <f aca="false">IF($M208="-","-",N208*(1+$M208))</f>
        <v>-</v>
      </c>
      <c r="P208" s="18" t="str">
        <f aca="false">IF($M208="-","-",O208*(1+$M208))</f>
        <v>-</v>
      </c>
      <c r="Q208" s="18" t="str">
        <f aca="false">IF($M208="-","-",P208*(1+$M208))</f>
        <v>-</v>
      </c>
      <c r="R208" s="18"/>
      <c r="S208" s="29" t="str">
        <f aca="false">IF(Q208="-","   ",IF((G208-L208)&gt;=0,"ok","Limitar a água"))</f>
        <v>   </v>
      </c>
      <c r="U208" s="4" t="str">
        <f aca="false">Economias!S204</f>
        <v>ok</v>
      </c>
    </row>
    <row r="209" customFormat="false" ht="12" hidden="false" customHeight="false" outlineLevel="0" collapsed="false">
      <c r="A209" s="16" t="n">
        <v>198</v>
      </c>
      <c r="B209" s="17" t="s">
        <v>215</v>
      </c>
      <c r="C209" s="21" t="n">
        <f aca="false">Economias!W205</f>
        <v>0.0230325206733114</v>
      </c>
      <c r="D209" s="18" t="n">
        <f aca="false">Economias!F205*(1+C209)</f>
        <v>2526.89032606308</v>
      </c>
      <c r="E209" s="18" t="n">
        <f aca="false">D209*(1+$C209)</f>
        <v>2585.09097973732</v>
      </c>
      <c r="F209" s="18" t="n">
        <f aca="false">E209*(1+$C209)</f>
        <v>2644.63214117051</v>
      </c>
      <c r="G209" s="18" t="n">
        <f aca="false">F209*(1+$C209)</f>
        <v>2705.54468563532</v>
      </c>
      <c r="H209" s="21" t="str">
        <f aca="false">IF(Economias!AA205="-","-",Economias!AA205)</f>
        <v>-</v>
      </c>
      <c r="I209" s="112" t="str">
        <f aca="false">IF(H209="-","-",IF((Economias!C205-Economias!G205)&gt;=0,IF((Economias!J205*(1+H209))&lt;=D209,Economias!J205*(1+H209),D209),Economias!J205*(1+H209)))</f>
        <v>-</v>
      </c>
      <c r="J209" s="112" t="str">
        <f aca="false">IF($H209="-","-",IF((Economias!D205-Economias!H205)&gt;0,IF((I209*(1+$H209))&lt;=E209,I209*(1+$H209),E209),I209*(1+$H209)))</f>
        <v>-</v>
      </c>
      <c r="K209" s="112" t="str">
        <f aca="false">IF($H209="-","-",IF((Economias!E205-Economias!I205)&gt;0,IF((J209*(1+$H209))&lt;=F209,J209*(1+$H209),F209),J209*(1+$H209)))</f>
        <v>-</v>
      </c>
      <c r="L209" s="112" t="str">
        <f aca="false">IF($H209="-","-",IF((Economias!F205-Economias!J205)&gt;0,IF((K209*(1+$H209))&lt;=G209,K209*(1+$H209),G209),K209*(1+$H209)))</f>
        <v>-</v>
      </c>
      <c r="M209" s="21" t="str">
        <f aca="false">IF(Economias!AE205="-","-",Economias!AE205)</f>
        <v>-</v>
      </c>
      <c r="N209" s="18" t="str">
        <f aca="false">IF(M209="-","-",Economias!N205*(1+M209))</f>
        <v>-</v>
      </c>
      <c r="O209" s="18" t="str">
        <f aca="false">IF($M209="-","-",N209*(1+$M209))</f>
        <v>-</v>
      </c>
      <c r="P209" s="18" t="str">
        <f aca="false">IF($M209="-","-",O209*(1+$M209))</f>
        <v>-</v>
      </c>
      <c r="Q209" s="18" t="str">
        <f aca="false">IF($M209="-","-",P209*(1+$M209))</f>
        <v>-</v>
      </c>
      <c r="R209" s="18"/>
      <c r="S209" s="29" t="str">
        <f aca="false">IF(Q209="-","   ",IF((G209-L209)&gt;=0,"ok","Limitar a água"))</f>
        <v>   </v>
      </c>
      <c r="U209" s="4" t="str">
        <f aca="false">Economias!S205</f>
        <v>ok</v>
      </c>
    </row>
    <row r="210" customFormat="false" ht="12" hidden="false" customHeight="false" outlineLevel="0" collapsed="false">
      <c r="A210" s="16" t="n">
        <v>199</v>
      </c>
      <c r="B210" s="17" t="s">
        <v>216</v>
      </c>
      <c r="C210" s="21" t="n">
        <f aca="false">Economias!W206</f>
        <v>0.0395301751967708</v>
      </c>
      <c r="D210" s="18" t="n">
        <f aca="false">Economias!F206*(1+C210)</f>
        <v>3389.90790131667</v>
      </c>
      <c r="E210" s="18" t="n">
        <f aca="false">D210*(1+$C210)</f>
        <v>3523.91155455663</v>
      </c>
      <c r="F210" s="18" t="n">
        <f aca="false">E210*(1+$C210)</f>
        <v>3663.21239568618</v>
      </c>
      <c r="G210" s="18" t="n">
        <f aca="false">F210*(1+$C210)</f>
        <v>3808.01982347064</v>
      </c>
      <c r="H210" s="21" t="str">
        <f aca="false">IF(Economias!AA206="-","-",Economias!AA206)</f>
        <v>-</v>
      </c>
      <c r="I210" s="112" t="str">
        <f aca="false">IF(H210="-","-",IF((Economias!C206-Economias!G206)&gt;=0,IF((Economias!J206*(1+H210))&lt;=D210,Economias!J206*(1+H210),D210),Economias!J206*(1+H210)))</f>
        <v>-</v>
      </c>
      <c r="J210" s="112" t="str">
        <f aca="false">IF($H210="-","-",IF((Economias!D206-Economias!H206)&gt;0,IF((I210*(1+$H210))&lt;=E210,I210*(1+$H210),E210),I210*(1+$H210)))</f>
        <v>-</v>
      </c>
      <c r="K210" s="112" t="str">
        <f aca="false">IF($H210="-","-",IF((Economias!E206-Economias!I206)&gt;0,IF((J210*(1+$H210))&lt;=F210,J210*(1+$H210),F210),J210*(1+$H210)))</f>
        <v>-</v>
      </c>
      <c r="L210" s="112" t="str">
        <f aca="false">IF($H210="-","-",IF((Economias!F206-Economias!J206)&gt;0,IF((K210*(1+$H210))&lt;=G210,K210*(1+$H210),G210),K210*(1+$H210)))</f>
        <v>-</v>
      </c>
      <c r="M210" s="21" t="str">
        <f aca="false">IF(Economias!AE206="-","-",Economias!AE206)</f>
        <v>-</v>
      </c>
      <c r="N210" s="18" t="str">
        <f aca="false">IF(M210="-","-",Economias!N206*(1+M210))</f>
        <v>-</v>
      </c>
      <c r="O210" s="18" t="str">
        <f aca="false">IF($M210="-","-",N210*(1+$M210))</f>
        <v>-</v>
      </c>
      <c r="P210" s="18" t="str">
        <f aca="false">IF($M210="-","-",O210*(1+$M210))</f>
        <v>-</v>
      </c>
      <c r="Q210" s="18" t="str">
        <f aca="false">IF($M210="-","-",P210*(1+$M210))</f>
        <v>-</v>
      </c>
      <c r="R210" s="18"/>
      <c r="S210" s="29" t="str">
        <f aca="false">IF(Q210="-","   ",IF((G210-L210)&gt;=0,"ok","Limitar a água"))</f>
        <v>   </v>
      </c>
      <c r="U210" s="4" t="str">
        <f aca="false">Economias!S206</f>
        <v>ok</v>
      </c>
    </row>
    <row r="211" customFormat="false" ht="12" hidden="false" customHeight="false" outlineLevel="0" collapsed="false">
      <c r="A211" s="16" t="n">
        <v>200</v>
      </c>
      <c r="B211" s="17" t="s">
        <v>217</v>
      </c>
      <c r="C211" s="21" t="n">
        <f aca="false">Economias!W207</f>
        <v>0.0112367906565976</v>
      </c>
      <c r="D211" s="18" t="n">
        <f aca="false">Economias!F207*(1+C211)</f>
        <v>768.539960899014</v>
      </c>
      <c r="E211" s="18" t="n">
        <f aca="false">D211*(1+$C211)</f>
        <v>777.175883550866</v>
      </c>
      <c r="F211" s="18" t="n">
        <f aca="false">E211*(1+$C211)</f>
        <v>785.908846257683</v>
      </c>
      <c r="G211" s="18" t="n">
        <f aca="false">F211*(1+$C211)</f>
        <v>794.739939438249</v>
      </c>
      <c r="H211" s="21" t="n">
        <f aca="false">IF(Economias!AA207="-","-",Economias!AA207)</f>
        <v>0.0157058822170714</v>
      </c>
      <c r="I211" s="112" t="n">
        <f aca="false">IF(H211="-","-",IF((Economias!C207-Economias!G207)&gt;=0,IF((Economias!J207*(1+H211))&lt;=D211,Economias!J207*(1+H211),D211),Economias!J207*(1+H211)))</f>
        <v>734.355352842943</v>
      </c>
      <c r="J211" s="112" t="n">
        <f aca="false">IF($H211="-","-",IF((Economias!D207-Economias!H207)&gt;0,IF((I211*(1+$H211))&lt;=E211,I211*(1+$H211),E211),I211*(1+$H211)))</f>
        <v>745.88905152017</v>
      </c>
      <c r="K211" s="112" t="n">
        <f aca="false">IF($H211="-","-",IF((Economias!E207-Economias!I207)&gt;0,IF((J211*(1+$H211))&lt;=F211,J211*(1+$H211),F211),J211*(1+$H211)))</f>
        <v>757.603897110349</v>
      </c>
      <c r="L211" s="112" t="n">
        <f aca="false">IF($H211="-","-",IF((Economias!F207-Economias!J207)&gt;0,IF((K211*(1+$H211))&lt;=G211,K211*(1+$H211),G211),K211*(1+$H211)))</f>
        <v>769.502734685558</v>
      </c>
      <c r="M211" s="25" t="n">
        <f aca="false">IF(Economias!AE207="-","-",Economias!AE207)</f>
        <v>0.0325077399380805</v>
      </c>
      <c r="N211" s="18" t="n">
        <f aca="false">IF(M211="-","-",Economias!N207*(1+M211))</f>
        <v>18.5851393188854</v>
      </c>
      <c r="O211" s="18" t="n">
        <f aca="false">IF($M211="-","-",N211*(1+$M211))</f>
        <v>19.1893001945768</v>
      </c>
      <c r="P211" s="18" t="n">
        <f aca="false">IF($M211="-","-",O211*(1+$M211))</f>
        <v>19.8131009748958</v>
      </c>
      <c r="Q211" s="18" t="n">
        <f aca="false">IF($M211="-","-",P211*(1+$M211))</f>
        <v>20.4571801087547</v>
      </c>
      <c r="R211" s="18"/>
      <c r="S211" s="29" t="str">
        <f aca="false">IF(Q211="-","   ",IF((G211-L211)&gt;=0,"ok","Limitar a água"))</f>
        <v>ok</v>
      </c>
      <c r="U211" s="4" t="str">
        <f aca="false">Economias!S207</f>
        <v>ok</v>
      </c>
    </row>
    <row r="212" customFormat="false" ht="12" hidden="false" customHeight="false" outlineLevel="0" collapsed="false">
      <c r="A212" s="16" t="n">
        <v>201</v>
      </c>
      <c r="B212" s="17" t="s">
        <v>218</v>
      </c>
      <c r="C212" s="21" t="n">
        <f aca="false">Economias!W208</f>
        <v>0.0286262100567825</v>
      </c>
      <c r="D212" s="18" t="n">
        <f aca="false">Economias!F208*(1+C212)</f>
        <v>15805.8703437325</v>
      </c>
      <c r="E212" s="18" t="n">
        <f aca="false">D212*(1+$C212)</f>
        <v>16258.3325083225</v>
      </c>
      <c r="F212" s="18" t="n">
        <f aca="false">E212*(1+$C212)</f>
        <v>16723.7469498787</v>
      </c>
      <c r="G212" s="18" t="n">
        <f aca="false">F212*(1+$C212)</f>
        <v>17202.4844430024</v>
      </c>
      <c r="H212" s="21" t="n">
        <f aca="false">IF(Economias!AA208="-","-",Economias!AA208)</f>
        <v>0.0596288643792947</v>
      </c>
      <c r="I212" s="112" t="n">
        <f aca="false">IF(H212="-","-",IF((Economias!C208-Economias!G208)&gt;=0,IF((Economias!J208*(1+H212))&lt;=D212,Economias!J208*(1+H212),D212),Economias!J208*(1+H212)))</f>
        <v>12904.1603104111</v>
      </c>
      <c r="J212" s="112" t="n">
        <f aca="false">IF($H212="-","-",IF((Economias!D208-Economias!H208)&gt;0,IF((I212*(1+$H212))&lt;=E212,I212*(1+$H212),E212),I212*(1+$H212)))</f>
        <v>13673.6207354892</v>
      </c>
      <c r="K212" s="112" t="n">
        <f aca="false">IF($H212="-","-",IF((Economias!E208-Economias!I208)&gt;0,IF((J212*(1+$H212))&lt;=F212,J212*(1+$H212),F212),J212*(1+$H212)))</f>
        <v>14488.9632118996</v>
      </c>
      <c r="L212" s="112" t="n">
        <f aca="false">IF($H212="-","-",IF((Economias!F208-Economias!J208)&gt;0,IF((K212*(1+$H212))&lt;=G212,K212*(1+$H212),G212),K212*(1+$H212)))</f>
        <v>15352.9236342586</v>
      </c>
      <c r="M212" s="21" t="n">
        <f aca="false">IF(Economias!AE208="-","-",Economias!AE208)</f>
        <v>0.0341897233201581</v>
      </c>
      <c r="N212" s="18" t="n">
        <f aca="false">IF(M212="-","-",Economias!N208*(1+M212))</f>
        <v>253.376482213439</v>
      </c>
      <c r="O212" s="18" t="n">
        <f aca="false">IF($M212="-","-",N212*(1+$M212))</f>
        <v>262.039354036151</v>
      </c>
      <c r="P212" s="18" t="n">
        <f aca="false">IF($M212="-","-",O212*(1+$M212))</f>
        <v>270.99840704964</v>
      </c>
      <c r="Q212" s="18" t="n">
        <f aca="false">IF($M212="-","-",P212*(1+$M212))</f>
        <v>280.263767606871</v>
      </c>
      <c r="R212" s="18"/>
      <c r="S212" s="29" t="str">
        <f aca="false">IF(Q212="-","   ",IF((G212-L212)&gt;=0,"ok","Limitar a água"))</f>
        <v>ok</v>
      </c>
      <c r="U212" s="4" t="str">
        <f aca="false">Economias!S208</f>
        <v>ok</v>
      </c>
    </row>
    <row r="213" customFormat="false" ht="12" hidden="false" customHeight="false" outlineLevel="0" collapsed="false">
      <c r="A213" s="16" t="n">
        <v>202</v>
      </c>
      <c r="B213" s="17" t="s">
        <v>219</v>
      </c>
      <c r="C213" s="21" t="n">
        <f aca="false">Economias!W209</f>
        <v>0.0319955720706271</v>
      </c>
      <c r="D213" s="18" t="n">
        <f aca="false">Economias!F209*(1+C213)</f>
        <v>1347.78621712424</v>
      </c>
      <c r="E213" s="18" t="n">
        <f aca="false">D213*(1+$C213)</f>
        <v>1390.90940817004</v>
      </c>
      <c r="F213" s="18" t="n">
        <f aca="false">E213*(1+$C213)</f>
        <v>1435.41235038285</v>
      </c>
      <c r="G213" s="18" t="n">
        <f aca="false">F213*(1+$C213)</f>
        <v>1481.3391896906</v>
      </c>
      <c r="H213" s="21" t="str">
        <f aca="false">IF(Economias!AA209="-","-",Economias!AA209)</f>
        <v>-</v>
      </c>
      <c r="I213" s="112" t="str">
        <f aca="false">IF(H213="-","-",IF((Economias!C209-Economias!G209)&gt;=0,IF((Economias!J209*(1+H213))&lt;=D213,Economias!J209*(1+H213),D213),Economias!J209*(1+H213)))</f>
        <v>-</v>
      </c>
      <c r="J213" s="112" t="str">
        <f aca="false">IF($H213="-","-",IF((Economias!D209-Economias!H209)&gt;0,IF((I213*(1+$H213))&lt;=E213,I213*(1+$H213),E213),I213*(1+$H213)))</f>
        <v>-</v>
      </c>
      <c r="K213" s="112" t="str">
        <f aca="false">IF($H213="-","-",IF((Economias!E209-Economias!I209)&gt;0,IF((J213*(1+$H213))&lt;=F213,J213*(1+$H213),F213),J213*(1+$H213)))</f>
        <v>-</v>
      </c>
      <c r="L213" s="112" t="str">
        <f aca="false">IF($H213="-","-",IF((Economias!F209-Economias!J209)&gt;0,IF((K213*(1+$H213))&lt;=G213,K213*(1+$H213),G213),K213*(1+$H213)))</f>
        <v>-</v>
      </c>
      <c r="M213" s="21" t="str">
        <f aca="false">IF(Economias!AE209="-","-",Economias!AE209)</f>
        <v>-</v>
      </c>
      <c r="N213" s="18" t="str">
        <f aca="false">IF(M213="-","-",Economias!N209*(1+M213))</f>
        <v>-</v>
      </c>
      <c r="O213" s="18" t="str">
        <f aca="false">IF($M213="-","-",N213*(1+$M213))</f>
        <v>-</v>
      </c>
      <c r="P213" s="18" t="str">
        <f aca="false">IF($M213="-","-",O213*(1+$M213))</f>
        <v>-</v>
      </c>
      <c r="Q213" s="18" t="str">
        <f aca="false">IF($M213="-","-",P213*(1+$M213))</f>
        <v>-</v>
      </c>
      <c r="R213" s="18"/>
      <c r="S213" s="29" t="str">
        <f aca="false">IF(Q213="-","   ",IF((G213-L213)&gt;=0,"ok","Limitar a água"))</f>
        <v>   </v>
      </c>
      <c r="U213" s="4" t="str">
        <f aca="false">Economias!S209</f>
        <v>ok</v>
      </c>
    </row>
    <row r="214" customFormat="false" ht="12" hidden="false" customHeight="false" outlineLevel="0" collapsed="false">
      <c r="A214" s="16" t="n">
        <v>203</v>
      </c>
      <c r="B214" s="17" t="s">
        <v>220</v>
      </c>
      <c r="C214" s="21" t="n">
        <f aca="false">Economias!W210</f>
        <v>0.0158556990407147</v>
      </c>
      <c r="D214" s="18" t="n">
        <f aca="false">Economias!F210*(1+C214)</f>
        <v>7278.60608362672</v>
      </c>
      <c r="E214" s="18" t="n">
        <f aca="false">D214*(1+$C214)</f>
        <v>7394.01347112462</v>
      </c>
      <c r="F214" s="18" t="n">
        <f aca="false">E214*(1+$C214)</f>
        <v>7511.25072342577</v>
      </c>
      <c r="G214" s="18" t="n">
        <f aca="false">F214*(1+$C214)</f>
        <v>7630.34685431576</v>
      </c>
      <c r="H214" s="21" t="n">
        <f aca="false">IF(Economias!AA210="-","-",Economias!AA210)</f>
        <v>0.0951966126938159</v>
      </c>
      <c r="I214" s="112" t="n">
        <f aca="false">IF(H214="-","-",IF((Economias!C210-Economias!G210)&gt;=0,IF((Economias!J210*(1+H214))&lt;=D214,Economias!J210*(1+H214),D214),Economias!J210*(1+H214)))</f>
        <v>3587.86410318494</v>
      </c>
      <c r="J214" s="112" t="n">
        <f aca="false">IF($H214="-","-",IF((Economias!D210-Economias!H210)&gt;0,IF((I214*(1+$H214))&lt;=E214,I214*(1+$H214),E214),I214*(1+$H214)))</f>
        <v>3929.41661261388</v>
      </c>
      <c r="K214" s="112" t="n">
        <f aca="false">IF($H214="-","-",IF((Economias!E210-Economias!I210)&gt;0,IF((J214*(1+$H214))&lt;=F214,J214*(1+$H214),F214),J214*(1+$H214)))</f>
        <v>4303.48376399753</v>
      </c>
      <c r="L214" s="112" t="n">
        <f aca="false">IF($H214="-","-",IF((Economias!F210-Economias!J210)&gt;0,IF((K214*(1+$H214))&lt;=G214,K214*(1+$H214),G214),K214*(1+$H214)))</f>
        <v>4713.16084111293</v>
      </c>
      <c r="M214" s="21" t="n">
        <f aca="false">IF(Economias!AE210="-","-",Economias!AE210)</f>
        <v>0.208054854748521</v>
      </c>
      <c r="N214" s="18" t="n">
        <f aca="false">IF(M214="-","-",Economias!N210*(1+M214))</f>
        <v>518.255532687116</v>
      </c>
      <c r="O214" s="18" t="n">
        <f aca="false">IF($M214="-","-",N214*(1+$M214))</f>
        <v>626.081112262951</v>
      </c>
      <c r="P214" s="18" t="n">
        <f aca="false">IF($M214="-","-",O214*(1+$M214))</f>
        <v>756.340327135611</v>
      </c>
      <c r="Q214" s="18" t="n">
        <f aca="false">IF($M214="-","-",P214*(1+$M214))</f>
        <v>913.70060403826</v>
      </c>
      <c r="R214" s="18"/>
      <c r="S214" s="29" t="str">
        <f aca="false">IF(Q214="-","   ",IF((G214-L214)&gt;=0,"ok","Limitar a água"))</f>
        <v>ok</v>
      </c>
      <c r="U214" s="4" t="str">
        <f aca="false">Economias!S210</f>
        <v>ok</v>
      </c>
    </row>
    <row r="215" customFormat="false" ht="12" hidden="false" customHeight="false" outlineLevel="0" collapsed="false">
      <c r="A215" s="16" t="n">
        <v>204</v>
      </c>
      <c r="B215" s="17" t="s">
        <v>221</v>
      </c>
      <c r="C215" s="21" t="n">
        <f aca="false">Economias!W211</f>
        <v>0.0152067864098484</v>
      </c>
      <c r="D215" s="18" t="n">
        <f aca="false">Economias!F211*(1+C215)</f>
        <v>1423.31991454661</v>
      </c>
      <c r="E215" s="18" t="n">
        <f aca="false">D215*(1+$C215)</f>
        <v>1444.96403648</v>
      </c>
      <c r="F215" s="18" t="n">
        <f aca="false">E215*(1+$C215)</f>
        <v>1466.93729595267</v>
      </c>
      <c r="G215" s="18" t="n">
        <f aca="false">F215*(1+$C215)</f>
        <v>1489.24469808886</v>
      </c>
      <c r="H215" s="21" t="str">
        <f aca="false">IF(Economias!AA211="-","-",Economias!AA211)</f>
        <v>-</v>
      </c>
      <c r="I215" s="112" t="str">
        <f aca="false">IF(H215="-","-",IF((Economias!C211-Economias!G211)&gt;=0,IF((Economias!J211*(1+H215))&lt;=D215,Economias!J211*(1+H215),D215),Economias!J211*(1+H215)))</f>
        <v>-</v>
      </c>
      <c r="J215" s="112" t="str">
        <f aca="false">IF($H215="-","-",IF((Economias!D211-Economias!H211)&gt;0,IF((I215*(1+$H215))&lt;=E215,I215*(1+$H215),E215),I215*(1+$H215)))</f>
        <v>-</v>
      </c>
      <c r="K215" s="112" t="str">
        <f aca="false">IF($H215="-","-",IF((Economias!E211-Economias!I211)&gt;0,IF((J215*(1+$H215))&lt;=F215,J215*(1+$H215),F215),J215*(1+$H215)))</f>
        <v>-</v>
      </c>
      <c r="L215" s="112" t="str">
        <f aca="false">IF($H215="-","-",IF((Economias!F211-Economias!J211)&gt;0,IF((K215*(1+$H215))&lt;=G215,K215*(1+$H215),G215),K215*(1+$H215)))</f>
        <v>-</v>
      </c>
      <c r="M215" s="21" t="str">
        <f aca="false">IF(Economias!AE211="-","-",Economias!AE211)</f>
        <v>-</v>
      </c>
      <c r="N215" s="18" t="str">
        <f aca="false">IF(M215="-","-",Economias!N211*(1+M215))</f>
        <v>-</v>
      </c>
      <c r="O215" s="18" t="str">
        <f aca="false">IF($M215="-","-",N215*(1+$M215))</f>
        <v>-</v>
      </c>
      <c r="P215" s="18" t="str">
        <f aca="false">IF($M215="-","-",O215*(1+$M215))</f>
        <v>-</v>
      </c>
      <c r="Q215" s="18" t="str">
        <f aca="false">IF($M215="-","-",P215*(1+$M215))</f>
        <v>-</v>
      </c>
      <c r="R215" s="18"/>
      <c r="S215" s="29" t="str">
        <f aca="false">IF(Q215="-","   ",IF((G215-L215)&gt;=0,"ok","Limitar a água"))</f>
        <v>   </v>
      </c>
      <c r="U215" s="4" t="str">
        <f aca="false">Economias!S211</f>
        <v>ok</v>
      </c>
    </row>
    <row r="216" customFormat="false" ht="12" hidden="false" customHeight="false" outlineLevel="0" collapsed="false">
      <c r="A216" s="16" t="n">
        <v>205</v>
      </c>
      <c r="B216" s="17" t="s">
        <v>222</v>
      </c>
      <c r="C216" s="21" t="n">
        <f aca="false">Economias!W212</f>
        <v>0.0604317552862513</v>
      </c>
      <c r="D216" s="18" t="n">
        <f aca="false">Economias!F212*(1+C216)</f>
        <v>785.779930667112</v>
      </c>
      <c r="E216" s="18" t="n">
        <f aca="false">D216*(1+$C216)</f>
        <v>833.265991146035</v>
      </c>
      <c r="F216" s="18" t="n">
        <f aca="false">E216*(1+$C216)</f>
        <v>883.621717611328</v>
      </c>
      <c r="G216" s="18" t="n">
        <f aca="false">F216*(1+$C216)</f>
        <v>937.020529015633</v>
      </c>
      <c r="H216" s="21" t="str">
        <f aca="false">IF(Economias!AA212="-","-",Economias!AA212)</f>
        <v>-</v>
      </c>
      <c r="I216" s="112" t="str">
        <f aca="false">IF(H216="-","-",IF((Economias!C212-Economias!G212)&gt;=0,IF((Economias!J212*(1+H216))&lt;=D216,Economias!J212*(1+H216),D216),Economias!J212*(1+H216)))</f>
        <v>-</v>
      </c>
      <c r="J216" s="112" t="str">
        <f aca="false">IF($H216="-","-",IF((Economias!D212-Economias!H212)&gt;0,IF((I216*(1+$H216))&lt;=E216,I216*(1+$H216),E216),I216*(1+$H216)))</f>
        <v>-</v>
      </c>
      <c r="K216" s="112" t="str">
        <f aca="false">IF($H216="-","-",IF((Economias!E212-Economias!I212)&gt;0,IF((J216*(1+$H216))&lt;=F216,J216*(1+$H216),F216),J216*(1+$H216)))</f>
        <v>-</v>
      </c>
      <c r="L216" s="112" t="str">
        <f aca="false">IF($H216="-","-",IF((Economias!F212-Economias!J212)&gt;0,IF((K216*(1+$H216))&lt;=G216,K216*(1+$H216),G216),K216*(1+$H216)))</f>
        <v>-</v>
      </c>
      <c r="M216" s="21" t="str">
        <f aca="false">IF(Economias!AE212="-","-",Economias!AE212)</f>
        <v>-</v>
      </c>
      <c r="N216" s="18" t="str">
        <f aca="false">IF(M216="-","-",Economias!N212*(1+M216))</f>
        <v>-</v>
      </c>
      <c r="O216" s="18" t="str">
        <f aca="false">IF($M216="-","-",N216*(1+$M216))</f>
        <v>-</v>
      </c>
      <c r="P216" s="18" t="str">
        <f aca="false">IF($M216="-","-",O216*(1+$M216))</f>
        <v>-</v>
      </c>
      <c r="Q216" s="18" t="str">
        <f aca="false">IF($M216="-","-",P216*(1+$M216))</f>
        <v>-</v>
      </c>
      <c r="R216" s="18"/>
      <c r="S216" s="29" t="str">
        <f aca="false">IF(Q216="-","   ",IF((G216-L216)&gt;=0,"ok","Limitar a água"))</f>
        <v>   </v>
      </c>
      <c r="U216" s="4" t="str">
        <f aca="false">Economias!S212</f>
        <v>ok</v>
      </c>
    </row>
    <row r="217" customFormat="false" ht="12" hidden="false" customHeight="false" outlineLevel="0" collapsed="false">
      <c r="A217" s="16" t="n">
        <v>206</v>
      </c>
      <c r="B217" s="17" t="s">
        <v>223</v>
      </c>
      <c r="C217" s="21" t="n">
        <f aca="false">Economias!W213</f>
        <v>0.0274261078841977</v>
      </c>
      <c r="D217" s="18" t="n">
        <f aca="false">Economias!F213*(1+C217)</f>
        <v>3202.48717827504</v>
      </c>
      <c r="E217" s="18" t="n">
        <f aca="false">D217*(1+$C217)</f>
        <v>3290.31893712418</v>
      </c>
      <c r="F217" s="18" t="n">
        <f aca="false">E217*(1+$C217)</f>
        <v>3380.55957926716</v>
      </c>
      <c r="G217" s="18" t="n">
        <f aca="false">F217*(1+$C217)</f>
        <v>3473.2751709971</v>
      </c>
      <c r="H217" s="21" t="str">
        <f aca="false">IF(Economias!AA213="-","-",Economias!AA213)</f>
        <v>-</v>
      </c>
      <c r="I217" s="112" t="str">
        <f aca="false">IF(H217="-","-",IF((Economias!C213-Economias!G213)&gt;=0,IF((Economias!J213*(1+H217))&lt;=D217,Economias!J213*(1+H217),D217),Economias!J213*(1+H217)))</f>
        <v>-</v>
      </c>
      <c r="J217" s="112" t="str">
        <f aca="false">IF($H217="-","-",IF((Economias!D213-Economias!H213)&gt;0,IF((I217*(1+$H217))&lt;=E217,I217*(1+$H217),E217),I217*(1+$H217)))</f>
        <v>-</v>
      </c>
      <c r="K217" s="112" t="str">
        <f aca="false">IF($H217="-","-",IF((Economias!E213-Economias!I213)&gt;0,IF((J217*(1+$H217))&lt;=F217,J217*(1+$H217),F217),J217*(1+$H217)))</f>
        <v>-</v>
      </c>
      <c r="L217" s="112" t="str">
        <f aca="false">IF($H217="-","-",IF((Economias!F213-Economias!J213)&gt;0,IF((K217*(1+$H217))&lt;=G217,K217*(1+$H217),G217),K217*(1+$H217)))</f>
        <v>-</v>
      </c>
      <c r="M217" s="21" t="str">
        <f aca="false">IF(Economias!AE213="-","-",Economias!AE213)</f>
        <v>-</v>
      </c>
      <c r="N217" s="18" t="str">
        <f aca="false">IF(M217="-","-",Economias!N213*(1+M217))</f>
        <v>-</v>
      </c>
      <c r="O217" s="18" t="str">
        <f aca="false">IF($M217="-","-",N217*(1+$M217))</f>
        <v>-</v>
      </c>
      <c r="P217" s="18" t="str">
        <f aca="false">IF($M217="-","-",O217*(1+$M217))</f>
        <v>-</v>
      </c>
      <c r="Q217" s="18" t="str">
        <f aca="false">IF($M217="-","-",P217*(1+$M217))</f>
        <v>-</v>
      </c>
      <c r="R217" s="18"/>
      <c r="S217" s="29" t="str">
        <f aca="false">IF(Q217="-","   ",IF((G217-L217)&gt;=0,"ok","Limitar a água"))</f>
        <v>   </v>
      </c>
      <c r="U217" s="4" t="str">
        <f aca="false">Economias!S213</f>
        <v>ok</v>
      </c>
    </row>
    <row r="218" customFormat="false" ht="12" hidden="false" customHeight="false" outlineLevel="0" collapsed="false">
      <c r="A218" s="16" t="n">
        <v>207</v>
      </c>
      <c r="B218" s="17" t="s">
        <v>224</v>
      </c>
      <c r="C218" s="21" t="n">
        <f aca="false">Economias!W214</f>
        <v>0.0232661581004709</v>
      </c>
      <c r="D218" s="18" t="n">
        <f aca="false">Economias!F214*(1+C218)</f>
        <v>7231.42193929603</v>
      </c>
      <c r="E218" s="18" t="n">
        <f aca="false">D218*(1+$C218)</f>
        <v>7399.6693454269</v>
      </c>
      <c r="F218" s="18" t="n">
        <f aca="false">E218*(1+$C218)</f>
        <v>7571.83122230882</v>
      </c>
      <c r="G218" s="18" t="n">
        <f aca="false">F218*(1+$C218)</f>
        <v>7747.99864463713</v>
      </c>
      <c r="H218" s="21" t="n">
        <f aca="false">IF(Economias!AA214="-","-",Economias!AA214)</f>
        <v>0.0256773931093241</v>
      </c>
      <c r="I218" s="112" t="n">
        <f aca="false">IF(H218="-","-",IF((Economias!C214-Economias!G214)&gt;=0,IF((Economias!J214*(1+H218))&lt;=D218,Economias!J214*(1+H218),D218),Economias!J214*(1+H218)))</f>
        <v>5973.5451374687</v>
      </c>
      <c r="J218" s="112" t="n">
        <f aca="false">IF($H218="-","-",IF((Economias!D214-Economias!H214)&gt;0,IF((I218*(1+$H218))&lt;=E218,I218*(1+$H218),E218),I218*(1+$H218)))</f>
        <v>6126.93020421978</v>
      </c>
      <c r="K218" s="112" t="n">
        <f aca="false">IF($H218="-","-",IF((Economias!E214-Economias!I214)&gt;0,IF((J218*(1+$H218))&lt;=F218,J218*(1+$H218),F218),J218*(1+$H218)))</f>
        <v>6284.25379962692</v>
      </c>
      <c r="L218" s="112" t="n">
        <f aca="false">IF($H218="-","-",IF((Economias!F214-Economias!J214)&gt;0,IF((K218*(1+$H218))&lt;=G218,K218*(1+$H218),G218),K218*(1+$H218)))</f>
        <v>6445.61705483871</v>
      </c>
      <c r="M218" s="25" t="n">
        <f aca="false">IF(Economias!AE214="-","-",Economias!AE214)</f>
        <v>-0.054093567251462</v>
      </c>
      <c r="N218" s="18" t="n">
        <f aca="false">IF(M218="-","-",Economias!N214*(1+M218))</f>
        <v>16.0804093567251</v>
      </c>
      <c r="O218" s="18" t="n">
        <f aca="false">IF($M218="-","-",N218*(1+$M218))</f>
        <v>15.2105626517561</v>
      </c>
      <c r="P218" s="18" t="n">
        <f aca="false">IF($M218="-","-",O218*(1+$M218))</f>
        <v>14.3877690580208</v>
      </c>
      <c r="Q218" s="18" t="n">
        <f aca="false">IF($M218="-","-",P218*(1+$M218))</f>
        <v>13.6094833048822</v>
      </c>
      <c r="R218" s="18"/>
      <c r="S218" s="29" t="str">
        <f aca="false">IF(Q218="-","   ",IF((G218-L218)&gt;=0,"ok","Limitar a água"))</f>
        <v>ok</v>
      </c>
      <c r="U218" s="4" t="str">
        <f aca="false">Economias!S214</f>
        <v>ok</v>
      </c>
    </row>
    <row r="219" customFormat="false" ht="12" hidden="false" customHeight="false" outlineLevel="0" collapsed="false">
      <c r="A219" s="16" t="n">
        <v>208</v>
      </c>
      <c r="B219" s="17" t="s">
        <v>225</v>
      </c>
      <c r="C219" s="21" t="n">
        <f aca="false">Economias!W215</f>
        <v>0.00853560789998874</v>
      </c>
      <c r="D219" s="18" t="n">
        <f aca="false">Economias!F215*(1+C219)</f>
        <v>2211.71858812468</v>
      </c>
      <c r="E219" s="18" t="n">
        <f aca="false">D219*(1+$C219)</f>
        <v>2230.59695077802</v>
      </c>
      <c r="F219" s="18" t="n">
        <f aca="false">E219*(1+$C219)</f>
        <v>2249.63645173278</v>
      </c>
      <c r="G219" s="18" t="n">
        <f aca="false">F219*(1+$C219)</f>
        <v>2268.83846640229</v>
      </c>
      <c r="H219" s="21" t="str">
        <f aca="false">IF(Economias!AA215="-","-",Economias!AA215)</f>
        <v>-</v>
      </c>
      <c r="I219" s="112" t="str">
        <f aca="false">IF(H219="-","-",IF((Economias!C215-Economias!G215)&gt;=0,IF((Economias!J215*(1+H219))&lt;=D219,Economias!J215*(1+H219),D219),Economias!J215*(1+H219)))</f>
        <v>-</v>
      </c>
      <c r="J219" s="112" t="str">
        <f aca="false">IF($H219="-","-",IF((Economias!D215-Economias!H215)&gt;0,IF((I219*(1+$H219))&lt;=E219,I219*(1+$H219),E219),I219*(1+$H219)))</f>
        <v>-</v>
      </c>
      <c r="K219" s="112" t="str">
        <f aca="false">IF($H219="-","-",IF((Economias!E215-Economias!I215)&gt;0,IF((J219*(1+$H219))&lt;=F219,J219*(1+$H219),F219),J219*(1+$H219)))</f>
        <v>-</v>
      </c>
      <c r="L219" s="112" t="str">
        <f aca="false">IF($H219="-","-",IF((Economias!F215-Economias!J215)&gt;0,IF((K219*(1+$H219))&lt;=G219,K219*(1+$H219),G219),K219*(1+$H219)))</f>
        <v>-</v>
      </c>
      <c r="M219" s="21" t="str">
        <f aca="false">IF(Economias!AE215="-","-",Economias!AE215)</f>
        <v>-</v>
      </c>
      <c r="N219" s="18" t="str">
        <f aca="false">IF(M219="-","-",Economias!N215*(1+M219))</f>
        <v>-</v>
      </c>
      <c r="O219" s="18" t="str">
        <f aca="false">IF($M219="-","-",N219*(1+$M219))</f>
        <v>-</v>
      </c>
      <c r="P219" s="18" t="str">
        <f aca="false">IF($M219="-","-",O219*(1+$M219))</f>
        <v>-</v>
      </c>
      <c r="Q219" s="18" t="str">
        <f aca="false">IF($M219="-","-",P219*(1+$M219))</f>
        <v>-</v>
      </c>
      <c r="R219" s="18"/>
      <c r="S219" s="29" t="str">
        <f aca="false">IF(Q219="-","   ",IF((G219-L219)&gt;=0,"ok","Limitar a água"))</f>
        <v>   </v>
      </c>
      <c r="U219" s="4" t="str">
        <f aca="false">Economias!S215</f>
        <v>ok</v>
      </c>
    </row>
    <row r="220" customFormat="false" ht="12" hidden="false" customHeight="false" outlineLevel="0" collapsed="false">
      <c r="A220" s="16" t="n">
        <v>209</v>
      </c>
      <c r="B220" s="17" t="s">
        <v>226</v>
      </c>
      <c r="C220" s="21" t="n">
        <f aca="false">Economias!W216</f>
        <v>0.0329173141673142</v>
      </c>
      <c r="D220" s="18" t="n">
        <f aca="false">Economias!F216*(1+C220)</f>
        <v>530.919499482</v>
      </c>
      <c r="E220" s="18" t="n">
        <f aca="false">D220*(1+$C220)</f>
        <v>548.395943444002</v>
      </c>
      <c r="F220" s="18" t="n">
        <f aca="false">E220*(1+$C220)</f>
        <v>566.447665002429</v>
      </c>
      <c r="G220" s="18" t="n">
        <f aca="false">F220*(1+$C220)</f>
        <v>585.093600750655</v>
      </c>
      <c r="H220" s="21" t="str">
        <f aca="false">IF(Economias!AA216="-","-",Economias!AA216)</f>
        <v>-</v>
      </c>
      <c r="I220" s="112" t="str">
        <f aca="false">IF(H220="-","-",IF((Economias!C216-Economias!G216)&gt;=0,IF((Economias!J216*(1+H220))&lt;=D220,Economias!J216*(1+H220),D220),Economias!J216*(1+H220)))</f>
        <v>-</v>
      </c>
      <c r="J220" s="112" t="str">
        <f aca="false">IF($H220="-","-",IF((Economias!D216-Economias!H216)&gt;0,IF((I220*(1+$H220))&lt;=E220,I220*(1+$H220),E220),I220*(1+$H220)))</f>
        <v>-</v>
      </c>
      <c r="K220" s="112" t="str">
        <f aca="false">IF($H220="-","-",IF((Economias!E216-Economias!I216)&gt;0,IF((J220*(1+$H220))&lt;=F220,J220*(1+$H220),F220),J220*(1+$H220)))</f>
        <v>-</v>
      </c>
      <c r="L220" s="112" t="str">
        <f aca="false">IF($H220="-","-",IF((Economias!F216-Economias!J216)&gt;0,IF((K220*(1+$H220))&lt;=G220,K220*(1+$H220),G220),K220*(1+$H220)))</f>
        <v>-</v>
      </c>
      <c r="M220" s="21" t="str">
        <f aca="false">IF(Economias!AE216="-","-",Economias!AE216)</f>
        <v>-</v>
      </c>
      <c r="N220" s="18" t="str">
        <f aca="false">IF(M220="-","-",Economias!N216*(1+M220))</f>
        <v>-</v>
      </c>
      <c r="O220" s="18" t="str">
        <f aca="false">IF($M220="-","-",N220*(1+$M220))</f>
        <v>-</v>
      </c>
      <c r="P220" s="18" t="str">
        <f aca="false">IF($M220="-","-",O220*(1+$M220))</f>
        <v>-</v>
      </c>
      <c r="Q220" s="18" t="str">
        <f aca="false">IF($M220="-","-",P220*(1+$M220))</f>
        <v>-</v>
      </c>
      <c r="R220" s="18"/>
      <c r="S220" s="29" t="str">
        <f aca="false">IF(Q220="-","   ",IF((G220-L220)&gt;=0,"ok","Limitar a água"))</f>
        <v>   </v>
      </c>
      <c r="U220" s="4" t="str">
        <f aca="false">Economias!S216</f>
        <v>ok</v>
      </c>
    </row>
    <row r="221" customFormat="false" ht="12" hidden="false" customHeight="false" outlineLevel="0" collapsed="false">
      <c r="A221" s="16" t="n">
        <v>210</v>
      </c>
      <c r="B221" s="17" t="s">
        <v>227</v>
      </c>
      <c r="C221" s="21" t="n">
        <f aca="false">Economias!W217</f>
        <v>0.018410070275593</v>
      </c>
      <c r="D221" s="18" t="n">
        <f aca="false">Economias!F217*(1+C221)</f>
        <v>1779.16239277146</v>
      </c>
      <c r="E221" s="18" t="n">
        <f aca="false">D221*(1+$C221)</f>
        <v>1811.91689745408</v>
      </c>
      <c r="F221" s="18" t="n">
        <f aca="false">E221*(1+$C221)</f>
        <v>1845.27441486974</v>
      </c>
      <c r="G221" s="18" t="n">
        <f aca="false">F221*(1+$C221)</f>
        <v>1879.24604652524</v>
      </c>
      <c r="H221" s="21" t="str">
        <f aca="false">IF(Economias!AA217="-","-",Economias!AA217)</f>
        <v>-</v>
      </c>
      <c r="I221" s="112" t="str">
        <f aca="false">IF(H221="-","-",IF((Economias!C217-Economias!G217)&gt;=0,IF((Economias!J217*(1+H221))&lt;=D221,Economias!J217*(1+H221),D221),Economias!J217*(1+H221)))</f>
        <v>-</v>
      </c>
      <c r="J221" s="112" t="str">
        <f aca="false">IF($H221="-","-",IF((Economias!D217-Economias!H217)&gt;0,IF((I221*(1+$H221))&lt;=E221,I221*(1+$H221),E221),I221*(1+$H221)))</f>
        <v>-</v>
      </c>
      <c r="K221" s="112" t="str">
        <f aca="false">IF($H221="-","-",IF((Economias!E217-Economias!I217)&gt;0,IF((J221*(1+$H221))&lt;=F221,J221*(1+$H221),F221),J221*(1+$H221)))</f>
        <v>-</v>
      </c>
      <c r="L221" s="112" t="str">
        <f aca="false">IF($H221="-","-",IF((Economias!F217-Economias!J217)&gt;0,IF((K221*(1+$H221))&lt;=G221,K221*(1+$H221),G221),K221*(1+$H221)))</f>
        <v>-</v>
      </c>
      <c r="M221" s="21" t="str">
        <f aca="false">IF(Economias!AE217="-","-",Economias!AE217)</f>
        <v>-</v>
      </c>
      <c r="N221" s="18" t="str">
        <f aca="false">IF(M221="-","-",Economias!N217*(1+M221))</f>
        <v>-</v>
      </c>
      <c r="O221" s="18" t="str">
        <f aca="false">IF($M221="-","-",N221*(1+$M221))</f>
        <v>-</v>
      </c>
      <c r="P221" s="18" t="str">
        <f aca="false">IF($M221="-","-",O221*(1+$M221))</f>
        <v>-</v>
      </c>
      <c r="Q221" s="18" t="str">
        <f aca="false">IF($M221="-","-",P221*(1+$M221))</f>
        <v>-</v>
      </c>
      <c r="R221" s="18"/>
      <c r="S221" s="29" t="str">
        <f aca="false">IF(Q221="-","   ",IF((G221-L221)&gt;=0,"ok","Limitar a água"))</f>
        <v>   </v>
      </c>
      <c r="U221" s="4" t="str">
        <f aca="false">Economias!S217</f>
        <v>ok</v>
      </c>
    </row>
    <row r="222" customFormat="false" ht="12" hidden="false" customHeight="false" outlineLevel="0" collapsed="false">
      <c r="A222" s="16" t="n">
        <v>211</v>
      </c>
      <c r="B222" s="17" t="s">
        <v>228</v>
      </c>
      <c r="C222" s="21" t="n">
        <f aca="false">Economias!W218</f>
        <v>0.0157624483327848</v>
      </c>
      <c r="D222" s="18" t="n">
        <f aca="false">Economias!F218*(1+C222)</f>
        <v>976.147712847806</v>
      </c>
      <c r="E222" s="18" t="n">
        <f aca="false">D222*(1+$C222)</f>
        <v>991.534190736736</v>
      </c>
      <c r="F222" s="18" t="n">
        <f aca="false">E222*(1+$C222)</f>
        <v>1007.16319718841</v>
      </c>
      <c r="G222" s="18" t="n">
        <f aca="false">F222*(1+$C222)</f>
        <v>1023.03855504678</v>
      </c>
      <c r="H222" s="21" t="str">
        <f aca="false">IF(Economias!AA218="-","-",Economias!AA218)</f>
        <v>-</v>
      </c>
      <c r="I222" s="112" t="str">
        <f aca="false">IF(H222="-","-",IF((Economias!C218-Economias!G218)&gt;=0,IF((Economias!J218*(1+H222))&lt;=D222,Economias!J218*(1+H222),D222),Economias!J218*(1+H222)))</f>
        <v>-</v>
      </c>
      <c r="J222" s="112" t="str">
        <f aca="false">IF($H222="-","-",IF((Economias!D218-Economias!H218)&gt;0,IF((I222*(1+$H222))&lt;=E222,I222*(1+$H222),E222),I222*(1+$H222)))</f>
        <v>-</v>
      </c>
      <c r="K222" s="112" t="str">
        <f aca="false">IF($H222="-","-",IF((Economias!E218-Economias!I218)&gt;0,IF((J222*(1+$H222))&lt;=F222,J222*(1+$H222),F222),J222*(1+$H222)))</f>
        <v>-</v>
      </c>
      <c r="L222" s="112" t="str">
        <f aca="false">IF($H222="-","-",IF((Economias!F218-Economias!J218)&gt;0,IF((K222*(1+$H222))&lt;=G222,K222*(1+$H222),G222),K222*(1+$H222)))</f>
        <v>-</v>
      </c>
      <c r="M222" s="21" t="str">
        <f aca="false">IF(Economias!AE218="-","-",Economias!AE218)</f>
        <v>-</v>
      </c>
      <c r="N222" s="18" t="str">
        <f aca="false">IF(M222="-","-",Economias!N218*(1+M222))</f>
        <v>-</v>
      </c>
      <c r="O222" s="18" t="str">
        <f aca="false">IF($M222="-","-",N222*(1+$M222))</f>
        <v>-</v>
      </c>
      <c r="P222" s="18" t="str">
        <f aca="false">IF($M222="-","-",O222*(1+$M222))</f>
        <v>-</v>
      </c>
      <c r="Q222" s="18" t="str">
        <f aca="false">IF($M222="-","-",P222*(1+$M222))</f>
        <v>-</v>
      </c>
      <c r="R222" s="18"/>
      <c r="S222" s="29" t="str">
        <f aca="false">IF(Q222="-","   ",IF((G222-L222)&gt;=0,"ok","Limitar a água"))</f>
        <v>   </v>
      </c>
      <c r="U222" s="4" t="str">
        <f aca="false">Economias!S218</f>
        <v>ok</v>
      </c>
    </row>
    <row r="223" customFormat="false" ht="12" hidden="false" customHeight="false" outlineLevel="0" collapsed="false">
      <c r="A223" s="16" t="n">
        <v>212</v>
      </c>
      <c r="B223" s="17" t="s">
        <v>229</v>
      </c>
      <c r="C223" s="21" t="n">
        <f aca="false">Economias!W219</f>
        <v>0.015555444750267</v>
      </c>
      <c r="D223" s="18" t="n">
        <f aca="false">Economias!F219*(1+C223)</f>
        <v>2744.03081171522</v>
      </c>
      <c r="E223" s="18" t="n">
        <f aca="false">D223*(1+$C223)</f>
        <v>2786.71543139989</v>
      </c>
      <c r="F223" s="18" t="n">
        <f aca="false">E223*(1+$C223)</f>
        <v>2830.06402932775</v>
      </c>
      <c r="G223" s="18" t="n">
        <f aca="false">F223*(1+$C223)</f>
        <v>2874.08693397567</v>
      </c>
      <c r="H223" s="21" t="n">
        <f aca="false">IF(Economias!AA219="-","-",Economias!AA219)</f>
        <v>0.0173609203183158</v>
      </c>
      <c r="I223" s="112" t="n">
        <f aca="false">IF(H223="-","-",IF((Economias!C219-Economias!G219)&gt;=0,IF((Economias!J219*(1+H223))&lt;=D223,Economias!J219*(1+H223),D223),Economias!J219*(1+H223)))</f>
        <v>2171.04820395929</v>
      </c>
      <c r="J223" s="112" t="n">
        <f aca="false">IF($H223="-","-",IF((Economias!D219-Economias!H219)&gt;0,IF((I223*(1+$H223))&lt;=E223,I223*(1+$H223),E223),I223*(1+$H223)))</f>
        <v>2208.73959883545</v>
      </c>
      <c r="K223" s="112" t="n">
        <f aca="false">IF($H223="-","-",IF((Economias!E219-Economias!I219)&gt;0,IF((J223*(1+$H223))&lt;=F223,J223*(1+$H223),F223),J223*(1+$H223)))</f>
        <v>2247.08535101474</v>
      </c>
      <c r="L223" s="112" t="n">
        <f aca="false">IF($H223="-","-",IF((Economias!F219-Economias!J219)&gt;0,IF((K223*(1+$H223))&lt;=G223,K223*(1+$H223),G223),K223*(1+$H223)))</f>
        <v>2286.09682074216</v>
      </c>
      <c r="M223" s="21" t="n">
        <f aca="false">IF(Economias!AE219="-","-",Economias!AE219)</f>
        <v>0.0331661092530658</v>
      </c>
      <c r="N223" s="18" t="n">
        <f aca="false">IF(M223="-","-",Economias!N219*(1+M223))</f>
        <v>75.4211259754738</v>
      </c>
      <c r="O223" s="18" t="n">
        <f aca="false">IF($M223="-","-",N223*(1+$M223))</f>
        <v>77.9225512795656</v>
      </c>
      <c r="P223" s="18" t="n">
        <f aca="false">IF($M223="-","-",O223*(1+$M223))</f>
        <v>80.5069391285813</v>
      </c>
      <c r="Q223" s="18" t="n">
        <f aca="false">IF($M223="-","-",P223*(1+$M223))</f>
        <v>83.1770410673497</v>
      </c>
      <c r="R223" s="18"/>
      <c r="S223" s="29" t="str">
        <f aca="false">IF(Q223="-","   ",IF((G223-L223)&gt;=0,"ok","Limitar a água"))</f>
        <v>ok</v>
      </c>
      <c r="U223" s="4" t="str">
        <f aca="false">Economias!S219</f>
        <v>ok</v>
      </c>
    </row>
    <row r="224" customFormat="false" ht="12" hidden="false" customHeight="false" outlineLevel="0" collapsed="false">
      <c r="A224" s="16" t="n">
        <v>213</v>
      </c>
      <c r="B224" s="17" t="s">
        <v>230</v>
      </c>
      <c r="C224" s="21" t="n">
        <f aca="false">Economias!W220</f>
        <v>0.03184535122633</v>
      </c>
      <c r="D224" s="18" t="n">
        <f aca="false">Economias!F220*(1+C224)</f>
        <v>1980.11122900333</v>
      </c>
      <c r="E224" s="18" t="n">
        <f aca="false">D224*(1+$C224)</f>
        <v>2043.16856655814</v>
      </c>
      <c r="F224" s="18" t="n">
        <f aca="false">E224*(1+$C224)</f>
        <v>2108.23398717478</v>
      </c>
      <c r="G224" s="18" t="n">
        <f aca="false">F224*(1+$C224)</f>
        <v>2175.37143896365</v>
      </c>
      <c r="H224" s="21" t="str">
        <f aca="false">IF(Economias!AA220="-","-",Economias!AA220)</f>
        <v>-</v>
      </c>
      <c r="I224" s="112" t="str">
        <f aca="false">IF(H224="-","-",IF((Economias!C220-Economias!G220)&gt;=0,IF((Economias!J220*(1+H224))&lt;=D224,Economias!J220*(1+H224),D224),Economias!J220*(1+H224)))</f>
        <v>-</v>
      </c>
      <c r="J224" s="112" t="str">
        <f aca="false">IF($H224="-","-",IF((Economias!D220-Economias!H220)&gt;0,IF((I224*(1+$H224))&lt;=E224,I224*(1+$H224),E224),I224*(1+$H224)))</f>
        <v>-</v>
      </c>
      <c r="K224" s="112" t="str">
        <f aca="false">IF($H224="-","-",IF((Economias!E220-Economias!I220)&gt;0,IF((J224*(1+$H224))&lt;=F224,J224*(1+$H224),F224),J224*(1+$H224)))</f>
        <v>-</v>
      </c>
      <c r="L224" s="112" t="str">
        <f aca="false">IF($H224="-","-",IF((Economias!F220-Economias!J220)&gt;0,IF((K224*(1+$H224))&lt;=G224,K224*(1+$H224),G224),K224*(1+$H224)))</f>
        <v>-</v>
      </c>
      <c r="M224" s="21" t="str">
        <f aca="false">IF(Economias!AE220="-","-",Economias!AE220)</f>
        <v>-</v>
      </c>
      <c r="N224" s="18" t="str">
        <f aca="false">IF(M224="-","-",Economias!N220*(1+M224))</f>
        <v>-</v>
      </c>
      <c r="O224" s="18" t="str">
        <f aca="false">IF($M224="-","-",N224*(1+$M224))</f>
        <v>-</v>
      </c>
      <c r="P224" s="18" t="str">
        <f aca="false">IF($M224="-","-",O224*(1+$M224))</f>
        <v>-</v>
      </c>
      <c r="Q224" s="18" t="str">
        <f aca="false">IF($M224="-","-",P224*(1+$M224))</f>
        <v>-</v>
      </c>
      <c r="R224" s="18"/>
      <c r="S224" s="29" t="str">
        <f aca="false">IF(Q224="-","   ",IF((G224-L224)&gt;=0,"ok","Limitar a água"))</f>
        <v>   </v>
      </c>
      <c r="U224" s="4" t="str">
        <f aca="false">Economias!S220</f>
        <v>ok</v>
      </c>
    </row>
    <row r="225" customFormat="false" ht="12" hidden="false" customHeight="false" outlineLevel="0" collapsed="false">
      <c r="A225" s="16" t="n">
        <v>214</v>
      </c>
      <c r="B225" s="17" t="s">
        <v>231</v>
      </c>
      <c r="C225" s="21" t="n">
        <f aca="false">Economias!W221</f>
        <v>0.0338030899180612</v>
      </c>
      <c r="D225" s="18" t="n">
        <f aca="false">Economias!F221*(1+C225)</f>
        <v>53834.2621043931</v>
      </c>
      <c r="E225" s="18" t="n">
        <f aca="false">D225*(1+$C225)</f>
        <v>55654.0265069804</v>
      </c>
      <c r="F225" s="18" t="n">
        <f aca="false">E225*(1+$C225)</f>
        <v>57535.304569298</v>
      </c>
      <c r="G225" s="18" t="n">
        <f aca="false">F225*(1+$C225)</f>
        <v>59480.175643117</v>
      </c>
      <c r="H225" s="21" t="s">
        <v>18</v>
      </c>
      <c r="I225" s="106" t="n">
        <v>37427</v>
      </c>
      <c r="J225" s="106" t="n">
        <v>38144</v>
      </c>
      <c r="K225" s="106" t="n">
        <v>38850</v>
      </c>
      <c r="L225" s="106" t="n">
        <v>39545</v>
      </c>
      <c r="M225" s="21" t="n">
        <f aca="false">IF(Economias!AE221="-","-",Economias!AE221)</f>
        <v>-0.0270921985815603</v>
      </c>
      <c r="N225" s="18" t="n">
        <f aca="false">IF(M225="-","-",Economias!N221*(1+M225))</f>
        <v>1081.87347517731</v>
      </c>
      <c r="O225" s="18" t="n">
        <f aca="false">IF($M225="-","-",N225*(1+$M225))</f>
        <v>1052.56314414768</v>
      </c>
      <c r="P225" s="18" t="n">
        <f aca="false">IF($M225="-","-",O225*(1+$M225))</f>
        <v>1024.0468944268</v>
      </c>
      <c r="Q225" s="18" t="n">
        <f aca="false">IF($M225="-","-",P225*(1+$M225))</f>
        <v>996.303212606157</v>
      </c>
      <c r="R225" s="18" t="s">
        <v>297</v>
      </c>
      <c r="S225" s="29" t="str">
        <f aca="false">IF(Q225="-","   ",IF((G225-L225)&gt;=0,"ok","Limitar a água"))</f>
        <v>ok</v>
      </c>
      <c r="U225" s="4" t="str">
        <f aca="false">Economias!S221</f>
        <v>ok</v>
      </c>
    </row>
    <row r="226" customFormat="false" ht="12" hidden="false" customHeight="false" outlineLevel="0" collapsed="false">
      <c r="A226" s="16" t="n">
        <v>215</v>
      </c>
      <c r="B226" s="17" t="s">
        <v>232</v>
      </c>
      <c r="C226" s="21" t="n">
        <f aca="false">Economias!W222</f>
        <v>0.0142392880111563</v>
      </c>
      <c r="D226" s="18" t="n">
        <f aca="false">Economias!F222*(1+C226)</f>
        <v>2004.13683311004</v>
      </c>
      <c r="E226" s="18" t="n">
        <f aca="false">D226*(1+$C226)</f>
        <v>2032.67431469047</v>
      </c>
      <c r="F226" s="18" t="n">
        <f aca="false">E226*(1+$C226)</f>
        <v>2061.61814969022</v>
      </c>
      <c r="G226" s="18" t="n">
        <f aca="false">F226*(1+$C226)</f>
        <v>2090.97412429269</v>
      </c>
      <c r="H226" s="21" t="str">
        <f aca="false">IF(Economias!AA222="-","-",Economias!AA222)</f>
        <v>-</v>
      </c>
      <c r="I226" s="112" t="str">
        <f aca="false">IF(H226="-","-",IF((Economias!C222-Economias!G222)&gt;=0,IF((Economias!J222*(1+H226))&lt;=D226,Economias!J222*(1+H226),D226),Economias!J222*(1+H226)))</f>
        <v>-</v>
      </c>
      <c r="J226" s="112" t="str">
        <f aca="false">IF($H226="-","-",IF((Economias!D222-Economias!H222)&gt;0,IF((I226*(1+$H226))&lt;=E226,I226*(1+$H226),E226),I226*(1+$H226)))</f>
        <v>-</v>
      </c>
      <c r="K226" s="112" t="str">
        <f aca="false">IF($H226="-","-",IF((Economias!E222-Economias!I222)&gt;0,IF((J226*(1+$H226))&lt;=F226,J226*(1+$H226),F226),J226*(1+$H226)))</f>
        <v>-</v>
      </c>
      <c r="L226" s="112" t="str">
        <f aca="false">IF($H226="-","-",IF((Economias!F222-Economias!J222)&gt;0,IF((K226*(1+$H226))&lt;=G226,K226*(1+$H226),G226),K226*(1+$H226)))</f>
        <v>-</v>
      </c>
      <c r="M226" s="21" t="str">
        <f aca="false">IF(Economias!AE222="-","-",Economias!AE222)</f>
        <v>-</v>
      </c>
      <c r="N226" s="18" t="str">
        <f aca="false">IF(M226="-","-",Economias!N222*(1+M226))</f>
        <v>-</v>
      </c>
      <c r="O226" s="18" t="str">
        <f aca="false">IF($M226="-","-",N226*(1+$M226))</f>
        <v>-</v>
      </c>
      <c r="P226" s="18" t="str">
        <f aca="false">IF($M226="-","-",O226*(1+$M226))</f>
        <v>-</v>
      </c>
      <c r="Q226" s="18" t="str">
        <f aca="false">IF($M226="-","-",P226*(1+$M226))</f>
        <v>-</v>
      </c>
      <c r="R226" s="18"/>
      <c r="S226" s="29" t="str">
        <f aca="false">IF(Q226="-","   ",IF((G226-L226)&gt;=0,"ok","Limitar a água"))</f>
        <v>   </v>
      </c>
      <c r="U226" s="4" t="str">
        <f aca="false">Economias!S222</f>
        <v>ok</v>
      </c>
    </row>
    <row r="227" customFormat="false" ht="12" hidden="false" customHeight="false" outlineLevel="0" collapsed="false">
      <c r="A227" s="16" t="n">
        <v>216</v>
      </c>
      <c r="B227" s="17" t="s">
        <v>233</v>
      </c>
      <c r="C227" s="21" t="n">
        <f aca="false">Economias!W223</f>
        <v>0.0232836346369987</v>
      </c>
      <c r="D227" s="18" t="n">
        <f aca="false">Economias!F223*(1+C227)</f>
        <v>1755.95471703709</v>
      </c>
      <c r="E227" s="18" t="n">
        <f aca="false">D227*(1+$C227)</f>
        <v>1796.8397251077</v>
      </c>
      <c r="F227" s="18" t="n">
        <f aca="false">E227*(1+$C227)</f>
        <v>1838.67668476835</v>
      </c>
      <c r="G227" s="18" t="n">
        <f aca="false">F227*(1+$C227)</f>
        <v>1881.48776091206</v>
      </c>
      <c r="H227" s="21" t="str">
        <f aca="false">IF(Economias!AA223="-","-",Economias!AA223)</f>
        <v>-</v>
      </c>
      <c r="I227" s="112" t="str">
        <f aca="false">IF(H227="-","-",IF((Economias!C223-Economias!G223)&gt;=0,IF((Economias!J223*(1+H227))&lt;=D227,Economias!J223*(1+H227),D227),Economias!J223*(1+H227)))</f>
        <v>-</v>
      </c>
      <c r="J227" s="112" t="str">
        <f aca="false">IF($H227="-","-",IF((Economias!D223-Economias!H223)&gt;0,IF((I227*(1+$H227))&lt;=E227,I227*(1+$H227),E227),I227*(1+$H227)))</f>
        <v>-</v>
      </c>
      <c r="K227" s="112" t="str">
        <f aca="false">IF($H227="-","-",IF((Economias!E223-Economias!I223)&gt;0,IF((J227*(1+$H227))&lt;=F227,J227*(1+$H227),F227),J227*(1+$H227)))</f>
        <v>-</v>
      </c>
      <c r="L227" s="112" t="str">
        <f aca="false">IF($H227="-","-",IF((Economias!F223-Economias!J223)&gt;0,IF((K227*(1+$H227))&lt;=G227,K227*(1+$H227),G227),K227*(1+$H227)))</f>
        <v>-</v>
      </c>
      <c r="M227" s="21" t="str">
        <f aca="false">IF(Economias!AE223="-","-",Economias!AE223)</f>
        <v>-</v>
      </c>
      <c r="N227" s="18" t="str">
        <f aca="false">IF(M227="-","-",Economias!N223*(1+M227))</f>
        <v>-</v>
      </c>
      <c r="O227" s="18" t="str">
        <f aca="false">IF($M227="-","-",N227*(1+$M227))</f>
        <v>-</v>
      </c>
      <c r="P227" s="18" t="str">
        <f aca="false">IF($M227="-","-",O227*(1+$M227))</f>
        <v>-</v>
      </c>
      <c r="Q227" s="18" t="str">
        <f aca="false">IF($M227="-","-",P227*(1+$M227))</f>
        <v>-</v>
      </c>
      <c r="R227" s="18"/>
      <c r="S227" s="29" t="str">
        <f aca="false">IF(Q227="-","   ",IF((G227-L227)&gt;=0,"ok","Limitar a água"))</f>
        <v>   </v>
      </c>
      <c r="U227" s="4" t="str">
        <f aca="false">Economias!S223</f>
        <v>ok</v>
      </c>
    </row>
    <row r="228" customFormat="false" ht="12" hidden="false" customHeight="false" outlineLevel="0" collapsed="false">
      <c r="A228" s="16" t="n">
        <v>217</v>
      </c>
      <c r="B228" s="17" t="s">
        <v>234</v>
      </c>
      <c r="C228" s="21" t="n">
        <f aca="false">Economias!W224</f>
        <v>0.0320535432285185</v>
      </c>
      <c r="D228" s="18" t="n">
        <f aca="false">Economias!F224*(1+C228)</f>
        <v>1020.700954253</v>
      </c>
      <c r="E228" s="18" t="n">
        <f aca="false">D228*(1+$C228)</f>
        <v>1053.41803641354</v>
      </c>
      <c r="F228" s="18" t="n">
        <f aca="false">E228*(1+$C228)</f>
        <v>1087.18381698143</v>
      </c>
      <c r="G228" s="18" t="n">
        <f aca="false">F228*(1+$C228)</f>
        <v>1122.03191045639</v>
      </c>
      <c r="H228" s="21" t="str">
        <f aca="false">IF(Economias!AA224="-","-",Economias!AA224)</f>
        <v>-</v>
      </c>
      <c r="I228" s="112" t="str">
        <f aca="false">IF(H228="-","-",IF((Economias!C224-Economias!G224)&gt;=0,IF((Economias!J224*(1+H228))&lt;=D228,Economias!J224*(1+H228),D228),Economias!J224*(1+H228)))</f>
        <v>-</v>
      </c>
      <c r="J228" s="112" t="str">
        <f aca="false">IF($H228="-","-",IF((Economias!D224-Economias!H224)&gt;0,IF((I228*(1+$H228))&lt;=E228,I228*(1+$H228),E228),I228*(1+$H228)))</f>
        <v>-</v>
      </c>
      <c r="K228" s="112" t="str">
        <f aca="false">IF($H228="-","-",IF((Economias!E224-Economias!I224)&gt;0,IF((J228*(1+$H228))&lt;=F228,J228*(1+$H228),F228),J228*(1+$H228)))</f>
        <v>-</v>
      </c>
      <c r="L228" s="112" t="str">
        <f aca="false">IF($H228="-","-",IF((Economias!F224-Economias!J224)&gt;0,IF((K228*(1+$H228))&lt;=G228,K228*(1+$H228),G228),K228*(1+$H228)))</f>
        <v>-</v>
      </c>
      <c r="M228" s="21" t="str">
        <f aca="false">IF(Economias!AE224="-","-",Economias!AE224)</f>
        <v>-</v>
      </c>
      <c r="N228" s="18" t="str">
        <f aca="false">IF(M228="-","-",Economias!N224*(1+M228))</f>
        <v>-</v>
      </c>
      <c r="O228" s="18" t="str">
        <f aca="false">IF($M228="-","-",N228*(1+$M228))</f>
        <v>-</v>
      </c>
      <c r="P228" s="18" t="str">
        <f aca="false">IF($M228="-","-",O228*(1+$M228))</f>
        <v>-</v>
      </c>
      <c r="Q228" s="18" t="str">
        <f aca="false">IF($M228="-","-",P228*(1+$M228))</f>
        <v>-</v>
      </c>
      <c r="R228" s="18"/>
      <c r="S228" s="29" t="str">
        <f aca="false">IF(Q228="-","   ",IF((G228-L228)&gt;=0,"ok","Limitar a água"))</f>
        <v>   </v>
      </c>
      <c r="U228" s="4" t="str">
        <f aca="false">Economias!S224</f>
        <v>ok</v>
      </c>
    </row>
    <row r="229" customFormat="false" ht="12" hidden="false" customHeight="false" outlineLevel="0" collapsed="false">
      <c r="A229" s="16" t="n">
        <v>218</v>
      </c>
      <c r="B229" s="17" t="s">
        <v>235</v>
      </c>
      <c r="C229" s="21" t="n">
        <f aca="false">Economias!W225</f>
        <v>0.0126021066920845</v>
      </c>
      <c r="D229" s="18" t="n">
        <f aca="false">Economias!F225*(1+C229)</f>
        <v>16123.6633448581</v>
      </c>
      <c r="E229" s="18" t="n">
        <f aca="false">D229*(1+$C229)</f>
        <v>16326.8554705972</v>
      </c>
      <c r="F229" s="18" t="n">
        <f aca="false">E229*(1+$C229)</f>
        <v>16532.6082451839</v>
      </c>
      <c r="G229" s="18" t="n">
        <f aca="false">F229*(1+$C229)</f>
        <v>16740.9539381882</v>
      </c>
      <c r="H229" s="21" t="n">
        <f aca="false">IF(Economias!AA225="-","-",Economias!AA225)</f>
        <v>0.0552137503017288</v>
      </c>
      <c r="I229" s="112" t="n">
        <f aca="false">IF(H229="-","-",IF((Economias!C225-Economias!G225)&gt;=0,IF((Economias!J225*(1+H229))&lt;=D229,Economias!J225*(1+H229),D229),Economias!J225*(1+H229)))</f>
        <v>10774.787604331</v>
      </c>
      <c r="J229" s="112" t="n">
        <f aca="false">IF($H229="-","-",IF((Economias!D225-Economias!H225)&gt;0,IF((I229*(1+$H229))&lt;=E229,I229*(1+$H229),E229),I229*(1+$H229)))</f>
        <v>11369.7040366706</v>
      </c>
      <c r="K229" s="112" t="n">
        <f aca="false">IF($H229="-","-",IF((Economias!E225-Economias!I225)&gt;0,IF((J229*(1+$H229))&lt;=F229,J229*(1+$H229),F229),J229*(1+$H229)))</f>
        <v>11997.4680363559</v>
      </c>
      <c r="L229" s="112" t="n">
        <f aca="false">IF($H229="-","-",IF((Economias!F225-Economias!J225)&gt;0,IF((K229*(1+$H229))&lt;=G229,K229*(1+$H229),G229),K229*(1+$H229)))</f>
        <v>12659.8932407683</v>
      </c>
      <c r="M229" s="21" t="n">
        <f aca="false">IF(Economias!AE225="-","-",Economias!AE225)</f>
        <v>0.00645418816015721</v>
      </c>
      <c r="N229" s="18" t="n">
        <f aca="false">IF(M229="-","-",Economias!N225*(1+M229))</f>
        <v>560.594982805208</v>
      </c>
      <c r="O229" s="18" t="n">
        <f aca="false">IF($M229="-","-",N229*(1+$M229))</f>
        <v>564.213168305873</v>
      </c>
      <c r="P229" s="18" t="n">
        <f aca="false">IF($M229="-","-",O229*(1+$M229))</f>
        <v>567.854706256557</v>
      </c>
      <c r="Q229" s="18" t="n">
        <f aca="false">IF($M229="-","-",P229*(1+$M229))</f>
        <v>571.519747378368</v>
      </c>
      <c r="R229" s="18"/>
      <c r="S229" s="29" t="str">
        <f aca="false">IF(Q229="-","   ",IF((G229-L229)&gt;=0,"ok","Limitar a água"))</f>
        <v>ok</v>
      </c>
      <c r="U229" s="4" t="str">
        <f aca="false">Economias!S225</f>
        <v>ok</v>
      </c>
    </row>
    <row r="230" customFormat="false" ht="12" hidden="false" customHeight="false" outlineLevel="0" collapsed="false">
      <c r="A230" s="16" t="n">
        <v>219</v>
      </c>
      <c r="B230" s="17" t="s">
        <v>236</v>
      </c>
      <c r="C230" s="21" t="n">
        <f aca="false">Economias!W226</f>
        <v>0.0132400855433806</v>
      </c>
      <c r="D230" s="18" t="n">
        <f aca="false">Economias!F226*(1+C230)</f>
        <v>5447.17869988121</v>
      </c>
      <c r="E230" s="18" t="n">
        <f aca="false">D230*(1+$C230)</f>
        <v>5519.29981183772</v>
      </c>
      <c r="F230" s="18" t="n">
        <f aca="false">E230*(1+$C230)</f>
        <v>5592.37581348602</v>
      </c>
      <c r="G230" s="18" t="n">
        <f aca="false">F230*(1+$C230)</f>
        <v>5666.41934764731</v>
      </c>
      <c r="H230" s="21" t="n">
        <f aca="false">IF(Economias!AA226="-","-",Economias!AA226)</f>
        <v>-0.0122914533196791</v>
      </c>
      <c r="I230" s="112" t="n">
        <f aca="false">IF(H230="-","-",IF((Economias!C226-Economias!G226)&gt;=0,IF((Economias!J226*(1+H230))&lt;=D230,Economias!J226*(1+H230),D230),Economias!J226*(1+H230)))</f>
        <v>182.726081135859</v>
      </c>
      <c r="J230" s="112" t="n">
        <f aca="false">IF($H230="-","-",IF((Economias!D226-Economias!H226)&gt;0,IF((I230*(1+$H230))&lt;=E230,I230*(1+$H230),E230),I230*(1+$H230)))</f>
        <v>180.48011203929</v>
      </c>
      <c r="K230" s="112" t="n">
        <f aca="false">IF($H230="-","-",IF((Economias!E226-Economias!I226)&gt;0,IF((J230*(1+$H230))&lt;=F230,J230*(1+$H230),F230),J230*(1+$H230)))</f>
        <v>178.261749167029</v>
      </c>
      <c r="L230" s="112" t="n">
        <f aca="false">IF($H230="-","-",IF((Economias!F226-Economias!J226)&gt;0,IF((K230*(1+$H230))&lt;=G230,K230*(1+$H230),G230),K230*(1+$H230)))</f>
        <v>176.070653198458</v>
      </c>
      <c r="M230" s="25" t="n">
        <f aca="false">IF(Economias!AE226="-","-",Economias!AE226)</f>
        <v>0.5</v>
      </c>
      <c r="N230" s="18" t="n">
        <f aca="false">IF(M230="-","-",Economias!N226*(1+M230))</f>
        <v>6</v>
      </c>
      <c r="O230" s="18" t="n">
        <f aca="false">IF($M230="-","-",N230*(1+$M230))</f>
        <v>9</v>
      </c>
      <c r="P230" s="18" t="n">
        <f aca="false">IF($M230="-","-",O230*(1+$M230))</f>
        <v>13.5</v>
      </c>
      <c r="Q230" s="18" t="n">
        <f aca="false">IF($M230="-","-",P230*(1+$M230))</f>
        <v>20.25</v>
      </c>
      <c r="R230" s="18"/>
      <c r="S230" s="29" t="str">
        <f aca="false">IF(Q230="-","   ",IF((G230-L230)&gt;=0,"ok","Limitar a água"))</f>
        <v>ok</v>
      </c>
      <c r="U230" s="4" t="str">
        <f aca="false">Economias!S226</f>
        <v>ok</v>
      </c>
    </row>
    <row r="231" customFormat="false" ht="12" hidden="false" customHeight="false" outlineLevel="0" collapsed="false">
      <c r="A231" s="16" t="n">
        <v>220</v>
      </c>
      <c r="B231" s="17" t="s">
        <v>237</v>
      </c>
      <c r="C231" s="21" t="n">
        <f aca="false">Economias!W227</f>
        <v>0.0292888282180855</v>
      </c>
      <c r="D231" s="18" t="n">
        <f aca="false">Economias!F227*(1+C231)</f>
        <v>1600.54412787912</v>
      </c>
      <c r="E231" s="18" t="n">
        <f aca="false">D231*(1+$C231)</f>
        <v>1647.42218989604</v>
      </c>
      <c r="F231" s="18" t="n">
        <f aca="false">E231*(1+$C231)</f>
        <v>1695.67325541857</v>
      </c>
      <c r="G231" s="18" t="n">
        <f aca="false">F231*(1+$C231)</f>
        <v>1745.33753811052</v>
      </c>
      <c r="H231" s="21" t="str">
        <f aca="false">IF(Economias!AA227="-","-",Economias!AA227)</f>
        <v>-</v>
      </c>
      <c r="I231" s="112" t="str">
        <f aca="false">IF(H231="-","-",IF((Economias!C227-Economias!G227)&gt;=0,IF((Economias!J227*(1+H231))&lt;=D231,Economias!J227*(1+H231),D231),Economias!J227*(1+H231)))</f>
        <v>-</v>
      </c>
      <c r="J231" s="112" t="str">
        <f aca="false">IF($H231="-","-",IF((Economias!D227-Economias!H227)&gt;0,IF((I231*(1+$H231))&lt;=E231,I231*(1+$H231),E231),I231*(1+$H231)))</f>
        <v>-</v>
      </c>
      <c r="K231" s="112" t="str">
        <f aca="false">IF($H231="-","-",IF((Economias!E227-Economias!I227)&gt;0,IF((J231*(1+$H231))&lt;=F231,J231*(1+$H231),F231),J231*(1+$H231)))</f>
        <v>-</v>
      </c>
      <c r="L231" s="112" t="str">
        <f aca="false">IF($H231="-","-",IF((Economias!F227-Economias!J227)&gt;0,IF((K231*(1+$H231))&lt;=G231,K231*(1+$H231),G231),K231*(1+$H231)))</f>
        <v>-</v>
      </c>
      <c r="M231" s="21" t="str">
        <f aca="false">IF(Economias!AE227="-","-",Economias!AE227)</f>
        <v>-</v>
      </c>
      <c r="N231" s="18" t="str">
        <f aca="false">IF(M231="-","-",Economias!N227*(1+M231))</f>
        <v>-</v>
      </c>
      <c r="O231" s="18" t="str">
        <f aca="false">IF($M231="-","-",N231*(1+$M231))</f>
        <v>-</v>
      </c>
      <c r="P231" s="18" t="str">
        <f aca="false">IF($M231="-","-",O231*(1+$M231))</f>
        <v>-</v>
      </c>
      <c r="Q231" s="18" t="str">
        <f aca="false">IF($M231="-","-",P231*(1+$M231))</f>
        <v>-</v>
      </c>
      <c r="R231" s="18"/>
      <c r="S231" s="29" t="str">
        <f aca="false">IF(Q231="-","   ",IF((G231-L231)&gt;=0,"ok","Limitar a água"))</f>
        <v>   </v>
      </c>
      <c r="U231" s="4" t="str">
        <f aca="false">Economias!S227</f>
        <v>ok</v>
      </c>
    </row>
    <row r="232" customFormat="false" ht="12" hidden="false" customHeight="false" outlineLevel="0" collapsed="false">
      <c r="A232" s="16" t="n">
        <v>221</v>
      </c>
      <c r="B232" s="17" t="s">
        <v>238</v>
      </c>
      <c r="C232" s="21" t="n">
        <f aca="false">Economias!W228</f>
        <v>0.0510353016279141</v>
      </c>
      <c r="D232" s="18" t="n">
        <f aca="false">Economias!F228*(1+C232)</f>
        <v>78738.3096214552</v>
      </c>
      <c r="E232" s="18" t="n">
        <f aca="false">D232*(1+$C232)</f>
        <v>82756.7430026583</v>
      </c>
      <c r="F232" s="18" t="n">
        <f aca="false">E232*(1+$C232)</f>
        <v>86980.2583435427</v>
      </c>
      <c r="G232" s="18" t="n">
        <f aca="false">F232*(1+$C232)</f>
        <v>91419.3220637793</v>
      </c>
      <c r="H232" s="21" t="n">
        <f aca="false">IF(Economias!AA228="-","-",Economias!AA228)</f>
        <v>0.0591353399383727</v>
      </c>
      <c r="I232" s="112" t="n">
        <f aca="false">IF(H232="-","-",IF((Economias!C228-Economias!G228)&gt;=0,IF((Economias!J228*(1+H232))&lt;=D232,Economias!J228*(1+H232),D232),Economias!J228*(1+H232)))</f>
        <v>29693.9183905122</v>
      </c>
      <c r="J232" s="112" t="n">
        <f aca="false">IF($H232="-","-",IF((Economias!D228-Economias!H228)&gt;0,IF((I232*(1+$H232))&lt;=E232,I232*(1+$H232),E232),I232*(1+$H232)))</f>
        <v>31449.8783486375</v>
      </c>
      <c r="K232" s="112" t="n">
        <f aca="false">IF($H232="-","-",IF((Economias!E228-Economias!I228)&gt;0,IF((J232*(1+$H232))&lt;=F232,J232*(1+$H232),F232),J232*(1+$H232)))</f>
        <v>33309.6775958046</v>
      </c>
      <c r="L232" s="112" t="n">
        <f aca="false">IF($H232="-","-",IF((Economias!F228-Economias!J228)&gt;0,IF((K232*(1+$H232))&lt;=G232,K232*(1+$H232),G232),K232*(1+$H232)))</f>
        <v>35279.4567036701</v>
      </c>
      <c r="M232" s="21" t="n">
        <f aca="false">IF(Economias!AE228="-","-",Economias!AE228)</f>
        <v>-0.0174182456436103</v>
      </c>
      <c r="N232" s="18" t="n">
        <f aca="false">IF(M232="-","-",Economias!N228*(1+M232))</f>
        <v>1922.91249327545</v>
      </c>
      <c r="O232" s="18" t="n">
        <f aca="false">IF($M232="-","-",N232*(1+$M232))</f>
        <v>1889.41873111642</v>
      </c>
      <c r="P232" s="18" t="n">
        <f aca="false">IF($M232="-","-",O232*(1+$M232))</f>
        <v>1856.50837153419</v>
      </c>
      <c r="Q232" s="18" t="n">
        <f aca="false">IF($M232="-","-",P232*(1+$M232))</f>
        <v>1824.17125267939</v>
      </c>
      <c r="R232" s="18"/>
      <c r="S232" s="29" t="str">
        <f aca="false">IF(Q232="-","   ",IF((G232-L232)&gt;=0,"ok","Limitar a água"))</f>
        <v>ok</v>
      </c>
      <c r="U232" s="4" t="str">
        <f aca="false">Economias!S228</f>
        <v>ok</v>
      </c>
    </row>
    <row r="233" customFormat="false" ht="12" hidden="false" customHeight="false" outlineLevel="0" collapsed="false">
      <c r="A233" s="16" t="n">
        <v>222</v>
      </c>
      <c r="B233" s="17" t="s">
        <v>239</v>
      </c>
      <c r="C233" s="21" t="n">
        <f aca="false">Economias!W229</f>
        <v>0.00700648952009238</v>
      </c>
      <c r="D233" s="18" t="n">
        <f aca="false">Economias!F229*(1+C233)</f>
        <v>1312.12945584468</v>
      </c>
      <c r="E233" s="18" t="n">
        <f aca="false">D233*(1+$C233)</f>
        <v>1321.32287712606</v>
      </c>
      <c r="F233" s="18" t="n">
        <f aca="false">E233*(1+$C233)</f>
        <v>1330.5807120173</v>
      </c>
      <c r="G233" s="18" t="n">
        <f aca="false">F233*(1+$C233)</f>
        <v>1339.90341183169</v>
      </c>
      <c r="H233" s="21" t="str">
        <f aca="false">IF(Economias!AA229="-","-",Economias!AA229)</f>
        <v>-</v>
      </c>
      <c r="I233" s="112" t="str">
        <f aca="false">IF(H233="-","-",IF((Economias!C229-Economias!G229)&gt;=0,IF((Economias!J229*(1+H233))&lt;=D233,Economias!J229*(1+H233),D233),Economias!J229*(1+H233)))</f>
        <v>-</v>
      </c>
      <c r="J233" s="112" t="str">
        <f aca="false">IF($H233="-","-",IF((Economias!D229-Economias!H229)&gt;0,IF((I233*(1+$H233))&lt;=E233,I233*(1+$H233),E233),I233*(1+$H233)))</f>
        <v>-</v>
      </c>
      <c r="K233" s="112" t="str">
        <f aca="false">IF($H233="-","-",IF((Economias!E229-Economias!I229)&gt;0,IF((J233*(1+$H233))&lt;=F233,J233*(1+$H233),F233),J233*(1+$H233)))</f>
        <v>-</v>
      </c>
      <c r="L233" s="112" t="str">
        <f aca="false">IF($H233="-","-",IF((Economias!F229-Economias!J229)&gt;0,IF((K233*(1+$H233))&lt;=G233,K233*(1+$H233),G233),K233*(1+$H233)))</f>
        <v>-</v>
      </c>
      <c r="M233" s="21" t="str">
        <f aca="false">IF(Economias!AE229="-","-",Economias!AE229)</f>
        <v>-</v>
      </c>
      <c r="N233" s="18" t="str">
        <f aca="false">IF(M233="-","-",Economias!N229*(1+M233))</f>
        <v>-</v>
      </c>
      <c r="O233" s="18" t="str">
        <f aca="false">IF($M233="-","-",N233*(1+$M233))</f>
        <v>-</v>
      </c>
      <c r="P233" s="18" t="str">
        <f aca="false">IF($M233="-","-",O233*(1+$M233))</f>
        <v>-</v>
      </c>
      <c r="Q233" s="18" t="str">
        <f aca="false">IF($M233="-","-",P233*(1+$M233))</f>
        <v>-</v>
      </c>
      <c r="R233" s="18"/>
      <c r="S233" s="29" t="str">
        <f aca="false">IF(Q233="-","   ",IF((G233-L233)&gt;=0,"ok","Limitar a água"))</f>
        <v>   </v>
      </c>
      <c r="U233" s="4" t="str">
        <f aca="false">Economias!S229</f>
        <v>ok</v>
      </c>
    </row>
    <row r="234" customFormat="false" ht="12" hidden="false" customHeight="false" outlineLevel="0" collapsed="false">
      <c r="A234" s="16" t="n">
        <v>223</v>
      </c>
      <c r="B234" s="17" t="s">
        <v>240</v>
      </c>
      <c r="C234" s="21" t="n">
        <f aca="false">Economias!W230</f>
        <v>0.0178751119105805</v>
      </c>
      <c r="D234" s="18" t="n">
        <f aca="false">Economias!F230*(1+C234)</f>
        <v>4976.39142213083</v>
      </c>
      <c r="E234" s="18" t="n">
        <f aca="false">D234*(1+$C234)</f>
        <v>5065.34497571227</v>
      </c>
      <c r="F234" s="18" t="n">
        <f aca="false">E234*(1+$C234)</f>
        <v>5155.88858401882</v>
      </c>
      <c r="G234" s="18" t="n">
        <f aca="false">F234*(1+$C234)</f>
        <v>5248.05066945664</v>
      </c>
      <c r="H234" s="21" t="str">
        <f aca="false">IF(Economias!AA230="-","-",Economias!AA230)</f>
        <v>-</v>
      </c>
      <c r="I234" s="112" t="str">
        <f aca="false">IF(H234="-","-",IF((Economias!C230-Economias!G230)&gt;=0,IF((Economias!J230*(1+H234))&lt;=D234,Economias!J230*(1+H234),D234),Economias!J230*(1+H234)))</f>
        <v>-</v>
      </c>
      <c r="J234" s="112" t="str">
        <f aca="false">IF($H234="-","-",IF((Economias!D230-Economias!H230)&gt;0,IF((I234*(1+$H234))&lt;=E234,I234*(1+$H234),E234),I234*(1+$H234)))</f>
        <v>-</v>
      </c>
      <c r="K234" s="112" t="str">
        <f aca="false">IF($H234="-","-",IF((Economias!E230-Economias!I230)&gt;0,IF((J234*(1+$H234))&lt;=F234,J234*(1+$H234),F234),J234*(1+$H234)))</f>
        <v>-</v>
      </c>
      <c r="L234" s="112" t="str">
        <f aca="false">IF($H234="-","-",IF((Economias!F230-Economias!J230)&gt;0,IF((K234*(1+$H234))&lt;=G234,K234*(1+$H234),G234),K234*(1+$H234)))</f>
        <v>-</v>
      </c>
      <c r="M234" s="21" t="str">
        <f aca="false">IF(Economias!AE230="-","-",Economias!AE230)</f>
        <v>-</v>
      </c>
      <c r="N234" s="18" t="str">
        <f aca="false">IF(M234="-","-",Economias!N230*(1+M234))</f>
        <v>-</v>
      </c>
      <c r="O234" s="18" t="str">
        <f aca="false">IF($M234="-","-",N234*(1+$M234))</f>
        <v>-</v>
      </c>
      <c r="P234" s="18" t="str">
        <f aca="false">IF($M234="-","-",O234*(1+$M234))</f>
        <v>-</v>
      </c>
      <c r="Q234" s="18" t="str">
        <f aca="false">IF($M234="-","-",P234*(1+$M234))</f>
        <v>-</v>
      </c>
      <c r="R234" s="18"/>
      <c r="S234" s="29" t="str">
        <f aca="false">IF(Q234="-","   ",IF((G234-L234)&gt;=0,"ok","Limitar a água"))</f>
        <v>   </v>
      </c>
      <c r="U234" s="4" t="str">
        <f aca="false">Economias!S230</f>
        <v>ok</v>
      </c>
    </row>
    <row r="235" customFormat="false" ht="12" hidden="false" customHeight="false" outlineLevel="0" collapsed="false">
      <c r="A235" s="16" t="n">
        <v>224</v>
      </c>
      <c r="B235" s="17" t="s">
        <v>241</v>
      </c>
      <c r="C235" s="21" t="n">
        <f aca="false">Economias!W231</f>
        <v>0.00848124741764703</v>
      </c>
      <c r="D235" s="18" t="n">
        <f aca="false">Economias!F231*(1+C235)</f>
        <v>1533.89997732224</v>
      </c>
      <c r="E235" s="18" t="n">
        <f aca="false">D235*(1+$C235)</f>
        <v>1546.90936254383</v>
      </c>
      <c r="F235" s="18" t="n">
        <f aca="false">E235*(1+$C235)</f>
        <v>1560.02908358024</v>
      </c>
      <c r="G235" s="18" t="n">
        <f aca="false">F235*(1+$C235)</f>
        <v>1573.26007621681</v>
      </c>
      <c r="H235" s="21" t="str">
        <f aca="false">IF(Economias!AA231="-","-",Economias!AA231)</f>
        <v>-</v>
      </c>
      <c r="I235" s="112" t="str">
        <f aca="false">IF(H235="-","-",IF((Economias!C231-Economias!G231)&gt;=0,IF((Economias!J231*(1+H235))&lt;=D235,Economias!J231*(1+H235),D235),Economias!J231*(1+H235)))</f>
        <v>-</v>
      </c>
      <c r="J235" s="112" t="str">
        <f aca="false">IF($H235="-","-",IF((Economias!D231-Economias!H231)&gt;0,IF((I235*(1+$H235))&lt;=E235,I235*(1+$H235),E235),I235*(1+$H235)))</f>
        <v>-</v>
      </c>
      <c r="K235" s="112" t="str">
        <f aca="false">IF($H235="-","-",IF((Economias!E231-Economias!I231)&gt;0,IF((J235*(1+$H235))&lt;=F235,J235*(1+$H235),F235),J235*(1+$H235)))</f>
        <v>-</v>
      </c>
      <c r="L235" s="112" t="str">
        <f aca="false">IF($H235="-","-",IF((Economias!F231-Economias!J231)&gt;0,IF((K235*(1+$H235))&lt;=G235,K235*(1+$H235),G235),K235*(1+$H235)))</f>
        <v>-</v>
      </c>
      <c r="M235" s="21" t="str">
        <f aca="false">IF(Economias!AE231="-","-",Economias!AE231)</f>
        <v>-</v>
      </c>
      <c r="N235" s="18" t="str">
        <f aca="false">IF(M235="-","-",Economias!N231*(1+M235))</f>
        <v>-</v>
      </c>
      <c r="O235" s="18" t="str">
        <f aca="false">IF($M235="-","-",N235*(1+$M235))</f>
        <v>-</v>
      </c>
      <c r="P235" s="18" t="str">
        <f aca="false">IF($M235="-","-",O235*(1+$M235))</f>
        <v>-</v>
      </c>
      <c r="Q235" s="18" t="str">
        <f aca="false">IF($M235="-","-",P235*(1+$M235))</f>
        <v>-</v>
      </c>
      <c r="R235" s="18"/>
      <c r="S235" s="29" t="str">
        <f aca="false">IF(Q235="-","   ",IF((G235-L235)&gt;=0,"ok","Limitar a água"))</f>
        <v>   </v>
      </c>
      <c r="U235" s="4" t="str">
        <f aca="false">Economias!S231</f>
        <v>ok</v>
      </c>
    </row>
    <row r="236" customFormat="false" ht="12" hidden="false" customHeight="false" outlineLevel="0" collapsed="false">
      <c r="A236" s="16" t="n">
        <v>225</v>
      </c>
      <c r="B236" s="17" t="s">
        <v>242</v>
      </c>
      <c r="C236" s="21" t="n">
        <f aca="false">Economias!W232</f>
        <v>0.0190619848212761</v>
      </c>
      <c r="D236" s="18" t="n">
        <f aca="false">Economias!F232*(1+C236)</f>
        <v>981.356691382889</v>
      </c>
      <c r="E236" s="18" t="n">
        <f aca="false">D236*(1+$C236)</f>
        <v>1000.06329773829</v>
      </c>
      <c r="F236" s="18" t="n">
        <f aca="false">E236*(1+$C236)</f>
        <v>1019.12648914009</v>
      </c>
      <c r="G236" s="18" t="n">
        <f aca="false">F236*(1+$C236)</f>
        <v>1038.55306280704</v>
      </c>
      <c r="H236" s="21" t="str">
        <f aca="false">IF(Economias!AA232="-","-",Economias!AA232)</f>
        <v>-</v>
      </c>
      <c r="I236" s="112" t="str">
        <f aca="false">IF(H236="-","-",IF((Economias!C232-Economias!G232)&gt;=0,IF((Economias!J232*(1+H236))&lt;=D236,Economias!J232*(1+H236),D236),Economias!J232*(1+H236)))</f>
        <v>-</v>
      </c>
      <c r="J236" s="112" t="str">
        <f aca="false">IF($H236="-","-",IF((Economias!D232-Economias!H232)&gt;0,IF((I236*(1+$H236))&lt;=E236,I236*(1+$H236),E236),I236*(1+$H236)))</f>
        <v>-</v>
      </c>
      <c r="K236" s="112" t="str">
        <f aca="false">IF($H236="-","-",IF((Economias!E232-Economias!I232)&gt;0,IF((J236*(1+$H236))&lt;=F236,J236*(1+$H236),F236),J236*(1+$H236)))</f>
        <v>-</v>
      </c>
      <c r="L236" s="112" t="str">
        <f aca="false">IF($H236="-","-",IF((Economias!F232-Economias!J232)&gt;0,IF((K236*(1+$H236))&lt;=G236,K236*(1+$H236),G236),K236*(1+$H236)))</f>
        <v>-</v>
      </c>
      <c r="M236" s="21" t="str">
        <f aca="false">IF(Economias!AE232="-","-",Economias!AE232)</f>
        <v>-</v>
      </c>
      <c r="N236" s="18" t="str">
        <f aca="false">IF(M236="-","-",Economias!N232*(1+M236))</f>
        <v>-</v>
      </c>
      <c r="O236" s="18" t="str">
        <f aca="false">IF($M236="-","-",N236*(1+$M236))</f>
        <v>-</v>
      </c>
      <c r="P236" s="18" t="str">
        <f aca="false">IF($M236="-","-",O236*(1+$M236))</f>
        <v>-</v>
      </c>
      <c r="Q236" s="18" t="str">
        <f aca="false">IF($M236="-","-",P236*(1+$M236))</f>
        <v>-</v>
      </c>
      <c r="R236" s="18"/>
      <c r="S236" s="29" t="str">
        <f aca="false">IF(Q236="-","   ",IF((G236-L236)&gt;=0,"ok","Limitar a água"))</f>
        <v>   </v>
      </c>
      <c r="U236" s="4" t="str">
        <f aca="false">Economias!S232</f>
        <v>ok</v>
      </c>
    </row>
    <row r="237" customFormat="false" ht="12" hidden="false" customHeight="false" outlineLevel="0" collapsed="false">
      <c r="A237" s="12" t="s">
        <v>243</v>
      </c>
      <c r="B237" s="12"/>
      <c r="C237" s="27" t="s">
        <v>18</v>
      </c>
      <c r="D237" s="27" t="n">
        <f aca="false">SUBTOTAL(9,D12:D236)</f>
        <v>2536940.11417</v>
      </c>
      <c r="E237" s="27" t="n">
        <f aca="false">SUBTOTAL(9,E12:E236)</f>
        <v>2600309.54909253</v>
      </c>
      <c r="F237" s="27" t="n">
        <f aca="false">SUBTOTAL(9,F12:F236)</f>
        <v>2665393.59154407</v>
      </c>
      <c r="G237" s="27" t="n">
        <f aca="false">SUBTOTAL(9,G12:G236)</f>
        <v>2730075.75755253</v>
      </c>
      <c r="H237" s="27" t="s">
        <v>18</v>
      </c>
      <c r="I237" s="27" t="n">
        <f aca="false">SUBTOTAL(9,I12:I236)</f>
        <v>1521047.80308292</v>
      </c>
      <c r="J237" s="27" t="n">
        <f aca="false">SUBTOTAL(9,J12:J236)</f>
        <v>1630320.37006129</v>
      </c>
      <c r="K237" s="27" t="n">
        <f aca="false">SUBTOTAL(9,K12:K236)</f>
        <v>1735566.95272131</v>
      </c>
      <c r="L237" s="27" t="n">
        <f aca="false">SUBTOTAL(9,L12:L236)</f>
        <v>1817115.60632511</v>
      </c>
      <c r="M237" s="27" t="s">
        <v>18</v>
      </c>
      <c r="N237" s="27" t="n">
        <f aca="false">SUBTOTAL(9,N12:N236)</f>
        <v>51617.150198961</v>
      </c>
      <c r="O237" s="27" t="n">
        <f aca="false">SUBTOTAL(9,O12:O236)</f>
        <v>52455.2055308569</v>
      </c>
      <c r="P237" s="27" t="n">
        <f aca="false">SUBTOTAL(9,P12:P236)</f>
        <v>53465.4798638375</v>
      </c>
      <c r="Q237" s="27" t="n">
        <f aca="false">SUBTOTAL(9,Q12:Q236)</f>
        <v>54673.9421787162</v>
      </c>
      <c r="R237" s="27"/>
      <c r="S237" s="109" t="n">
        <f aca="false">L237/G237</f>
        <v>0.665591642026127</v>
      </c>
    </row>
  </sheetData>
  <autoFilter ref="H10:R236"/>
  <mergeCells count="9">
    <mergeCell ref="A1:M1"/>
    <mergeCell ref="A9:Q9"/>
    <mergeCell ref="A10:A11"/>
    <mergeCell ref="B10:B11"/>
    <mergeCell ref="C10:G10"/>
    <mergeCell ref="H10:L10"/>
    <mergeCell ref="M10:Q10"/>
    <mergeCell ref="R10:R11"/>
    <mergeCell ref="A237:B237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W243"/>
  <sheetViews>
    <sheetView showFormulas="false" showGridLines="true" showRowColHeaders="true" showZeros="true" rightToLeft="false" tabSelected="false" showOutlineSymbols="true" defaultGridColor="true" view="normal" topLeftCell="A1" colorId="64" zoomScale="70" zoomScaleNormal="70" zoomScalePageLayoutView="100" workbookViewId="0">
      <pane xSplit="2" ySplit="11" topLeftCell="C12" activePane="bottomRight" state="frozen"/>
      <selection pane="topLeft" activeCell="A1" activeCellId="0" sqref="A1"/>
      <selection pane="topRight" activeCell="C1" activeCellId="0" sqref="C1"/>
      <selection pane="bottomLeft" activeCell="A12" activeCellId="0" sqref="A12"/>
      <selection pane="bottomRight" activeCell="K7" activeCellId="0" sqref="K7"/>
    </sheetView>
  </sheetViews>
  <sheetFormatPr defaultRowHeight="12" zeroHeight="false" outlineLevelRow="0" outlineLevelCol="0"/>
  <cols>
    <col collapsed="false" customWidth="true" hidden="false" outlineLevel="0" max="1" min="1" style="1" width="4.57"/>
    <col collapsed="false" customWidth="true" hidden="false" outlineLevel="0" max="2" min="2" style="2" width="25.86"/>
    <col collapsed="false" customWidth="true" hidden="false" outlineLevel="0" max="8" min="3" style="1" width="11.14"/>
    <col collapsed="false" customWidth="true" hidden="false" outlineLevel="0" max="9" min="9" style="1" width="12.29"/>
    <col collapsed="false" customWidth="true" hidden="false" outlineLevel="0" max="14" min="10" style="1" width="11.14"/>
    <col collapsed="false" customWidth="true" hidden="false" outlineLevel="0" max="15" min="15" style="1" width="13.43"/>
    <col collapsed="false" customWidth="true" hidden="false" outlineLevel="0" max="16" min="16" style="1" width="11.14"/>
    <col collapsed="false" customWidth="true" hidden="false" outlineLevel="0" max="17" min="17" style="1" width="13.29"/>
    <col collapsed="false" customWidth="true" hidden="false" outlineLevel="0" max="21" min="18" style="1" width="11.14"/>
    <col collapsed="false" customWidth="true" hidden="false" outlineLevel="0" max="22" min="22" style="1" width="12.86"/>
    <col collapsed="false" customWidth="true" hidden="false" outlineLevel="0" max="23" min="23" style="1" width="16.14"/>
    <col collapsed="false" customWidth="true" hidden="false" outlineLevel="0" max="1025" min="24" style="6" width="9.14"/>
  </cols>
  <sheetData>
    <row r="1" s="6" customFormat="true" ht="18" hidden="false" customHeight="false" outlineLevel="0" collapsed="false">
      <c r="A1" s="7" t="s">
        <v>304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29"/>
    </row>
    <row r="2" customFormat="false" ht="12" hidden="false" customHeight="false" outlineLevel="0" collapsed="false">
      <c r="N2" s="29"/>
      <c r="O2" s="6"/>
      <c r="P2" s="6"/>
      <c r="Q2" s="6"/>
      <c r="R2" s="6"/>
      <c r="S2" s="6"/>
      <c r="T2" s="6"/>
      <c r="U2" s="6"/>
      <c r="V2" s="6"/>
      <c r="W2" s="6"/>
    </row>
    <row r="3" s="4" customFormat="true" ht="12" hidden="false" customHeight="false" outlineLevel="0" collapsed="false">
      <c r="A3" s="1"/>
      <c r="B3" s="8" t="s">
        <v>1</v>
      </c>
      <c r="C3" s="106"/>
      <c r="D3" s="2" t="s">
        <v>291</v>
      </c>
      <c r="E3" s="1"/>
      <c r="F3" s="1"/>
      <c r="G3" s="1"/>
      <c r="H3" s="1"/>
      <c r="I3" s="1"/>
      <c r="J3" s="1"/>
      <c r="K3" s="1"/>
      <c r="L3" s="1"/>
      <c r="M3" s="1"/>
      <c r="N3" s="6"/>
    </row>
    <row r="4" s="4" customFormat="true" ht="12" hidden="false" customHeight="false" outlineLevel="0" collapsed="false">
      <c r="A4" s="1"/>
      <c r="B4" s="1"/>
      <c r="C4" s="110"/>
      <c r="D4" s="2" t="s">
        <v>299</v>
      </c>
      <c r="E4" s="1"/>
      <c r="F4" s="1"/>
      <c r="G4" s="1"/>
      <c r="H4" s="1"/>
      <c r="I4" s="1"/>
      <c r="J4" s="1"/>
      <c r="K4" s="1"/>
      <c r="L4" s="1"/>
      <c r="M4" s="1"/>
      <c r="N4" s="6"/>
    </row>
    <row r="5" s="4" customFormat="true" ht="12" hidden="false" customHeight="false" outlineLevel="0" collapsed="false">
      <c r="A5" s="1"/>
      <c r="B5" s="1"/>
      <c r="C5" s="111"/>
      <c r="D5" s="2" t="s">
        <v>300</v>
      </c>
      <c r="E5" s="1"/>
      <c r="F5" s="1"/>
      <c r="G5" s="1"/>
      <c r="H5" s="1"/>
      <c r="I5" s="1"/>
      <c r="J5" s="1"/>
      <c r="K5" s="1"/>
      <c r="L5" s="1"/>
      <c r="M5" s="1"/>
      <c r="N5" s="6"/>
    </row>
    <row r="6" s="4" customFormat="true" ht="12" hidden="false" customHeight="false" outlineLevel="0" collapsed="false">
      <c r="A6" s="1"/>
      <c r="B6" s="1"/>
      <c r="C6" s="107"/>
      <c r="D6" s="2" t="s">
        <v>292</v>
      </c>
      <c r="E6" s="1"/>
      <c r="F6" s="1"/>
      <c r="G6" s="1"/>
      <c r="H6" s="1"/>
      <c r="I6" s="1"/>
      <c r="J6" s="1"/>
      <c r="K6" s="1"/>
      <c r="L6" s="1"/>
      <c r="M6" s="1"/>
      <c r="N6" s="6"/>
    </row>
    <row r="9" customFormat="false" ht="15" hidden="false" customHeight="true" outlineLevel="0" collapsed="false">
      <c r="A9" s="12" t="s">
        <v>305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3" t="s">
        <v>256</v>
      </c>
      <c r="W9" s="12" t="s">
        <v>261</v>
      </c>
    </row>
    <row r="10" customFormat="false" ht="12" hidden="false" customHeight="false" outlineLevel="0" collapsed="false">
      <c r="A10" s="12" t="s">
        <v>7</v>
      </c>
      <c r="B10" s="12" t="s">
        <v>8</v>
      </c>
      <c r="C10" s="12" t="s">
        <v>257</v>
      </c>
      <c r="D10" s="12"/>
      <c r="E10" s="12"/>
      <c r="F10" s="12"/>
      <c r="G10" s="12"/>
      <c r="H10" s="12" t="s">
        <v>258</v>
      </c>
      <c r="I10" s="12"/>
      <c r="J10" s="12"/>
      <c r="K10" s="12"/>
      <c r="L10" s="12"/>
      <c r="M10" s="12" t="s">
        <v>259</v>
      </c>
      <c r="N10" s="12"/>
      <c r="O10" s="12"/>
      <c r="P10" s="12"/>
      <c r="Q10" s="12"/>
      <c r="R10" s="114" t="s">
        <v>260</v>
      </c>
      <c r="S10" s="114"/>
      <c r="T10" s="114"/>
      <c r="U10" s="114"/>
      <c r="V10" s="13"/>
      <c r="W10" s="12"/>
    </row>
    <row r="11" customFormat="false" ht="12" hidden="false" customHeight="false" outlineLevel="0" collapsed="false">
      <c r="A11" s="12"/>
      <c r="B11" s="12"/>
      <c r="C11" s="12" t="s">
        <v>293</v>
      </c>
      <c r="D11" s="12" t="n">
        <v>2021</v>
      </c>
      <c r="E11" s="12" t="n">
        <v>2022</v>
      </c>
      <c r="F11" s="12" t="n">
        <v>2023</v>
      </c>
      <c r="G11" s="12" t="n">
        <v>2024</v>
      </c>
      <c r="H11" s="12" t="s">
        <v>293</v>
      </c>
      <c r="I11" s="12" t="n">
        <v>2021</v>
      </c>
      <c r="J11" s="12" t="n">
        <v>2022</v>
      </c>
      <c r="K11" s="12" t="n">
        <v>2023</v>
      </c>
      <c r="L11" s="12" t="n">
        <v>2024</v>
      </c>
      <c r="M11" s="12" t="s">
        <v>293</v>
      </c>
      <c r="N11" s="12" t="n">
        <v>2021</v>
      </c>
      <c r="O11" s="12" t="n">
        <v>2022</v>
      </c>
      <c r="P11" s="12" t="n">
        <v>2023</v>
      </c>
      <c r="Q11" s="12" t="n">
        <v>2024</v>
      </c>
      <c r="R11" s="12" t="n">
        <v>2021</v>
      </c>
      <c r="S11" s="12" t="n">
        <v>2022</v>
      </c>
      <c r="T11" s="12" t="n">
        <v>2023</v>
      </c>
      <c r="U11" s="12" t="n">
        <v>2024</v>
      </c>
      <c r="V11" s="13"/>
      <c r="W11" s="12"/>
    </row>
    <row r="12" customFormat="false" ht="12" hidden="false" customHeight="false" outlineLevel="0" collapsed="false">
      <c r="A12" s="16" t="n">
        <v>1</v>
      </c>
      <c r="B12" s="17" t="s">
        <v>15</v>
      </c>
      <c r="C12" s="21" t="n">
        <f aca="false">Volumes!Y8</f>
        <v>-0.00051123949005984</v>
      </c>
      <c r="D12" s="18" t="n">
        <f aca="false">Volumes!F8*(1+C12)</f>
        <v>456866.312429094</v>
      </c>
      <c r="E12" s="18" t="n">
        <f aca="false">D12*(1+$C12)</f>
        <v>456632.744328502</v>
      </c>
      <c r="F12" s="18" t="n">
        <f aca="false">E12*(1+$C12)</f>
        <v>456399.295637147</v>
      </c>
      <c r="G12" s="18" t="n">
        <f aca="false">F12*(1+$C12)</f>
        <v>456165.966293982</v>
      </c>
      <c r="H12" s="21" t="n">
        <f aca="false">Volumes!AC8</f>
        <v>0.0244032925764323</v>
      </c>
      <c r="I12" s="18" t="n">
        <f aca="false">Volumes!J8*(1+H12)</f>
        <v>331108.656629847</v>
      </c>
      <c r="J12" s="18" t="n">
        <f aca="false">I12*(1+$H12)</f>
        <v>339188.798052175</v>
      </c>
      <c r="K12" s="18" t="n">
        <f aca="false">J12*(1+$H12)</f>
        <v>347466.12152969</v>
      </c>
      <c r="L12" s="18" t="n">
        <f aca="false">K12*(1+$H12)</f>
        <v>355945.438953778</v>
      </c>
      <c r="M12" s="21" t="n">
        <f aca="false">IF(Volumes!AG8="-","-",Volumes!AG8)</f>
        <v>0.031267269844956</v>
      </c>
      <c r="N12" s="18" t="n">
        <f aca="false">IF(M12="-","-",IF((Volumes!N8*(1+M12))&gt;=I12,I12,Volumes!N8*(1+M12)))</f>
        <v>120148.824540556</v>
      </c>
      <c r="O12" s="18" t="n">
        <f aca="false">IF(N12="-","-",IF((N12*(1+$M12))&gt;=J12,J12,N12*(1+$M12)))</f>
        <v>123905.55025902</v>
      </c>
      <c r="P12" s="18" t="n">
        <f aca="false">IF(O12="-","-",IF((O12*(1+$M12))&gt;=K12,K12,O12*(1+$M12)))</f>
        <v>127779.738534257</v>
      </c>
      <c r="Q12" s="18" t="n">
        <f aca="false">IF(P12="-","-",IF((P12*(1+$M12))&gt;=L12,L12,P12*(1+$M12)))</f>
        <v>131775.062099725</v>
      </c>
      <c r="R12" s="18" t="n">
        <f aca="false">IF($V12="-","-",N12*$V12)</f>
        <v>120148.824540556</v>
      </c>
      <c r="S12" s="18" t="n">
        <f aca="false">IF($V12="-","-",O12*$V12)</f>
        <v>123905.55025902</v>
      </c>
      <c r="T12" s="18" t="n">
        <f aca="false">IF($V12="-","-",P12*$V12)</f>
        <v>127779.738534257</v>
      </c>
      <c r="U12" s="18" t="n">
        <f aca="false">IF($V12="-","-",Q12*$V12)</f>
        <v>131775.062099725</v>
      </c>
      <c r="V12" s="36" t="n">
        <f aca="false">Volumes!S8</f>
        <v>1</v>
      </c>
      <c r="W12" s="18"/>
    </row>
    <row r="13" customFormat="false" ht="12" hidden="false" customHeight="false" outlineLevel="0" collapsed="false">
      <c r="A13" s="16" t="n">
        <v>2</v>
      </c>
      <c r="B13" s="17" t="s">
        <v>16</v>
      </c>
      <c r="C13" s="21" t="n">
        <f aca="false">Volumes!Y9</f>
        <v>0.0125591575749937</v>
      </c>
      <c r="D13" s="18" t="n">
        <f aca="false">Volumes!F9*(1+C13)</f>
        <v>1290588.66362109</v>
      </c>
      <c r="E13" s="18" t="n">
        <f aca="false">D13*(1+$C13)</f>
        <v>1306797.37001201</v>
      </c>
      <c r="F13" s="18" t="n">
        <f aca="false">E13*(1+$C13)</f>
        <v>1323209.64410058</v>
      </c>
      <c r="G13" s="18" t="n">
        <f aca="false">F13*(1+$C13)</f>
        <v>1339828.04252559</v>
      </c>
      <c r="H13" s="21" t="n">
        <f aca="false">Volumes!AC9</f>
        <v>0.0135005560520038</v>
      </c>
      <c r="I13" s="18" t="n">
        <f aca="false">Volumes!J9*(1+H13)</f>
        <v>930708.709128672</v>
      </c>
      <c r="J13" s="18" t="n">
        <f aca="false">I13*(1+$H13)</f>
        <v>943273.794224352</v>
      </c>
      <c r="K13" s="18" t="n">
        <f aca="false">J13*(1+$H13)</f>
        <v>956008.514955664</v>
      </c>
      <c r="L13" s="18" t="n">
        <f aca="false">K13*(1+$H13)</f>
        <v>968915.161498015</v>
      </c>
      <c r="M13" s="21" t="n">
        <f aca="false">IF(Volumes!AG9="-","-",Volumes!AG9)</f>
        <v>0.149300699541721</v>
      </c>
      <c r="N13" s="18" t="n">
        <f aca="false">IF(M13="-","-",IF((Volumes!N9*(1+M13))&gt;=I13,I13,Volumes!N9*(1+M13)))</f>
        <v>559540.493473986</v>
      </c>
      <c r="O13" s="18" t="n">
        <f aca="false">IF(N13="-","-",IF((N13*(1+$M13))&gt;=J13,J13,N13*(1+$M13)))</f>
        <v>643080.280571572</v>
      </c>
      <c r="P13" s="18" t="n">
        <f aca="false">IF(O13="-","-",IF((O13*(1+$M13))&gt;=K13,K13,O13*(1+$M13)))</f>
        <v>739092.616322394</v>
      </c>
      <c r="Q13" s="18" t="n">
        <f aca="false">IF(P13="-","-",IF((P13*(1+$M13))&gt;=L13,L13,P13*(1+$M13)))</f>
        <v>849439.660965448</v>
      </c>
      <c r="R13" s="18" t="n">
        <f aca="false">IF($V13="-","-",N13*$V13)</f>
        <v>559540.493473986</v>
      </c>
      <c r="S13" s="18" t="n">
        <f aca="false">IF($V13="-","-",O13*$V13)</f>
        <v>643080.280571572</v>
      </c>
      <c r="T13" s="18" t="n">
        <f aca="false">IF($V13="-","-",P13*$V13)</f>
        <v>739092.616322394</v>
      </c>
      <c r="U13" s="18" t="n">
        <f aca="false">IF($V13="-","-",Q13*$V13)</f>
        <v>849439.660965448</v>
      </c>
      <c r="V13" s="36" t="n">
        <f aca="false">Volumes!S9</f>
        <v>1</v>
      </c>
      <c r="W13" s="18"/>
    </row>
    <row r="14" customFormat="false" ht="12" hidden="false" customHeight="false" outlineLevel="0" collapsed="false">
      <c r="A14" s="16" t="n">
        <v>3</v>
      </c>
      <c r="B14" s="17" t="s">
        <v>17</v>
      </c>
      <c r="C14" s="21" t="n">
        <f aca="false">Volumes!Y10</f>
        <v>-0.00150191012107601</v>
      </c>
      <c r="D14" s="18" t="n">
        <f aca="false">Volumes!F10*(1+C14)</f>
        <v>151809.652589012</v>
      </c>
      <c r="E14" s="18" t="n">
        <f aca="false">D14*(1+$C14)</f>
        <v>151581.648135311</v>
      </c>
      <c r="F14" s="18" t="n">
        <f aca="false">E14*(1+$C14)</f>
        <v>151353.986123808</v>
      </c>
      <c r="G14" s="18" t="n">
        <f aca="false">F14*(1+$C14)</f>
        <v>151126.666040183</v>
      </c>
      <c r="H14" s="21" t="n">
        <f aca="false">Volumes!AC10</f>
        <v>0.0227105567375065</v>
      </c>
      <c r="I14" s="18" t="n">
        <f aca="false">Volumes!J10*(1+H14)</f>
        <v>125380.223413791</v>
      </c>
      <c r="J14" s="18" t="n">
        <f aca="false">I14*(1+$H14)</f>
        <v>128227.678091392</v>
      </c>
      <c r="K14" s="18" t="n">
        <f aca="false">J14*(1+$H14)</f>
        <v>131139.800050005</v>
      </c>
      <c r="L14" s="18" t="n">
        <f aca="false">K14*(1+$H14)</f>
        <v>134118.057919586</v>
      </c>
      <c r="M14" s="21" t="str">
        <f aca="false">IF(Volumes!AG10="-","-",Volumes!AG10)</f>
        <v>-</v>
      </c>
      <c r="N14" s="18" t="str">
        <f aca="false">IF(M14="-","-",IF((Volumes!N10*(1+M14))&gt;=I14,I14,Volumes!N10*(1+M14)))</f>
        <v>-</v>
      </c>
      <c r="O14" s="18" t="str">
        <f aca="false">IF(N14="-","-",IF((N14*(1+$M14))&gt;=J14,J14,N14*(1+$M14)))</f>
        <v>-</v>
      </c>
      <c r="P14" s="18" t="str">
        <f aca="false">IF(O14="-","-",IF((O14*(1+$M14))&gt;=K14,K14,O14*(1+$M14)))</f>
        <v>-</v>
      </c>
      <c r="Q14" s="18" t="str">
        <f aca="false">IF(P14="-","-",IF((P14*(1+$M14))&gt;=L14,L14,P14*(1+$M14)))</f>
        <v>-</v>
      </c>
      <c r="R14" s="18" t="str">
        <f aca="false">IF($V14="-","-",N14*$V14)</f>
        <v>-</v>
      </c>
      <c r="S14" s="18" t="str">
        <f aca="false">IF($V14="-","-",O14*$V14)</f>
        <v>-</v>
      </c>
      <c r="T14" s="18" t="str">
        <f aca="false">IF($V14="-","-",P14*$V14)</f>
        <v>-</v>
      </c>
      <c r="U14" s="18" t="str">
        <f aca="false">IF($V14="-","-",Q14*$V14)</f>
        <v>-</v>
      </c>
      <c r="V14" s="36" t="str">
        <f aca="false">Volumes!S10</f>
        <v>-</v>
      </c>
      <c r="W14" s="18"/>
    </row>
    <row r="15" customFormat="false" ht="12" hidden="false" customHeight="false" outlineLevel="0" collapsed="false">
      <c r="A15" s="16" t="n">
        <v>4</v>
      </c>
      <c r="B15" s="17" t="s">
        <v>19</v>
      </c>
      <c r="C15" s="21" t="n">
        <f aca="false">Volumes!Y11</f>
        <v>0.0486557296418514</v>
      </c>
      <c r="D15" s="18" t="n">
        <f aca="false">Volumes!F11*(1+C15)</f>
        <v>215312.091721524</v>
      </c>
      <c r="E15" s="18" t="n">
        <f aca="false">D15*(1+$C15)</f>
        <v>225788.258644948</v>
      </c>
      <c r="F15" s="18" t="n">
        <f aca="false">E15*(1+$C15)</f>
        <v>236774.151113881</v>
      </c>
      <c r="G15" s="18" t="n">
        <f aca="false">F15*(1+$C15)</f>
        <v>248294.570196657</v>
      </c>
      <c r="H15" s="21" t="n">
        <f aca="false">Volumes!AC11</f>
        <v>0.0385218570243663</v>
      </c>
      <c r="I15" s="18" t="n">
        <f aca="false">Volumes!J11*(1+H15)</f>
        <v>157302.828639767</v>
      </c>
      <c r="J15" s="18" t="n">
        <f aca="false">I15*(1+$H15)</f>
        <v>163362.425714156</v>
      </c>
      <c r="K15" s="18" t="n">
        <f aca="false">J15*(1+$H15)</f>
        <v>169655.449720671</v>
      </c>
      <c r="L15" s="18" t="n">
        <f aca="false">K15*(1+$H15)</f>
        <v>176190.892698215</v>
      </c>
      <c r="M15" s="21" t="str">
        <f aca="false">IF(Volumes!AG11="-","-",Volumes!AG11)</f>
        <v>-</v>
      </c>
      <c r="N15" s="18" t="str">
        <f aca="false">IF(M15="-","-",IF((Volumes!N11*(1+M15))&gt;=I15,I15,Volumes!N11*(1+M15)))</f>
        <v>-</v>
      </c>
      <c r="O15" s="18" t="str">
        <f aca="false">IF(N15="-","-",IF((N15*(1+$M15))&gt;=J15,J15,N15*(1+$M15)))</f>
        <v>-</v>
      </c>
      <c r="P15" s="18" t="str">
        <f aca="false">IF(O15="-","-",IF((O15*(1+$M15))&gt;=K15,K15,O15*(1+$M15)))</f>
        <v>-</v>
      </c>
      <c r="Q15" s="18" t="str">
        <f aca="false">IF(P15="-","-",IF((P15*(1+$M15))&gt;=L15,L15,P15*(1+$M15)))</f>
        <v>-</v>
      </c>
      <c r="R15" s="18" t="str">
        <f aca="false">IF($V15="-","-",N15*$V15)</f>
        <v>-</v>
      </c>
      <c r="S15" s="18" t="str">
        <f aca="false">IF($V15="-","-",O15*$V15)</f>
        <v>-</v>
      </c>
      <c r="T15" s="18" t="str">
        <f aca="false">IF($V15="-","-",P15*$V15)</f>
        <v>-</v>
      </c>
      <c r="U15" s="18" t="str">
        <f aca="false">IF($V15="-","-",Q15*$V15)</f>
        <v>-</v>
      </c>
      <c r="V15" s="36" t="str">
        <f aca="false">Volumes!S11</f>
        <v>-</v>
      </c>
      <c r="W15" s="18"/>
    </row>
    <row r="16" customFormat="false" ht="12" hidden="false" customHeight="false" outlineLevel="0" collapsed="false">
      <c r="A16" s="16" t="n">
        <v>5</v>
      </c>
      <c r="B16" s="17" t="s">
        <v>20</v>
      </c>
      <c r="C16" s="21" t="n">
        <f aca="false">Volumes!Y12</f>
        <v>-0.00664170458547822</v>
      </c>
      <c r="D16" s="18" t="n">
        <f aca="false">Volumes!F12*(1+C16)</f>
        <v>119721.528479949</v>
      </c>
      <c r="E16" s="18" t="n">
        <f aca="false">D16*(1+$C16)</f>
        <v>118926.373455263</v>
      </c>
      <c r="F16" s="18" t="n">
        <f aca="false">E16*(1+$C16)</f>
        <v>118136.499615351</v>
      </c>
      <c r="G16" s="18" t="n">
        <f aca="false">F16*(1+$C16)</f>
        <v>117351.871884144</v>
      </c>
      <c r="H16" s="21" t="n">
        <f aca="false">Volumes!AC12</f>
        <v>0.00503806862637566</v>
      </c>
      <c r="I16" s="18" t="n">
        <f aca="false">Volumes!J12*(1+H16)</f>
        <v>97833.4207142973</v>
      </c>
      <c r="J16" s="18" t="n">
        <f aca="false">I16*(1+$H16)</f>
        <v>98326.312201809</v>
      </c>
      <c r="K16" s="18" t="n">
        <f aca="false">J16*(1+$H16)</f>
        <v>98821.6869104601</v>
      </c>
      <c r="L16" s="18" t="n">
        <f aca="false">K16*(1+$H16)</f>
        <v>99319.5573508892</v>
      </c>
      <c r="M16" s="21" t="str">
        <f aca="false">IF(Volumes!AG12="-","-",Volumes!AG12)</f>
        <v>-</v>
      </c>
      <c r="N16" s="18" t="str">
        <f aca="false">IF(M16="-","-",IF((Volumes!N12*(1+M16))&gt;=I16,I16,Volumes!N12*(1+M16)))</f>
        <v>-</v>
      </c>
      <c r="O16" s="18" t="str">
        <f aca="false">IF(N16="-","-",IF((N16*(1+$M16))&gt;=J16,J16,N16*(1+$M16)))</f>
        <v>-</v>
      </c>
      <c r="P16" s="18" t="str">
        <f aca="false">IF(O16="-","-",IF((O16*(1+$M16))&gt;=K16,K16,O16*(1+$M16)))</f>
        <v>-</v>
      </c>
      <c r="Q16" s="18" t="str">
        <f aca="false">IF(P16="-","-",IF((P16*(1+$M16))&gt;=L16,L16,P16*(1+$M16)))</f>
        <v>-</v>
      </c>
      <c r="R16" s="18" t="str">
        <f aca="false">IF($V16="-","-",N16*$V16)</f>
        <v>-</v>
      </c>
      <c r="S16" s="18" t="str">
        <f aca="false">IF($V16="-","-",O16*$V16)</f>
        <v>-</v>
      </c>
      <c r="T16" s="18" t="str">
        <f aca="false">IF($V16="-","-",P16*$V16)</f>
        <v>-</v>
      </c>
      <c r="U16" s="18" t="str">
        <f aca="false">IF($V16="-","-",Q16*$V16)</f>
        <v>-</v>
      </c>
      <c r="V16" s="36" t="str">
        <f aca="false">Volumes!S12</f>
        <v>-</v>
      </c>
      <c r="W16" s="18"/>
    </row>
    <row r="17" customFormat="false" ht="12" hidden="false" customHeight="false" outlineLevel="0" collapsed="false">
      <c r="A17" s="16" t="n">
        <v>6</v>
      </c>
      <c r="B17" s="17" t="s">
        <v>21</v>
      </c>
      <c r="C17" s="21" t="n">
        <f aca="false">Volumes!Y13</f>
        <v>0.118135024179148</v>
      </c>
      <c r="D17" s="18" t="n">
        <f aca="false">Volumes!F13*(1+C17)</f>
        <v>14717121.1983401</v>
      </c>
      <c r="E17" s="18" t="n">
        <f aca="false">D17*(1+$C17)</f>
        <v>16455728.6669534</v>
      </c>
      <c r="F17" s="18" t="n">
        <f aca="false">E17*(1+$C17)</f>
        <v>18399726.5709095</v>
      </c>
      <c r="G17" s="18" t="n">
        <f aca="false">F17*(1+$C17)</f>
        <v>20573378.7142536</v>
      </c>
      <c r="H17" s="21" t="n">
        <f aca="false">Volumes!AC13</f>
        <v>0.0482211960568156</v>
      </c>
      <c r="I17" s="18" t="n">
        <f aca="false">Volumes!J13*(1+H17)</f>
        <v>8001996.92059659</v>
      </c>
      <c r="J17" s="18" t="n">
        <f aca="false">I17*(1+$H17)</f>
        <v>8387862.78295072</v>
      </c>
      <c r="K17" s="18" t="n">
        <f aca="false">J17*(1+$H17)</f>
        <v>8792335.55870505</v>
      </c>
      <c r="L17" s="18" t="n">
        <f aca="false">K17*(1+$H17)</f>
        <v>9216312.49547868</v>
      </c>
      <c r="M17" s="25" t="n">
        <f aca="false">IF(Volumes!AG13="-","-",Volumes!AG13)</f>
        <v>0.292781057823164</v>
      </c>
      <c r="N17" s="18" t="n">
        <f aca="false">IF(M17="-","-",IF((Volumes!N13*(1+M17))&gt;=I17,I17,Volumes!N13*(1+M17)))</f>
        <v>3266656.05927412</v>
      </c>
      <c r="O17" s="18" t="n">
        <f aca="false">IF(N17="-","-",IF((N17*(1+$M17))&gt;=J17,J17,N17*(1+$M17)))</f>
        <v>4223071.07585284</v>
      </c>
      <c r="P17" s="18" t="n">
        <f aca="false">IF(O17="-","-",IF((O17*(1+$M17))&gt;=K17,K17,O17*(1+$M17)))</f>
        <v>5459506.29270344</v>
      </c>
      <c r="Q17" s="18" t="n">
        <f aca="false">IF(P17="-","-",IF((P17*(1+$M17))&gt;=L17,L17,P17*(1+$M17)))</f>
        <v>7057946.32027337</v>
      </c>
      <c r="R17" s="18" t="n">
        <f aca="false">IF($V17="-","-",N17*$V17)</f>
        <v>2808154.45096338</v>
      </c>
      <c r="S17" s="18" t="n">
        <f aca="false">IF($V17="-","-",O17*$V17)</f>
        <v>3630328.88164726</v>
      </c>
      <c r="T17" s="18" t="n">
        <f aca="false">IF($V17="-","-",P17*$V17)</f>
        <v>4693220.41186193</v>
      </c>
      <c r="U17" s="18" t="n">
        <f aca="false">IF($V17="-","-",Q17*$V17)</f>
        <v>6067306.44864413</v>
      </c>
      <c r="V17" s="36" t="n">
        <f aca="false">Volumes!S13</f>
        <v>0.859641909037519</v>
      </c>
      <c r="W17" s="18"/>
    </row>
    <row r="18" customFormat="false" ht="12" hidden="false" customHeight="false" outlineLevel="0" collapsed="false">
      <c r="A18" s="16" t="n">
        <v>7</v>
      </c>
      <c r="B18" s="17" t="s">
        <v>23</v>
      </c>
      <c r="C18" s="21" t="n">
        <f aca="false">Volumes!Y14</f>
        <v>0.0356741003142011</v>
      </c>
      <c r="D18" s="18" t="n">
        <f aca="false">Volumes!F14*(1+C18)</f>
        <v>1475041.2309128</v>
      </c>
      <c r="E18" s="18" t="n">
        <f aca="false">D18*(1+$C18)</f>
        <v>1527661.99975196</v>
      </c>
      <c r="F18" s="18" t="n">
        <f aca="false">E18*(1+$C18)</f>
        <v>1582159.96717731</v>
      </c>
      <c r="G18" s="18" t="n">
        <f aca="false">F18*(1+$C18)</f>
        <v>1638602.1005595</v>
      </c>
      <c r="H18" s="21" t="n">
        <f aca="false">Volumes!AC14</f>
        <v>0.0272953356826836</v>
      </c>
      <c r="I18" s="18" t="n">
        <f aca="false">Volumes!J14*(1+H18)</f>
        <v>1059338.7317933</v>
      </c>
      <c r="J18" s="18" t="n">
        <f aca="false">I18*(1+$H18)</f>
        <v>1088253.73807926</v>
      </c>
      <c r="K18" s="18" t="n">
        <f aca="false">J18*(1+$H18)</f>
        <v>1117957.98916807</v>
      </c>
      <c r="L18" s="18" t="n">
        <f aca="false">K18*(1+$H18)</f>
        <v>1148473.02776155</v>
      </c>
      <c r="M18" s="21" t="str">
        <f aca="false">IF(Volumes!AG14="-","-",Volumes!AG14)</f>
        <v>-</v>
      </c>
      <c r="N18" s="18" t="str">
        <f aca="false">IF(M18="-","-",IF((Volumes!N14*(1+M18))&gt;=I18,I18,Volumes!N14*(1+M18)))</f>
        <v>-</v>
      </c>
      <c r="O18" s="18" t="str">
        <f aca="false">IF(N18="-","-",IF((N18*(1+$M18))&gt;=J18,J18,N18*(1+$M18)))</f>
        <v>-</v>
      </c>
      <c r="P18" s="18" t="str">
        <f aca="false">IF(O18="-","-",IF((O18*(1+$M18))&gt;=K18,K18,O18*(1+$M18)))</f>
        <v>-</v>
      </c>
      <c r="Q18" s="18" t="str">
        <f aca="false">IF(P18="-","-",IF((P18*(1+$M18))&gt;=L18,L18,P18*(1+$M18)))</f>
        <v>-</v>
      </c>
      <c r="R18" s="18" t="str">
        <f aca="false">IF($V18="-","-",N18*$V18)</f>
        <v>-</v>
      </c>
      <c r="S18" s="18" t="str">
        <f aca="false">IF($V18="-","-",O18*$V18)</f>
        <v>-</v>
      </c>
      <c r="T18" s="18" t="str">
        <f aca="false">IF($V18="-","-",P18*$V18)</f>
        <v>-</v>
      </c>
      <c r="U18" s="18" t="str">
        <f aca="false">IF($V18="-","-",Q18*$V18)</f>
        <v>-</v>
      </c>
      <c r="V18" s="36" t="str">
        <f aca="false">Volumes!S14</f>
        <v>-</v>
      </c>
      <c r="W18" s="18"/>
    </row>
    <row r="19" customFormat="false" ht="12" hidden="false" customHeight="false" outlineLevel="0" collapsed="false">
      <c r="A19" s="16" t="n">
        <v>8</v>
      </c>
      <c r="B19" s="17" t="s">
        <v>24</v>
      </c>
      <c r="C19" s="21" t="n">
        <f aca="false">Volumes!Y15</f>
        <v>-0.000717078975932423</v>
      </c>
      <c r="D19" s="18" t="n">
        <f aca="false">Volumes!F15*(1+C19)</f>
        <v>128688.6538524</v>
      </c>
      <c r="E19" s="18" t="n">
        <f aca="false">D19*(1+$C19)</f>
        <v>128596.373924282</v>
      </c>
      <c r="F19" s="18" t="n">
        <f aca="false">E19*(1+$C19)</f>
        <v>128504.16016816</v>
      </c>
      <c r="G19" s="18" t="n">
        <f aca="false">F19*(1+$C19)</f>
        <v>128412.012536583</v>
      </c>
      <c r="H19" s="21" t="n">
        <f aca="false">Volumes!AC15</f>
        <v>0.00738159315730062</v>
      </c>
      <c r="I19" s="18" t="n">
        <f aca="false">Volumes!J15*(1+H19)</f>
        <v>103250.569009064</v>
      </c>
      <c r="J19" s="18" t="n">
        <f aca="false">I19*(1+$H19)</f>
        <v>104012.722702749</v>
      </c>
      <c r="K19" s="18" t="n">
        <f aca="false">J19*(1+$H19)</f>
        <v>104780.502304924</v>
      </c>
      <c r="L19" s="18" t="n">
        <f aca="false">K19*(1+$H19)</f>
        <v>105553.949343756</v>
      </c>
      <c r="M19" s="21" t="str">
        <f aca="false">IF(Volumes!AG15="-","-",Volumes!AG15)</f>
        <v>-</v>
      </c>
      <c r="N19" s="18" t="str">
        <f aca="false">IF(M19="-","-",IF((Volumes!N15*(1+M19))&gt;=I19,I19,Volumes!N15*(1+M19)))</f>
        <v>-</v>
      </c>
      <c r="O19" s="18" t="str">
        <f aca="false">IF(N19="-","-",IF((N19*(1+$M19))&gt;=J19,J19,N19*(1+$M19)))</f>
        <v>-</v>
      </c>
      <c r="P19" s="18" t="str">
        <f aca="false">IF(O19="-","-",IF((O19*(1+$M19))&gt;=K19,K19,O19*(1+$M19)))</f>
        <v>-</v>
      </c>
      <c r="Q19" s="18" t="str">
        <f aca="false">IF(P19="-","-",IF((P19*(1+$M19))&gt;=L19,L19,P19*(1+$M19)))</f>
        <v>-</v>
      </c>
      <c r="R19" s="18" t="str">
        <f aca="false">IF($V19="-","-",N19*$V19)</f>
        <v>-</v>
      </c>
      <c r="S19" s="18" t="str">
        <f aca="false">IF($V19="-","-",O19*$V19)</f>
        <v>-</v>
      </c>
      <c r="T19" s="18" t="str">
        <f aca="false">IF($V19="-","-",P19*$V19)</f>
        <v>-</v>
      </c>
      <c r="U19" s="18" t="str">
        <f aca="false">IF($V19="-","-",Q19*$V19)</f>
        <v>-</v>
      </c>
      <c r="V19" s="36" t="str">
        <f aca="false">Volumes!S15</f>
        <v>-</v>
      </c>
      <c r="W19" s="18"/>
    </row>
    <row r="20" customFormat="false" ht="12" hidden="false" customHeight="false" outlineLevel="0" collapsed="false">
      <c r="A20" s="16" t="n">
        <v>9</v>
      </c>
      <c r="B20" s="17" t="s">
        <v>25</v>
      </c>
      <c r="C20" s="21" t="n">
        <f aca="false">Volumes!Y16</f>
        <v>0.0293625415073404</v>
      </c>
      <c r="D20" s="18" t="n">
        <f aca="false">Volumes!F16*(1+C20)</f>
        <v>377494.007396821</v>
      </c>
      <c r="E20" s="18" t="n">
        <f aca="false">D20*(1+$C20)</f>
        <v>388578.190857782</v>
      </c>
      <c r="F20" s="18" t="n">
        <f aca="false">E20*(1+$C20)</f>
        <v>399987.834115691</v>
      </c>
      <c r="G20" s="18" t="n">
        <f aca="false">F20*(1+$C20)</f>
        <v>411732.493497344</v>
      </c>
      <c r="H20" s="21" t="n">
        <f aca="false">Volumes!AC16</f>
        <v>0.0673147418089506</v>
      </c>
      <c r="I20" s="18" t="n">
        <f aca="false">Volumes!J16*(1+H20)</f>
        <v>345824.918752485</v>
      </c>
      <c r="J20" s="18" t="n">
        <f aca="false">I20*(1+$H20)</f>
        <v>369104.03386941</v>
      </c>
      <c r="K20" s="18" t="n">
        <f aca="false">J20*(1+$H20)</f>
        <v>393950.176609972</v>
      </c>
      <c r="L20" s="18" t="n">
        <f aca="false">K20*(1+$H20)</f>
        <v>420468.831034062</v>
      </c>
      <c r="M20" s="21" t="str">
        <f aca="false">IF(Volumes!AG16="-","-",Volumes!AG16)</f>
        <v>-</v>
      </c>
      <c r="N20" s="18" t="str">
        <f aca="false">IF(M20="-","-",IF((Volumes!N16*(1+M20))&gt;=I20,I20,Volumes!N16*(1+M20)))</f>
        <v>-</v>
      </c>
      <c r="O20" s="18" t="str">
        <f aca="false">IF(N20="-","-",IF((N20*(1+$M20))&gt;=J20,J20,N20*(1+$M20)))</f>
        <v>-</v>
      </c>
      <c r="P20" s="18" t="str">
        <f aca="false">IF(O20="-","-",IF((O20*(1+$M20))&gt;=K20,K20,O20*(1+$M20)))</f>
        <v>-</v>
      </c>
      <c r="Q20" s="18" t="str">
        <f aca="false">IF(P20="-","-",IF((P20*(1+$M20))&gt;=L20,L20,P20*(1+$M20)))</f>
        <v>-</v>
      </c>
      <c r="R20" s="18" t="str">
        <f aca="false">IF($V20="-","-",N20*$V20)</f>
        <v>-</v>
      </c>
      <c r="S20" s="18" t="str">
        <f aca="false">IF($V20="-","-",O20*$V20)</f>
        <v>-</v>
      </c>
      <c r="T20" s="18" t="str">
        <f aca="false">IF($V20="-","-",P20*$V20)</f>
        <v>-</v>
      </c>
      <c r="U20" s="18" t="str">
        <f aca="false">IF($V20="-","-",Q20*$V20)</f>
        <v>-</v>
      </c>
      <c r="V20" s="36" t="str">
        <f aca="false">Volumes!S16</f>
        <v>-</v>
      </c>
      <c r="W20" s="18"/>
    </row>
    <row r="21" customFormat="false" ht="12" hidden="false" customHeight="false" outlineLevel="0" collapsed="false">
      <c r="A21" s="16" t="n">
        <v>10</v>
      </c>
      <c r="B21" s="17" t="s">
        <v>26</v>
      </c>
      <c r="C21" s="21" t="n">
        <f aca="false">Volumes!Y17</f>
        <v>0.0522983409149</v>
      </c>
      <c r="D21" s="18" t="n">
        <f aca="false">Volumes!F17*(1+C21)</f>
        <v>889696.148978389</v>
      </c>
      <c r="E21" s="18" t="n">
        <f aca="false">D21*(1+$C21)</f>
        <v>936225.781488334</v>
      </c>
      <c r="F21" s="18" t="n">
        <f aca="false">E21*(1+$C21)</f>
        <v>985188.83658193</v>
      </c>
      <c r="G21" s="18" t="n">
        <f aca="false">F21*(1+$C21)</f>
        <v>1036712.57822305</v>
      </c>
      <c r="H21" s="21" t="n">
        <f aca="false">Volumes!AC17</f>
        <v>0.0352618998412661</v>
      </c>
      <c r="I21" s="18" t="n">
        <f aca="false">Volumes!J17*(1+H21)</f>
        <v>558198.722727813</v>
      </c>
      <c r="J21" s="18" t="n">
        <f aca="false">I21*(1+$H21)</f>
        <v>577881.870180164</v>
      </c>
      <c r="K21" s="18" t="n">
        <f aca="false">J21*(1+$H21)</f>
        <v>598259.08280654</v>
      </c>
      <c r="L21" s="18" t="n">
        <f aca="false">K21*(1+$H21)</f>
        <v>619354.834663592</v>
      </c>
      <c r="M21" s="21" t="str">
        <f aca="false">IF(Volumes!AG17="-","-",Volumes!AG17)</f>
        <v>-</v>
      </c>
      <c r="N21" s="18" t="str">
        <f aca="false">IF(M21="-","-",IF((Volumes!N17*(1+M21))&gt;=I21,I21,Volumes!N17*(1+M21)))</f>
        <v>-</v>
      </c>
      <c r="O21" s="18" t="str">
        <f aca="false">IF(N21="-","-",IF((N21*(1+$M21))&gt;=J21,J21,N21*(1+$M21)))</f>
        <v>-</v>
      </c>
      <c r="P21" s="18" t="str">
        <f aca="false">IF(O21="-","-",IF((O21*(1+$M21))&gt;=K21,K21,O21*(1+$M21)))</f>
        <v>-</v>
      </c>
      <c r="Q21" s="18" t="str">
        <f aca="false">IF(P21="-","-",IF((P21*(1+$M21))&gt;=L21,L21,P21*(1+$M21)))</f>
        <v>-</v>
      </c>
      <c r="R21" s="18" t="str">
        <f aca="false">IF($V21="-","-",N21*$V21)</f>
        <v>-</v>
      </c>
      <c r="S21" s="18" t="str">
        <f aca="false">IF($V21="-","-",O21*$V21)</f>
        <v>-</v>
      </c>
      <c r="T21" s="18" t="str">
        <f aca="false">IF($V21="-","-",P21*$V21)</f>
        <v>-</v>
      </c>
      <c r="U21" s="18" t="str">
        <f aca="false">IF($V21="-","-",Q21*$V21)</f>
        <v>-</v>
      </c>
      <c r="V21" s="36" t="str">
        <f aca="false">Volumes!S17</f>
        <v>-</v>
      </c>
      <c r="W21" s="18"/>
    </row>
    <row r="22" customFormat="false" ht="12" hidden="false" customHeight="false" outlineLevel="0" collapsed="false">
      <c r="A22" s="16" t="n">
        <v>11</v>
      </c>
      <c r="B22" s="17" t="s">
        <v>27</v>
      </c>
      <c r="C22" s="21" t="n">
        <f aca="false">Volumes!Y18</f>
        <v>-0.0280259742862937</v>
      </c>
      <c r="D22" s="18" t="n">
        <f aca="false">Volumes!F18*(1+C22)</f>
        <v>1006300.84359023</v>
      </c>
      <c r="E22" s="18" t="n">
        <f aca="false">D22*(1+$C22)</f>
        <v>978098.282023492</v>
      </c>
      <c r="F22" s="18" t="n">
        <f aca="false">E22*(1+$C22)</f>
        <v>950686.124722033</v>
      </c>
      <c r="G22" s="18" t="n">
        <f aca="false">F22*(1+$C22)</f>
        <v>924042.219836237</v>
      </c>
      <c r="H22" s="21" t="n">
        <f aca="false">Volumes!AC18</f>
        <v>0.181939258125911</v>
      </c>
      <c r="I22" s="18" t="n">
        <f aca="false">Volumes!J18*(1+H22)</f>
        <v>414084.145509606</v>
      </c>
      <c r="J22" s="18" t="n">
        <f aca="false">I22*(1+$H22)</f>
        <v>489422.307745325</v>
      </c>
      <c r="K22" s="18" t="n">
        <f aca="false">J22*(1+$H22)</f>
        <v>578467.439326781</v>
      </c>
      <c r="L22" s="18" t="n">
        <f aca="false">K22*(1+$H22)</f>
        <v>683713.376087891</v>
      </c>
      <c r="M22" s="25" t="n">
        <f aca="false">IF(Volumes!AG18="-","-",Volumes!AG18)</f>
        <v>0.467065756243569</v>
      </c>
      <c r="N22" s="18" t="n">
        <f aca="false">IF(M22="-","-",IF((Volumes!N18*(1+M22))&gt;=I22,I22,Volumes!N18*(1+M22)))</f>
        <v>230100.461472266</v>
      </c>
      <c r="O22" s="18" t="n">
        <f aca="false">IF(N22="-","-",IF((N22*(1+$M22))&gt;=J22,J22,N22*(1+$M22)))</f>
        <v>337572.507521805</v>
      </c>
      <c r="P22" s="18" t="n">
        <f aca="false">IF(O22="-","-",IF((O22*(1+$M22))&gt;=K22,K22,O22*(1+$M22)))</f>
        <v>495241.066034515</v>
      </c>
      <c r="Q22" s="18" t="n">
        <f aca="false">IF(P22="-","-",IF((P22*(1+$M22))&gt;=L22,L22,P22*(1+$M22)))</f>
        <v>683713.376087891</v>
      </c>
      <c r="R22" s="18" t="n">
        <f aca="false">IF($V22="-","-",N22*$V22)</f>
        <v>7496.70601440464</v>
      </c>
      <c r="S22" s="18" t="n">
        <f aca="false">IF($V22="-","-",O22*$V22)</f>
        <v>10998.1606783583</v>
      </c>
      <c r="T22" s="18" t="n">
        <f aca="false">IF($V22="-","-",P22*$V22)</f>
        <v>16135.0249128839</v>
      </c>
      <c r="U22" s="18" t="n">
        <f aca="false">IF($V22="-","-",Q22*$V22)</f>
        <v>22275.4797876178</v>
      </c>
      <c r="V22" s="36" t="n">
        <f aca="false">Volumes!S18</f>
        <v>0.0325801433271276</v>
      </c>
      <c r="W22" s="18"/>
    </row>
    <row r="23" customFormat="false" ht="12" hidden="false" customHeight="false" outlineLevel="0" collapsed="false">
      <c r="A23" s="16" t="n">
        <v>12</v>
      </c>
      <c r="B23" s="17" t="s">
        <v>29</v>
      </c>
      <c r="C23" s="21" t="n">
        <f aca="false">Volumes!Y19</f>
        <v>-0.0184804792829388</v>
      </c>
      <c r="D23" s="18" t="n">
        <f aca="false">Volumes!F19*(1+C23)</f>
        <v>63924.4033452608</v>
      </c>
      <c r="E23" s="18" t="n">
        <f aca="false">D23*(1+$C23)</f>
        <v>62743.0497335645</v>
      </c>
      <c r="F23" s="18" t="n">
        <f aca="false">E23*(1+$C23)</f>
        <v>61583.5281028149</v>
      </c>
      <c r="G23" s="18" t="n">
        <f aca="false">F23*(1+$C23)</f>
        <v>60445.4349875406</v>
      </c>
      <c r="H23" s="21" t="n">
        <f aca="false">Volumes!AC19</f>
        <v>-0.00667364285643397</v>
      </c>
      <c r="I23" s="18" t="n">
        <f aca="false">Volumes!J19*(1+H23)</f>
        <v>53103.227052895</v>
      </c>
      <c r="J23" s="18" t="n">
        <f aca="false">I23*(1+$H23)</f>
        <v>52748.8350810199</v>
      </c>
      <c r="K23" s="18" t="n">
        <f aca="false">J23*(1+$H23)</f>
        <v>52396.8081945962</v>
      </c>
      <c r="L23" s="18" t="n">
        <f aca="false">K23*(1+$H23)</f>
        <v>52047.1306098884</v>
      </c>
      <c r="M23" s="21" t="str">
        <f aca="false">IF(Volumes!AG19="-","-",Volumes!AG19)</f>
        <v>-</v>
      </c>
      <c r="N23" s="18" t="str">
        <f aca="false">IF(M23="-","-",IF((Volumes!N19*(1+M23))&gt;=I23,I23,Volumes!N19*(1+M23)))</f>
        <v>-</v>
      </c>
      <c r="O23" s="18" t="str">
        <f aca="false">IF(N23="-","-",IF((N23*(1+$M23))&gt;=J23,J23,N23*(1+$M23)))</f>
        <v>-</v>
      </c>
      <c r="P23" s="18" t="str">
        <f aca="false">IF(O23="-","-",IF((O23*(1+$M23))&gt;=K23,K23,O23*(1+$M23)))</f>
        <v>-</v>
      </c>
      <c r="Q23" s="18" t="str">
        <f aca="false">IF(P23="-","-",IF((P23*(1+$M23))&gt;=L23,L23,P23*(1+$M23)))</f>
        <v>-</v>
      </c>
      <c r="R23" s="18" t="str">
        <f aca="false">IF($V23="-","-",N23*$V23)</f>
        <v>-</v>
      </c>
      <c r="S23" s="18" t="str">
        <f aca="false">IF($V23="-","-",O23*$V23)</f>
        <v>-</v>
      </c>
      <c r="T23" s="18" t="str">
        <f aca="false">IF($V23="-","-",P23*$V23)</f>
        <v>-</v>
      </c>
      <c r="U23" s="18" t="str">
        <f aca="false">IF($V23="-","-",Q23*$V23)</f>
        <v>-</v>
      </c>
      <c r="V23" s="36" t="str">
        <f aca="false">Volumes!S19</f>
        <v>-</v>
      </c>
      <c r="W23" s="18"/>
    </row>
    <row r="24" customFormat="false" ht="12" hidden="false" customHeight="false" outlineLevel="0" collapsed="false">
      <c r="A24" s="16" t="n">
        <v>13</v>
      </c>
      <c r="B24" s="17" t="s">
        <v>30</v>
      </c>
      <c r="C24" s="21" t="n">
        <f aca="false">Volumes!Y20</f>
        <v>-0.00178649700892198</v>
      </c>
      <c r="D24" s="18" t="n">
        <f aca="false">Volumes!F20*(1+C24)</f>
        <v>346626.644273143</v>
      </c>
      <c r="E24" s="18" t="n">
        <f aca="false">D24*(1+$C24)</f>
        <v>346007.396809936</v>
      </c>
      <c r="F24" s="18" t="n">
        <f aca="false">E24*(1+$C24)</f>
        <v>345389.25563047</v>
      </c>
      <c r="G24" s="18" t="n">
        <f aca="false">F24*(1+$C24)</f>
        <v>344772.218758373</v>
      </c>
      <c r="H24" s="21" t="n">
        <f aca="false">Volumes!AC20</f>
        <v>0.0175307539787968</v>
      </c>
      <c r="I24" s="18" t="n">
        <f aca="false">Volumes!J20*(1+H24)</f>
        <v>258044.781678269</v>
      </c>
      <c r="J24" s="18" t="n">
        <f aca="false">I24*(1+$H24)</f>
        <v>262568.501261383</v>
      </c>
      <c r="K24" s="18" t="n">
        <f aca="false">J24*(1+$H24)</f>
        <v>267171.525059578</v>
      </c>
      <c r="L24" s="18" t="n">
        <f aca="false">K24*(1+$H24)</f>
        <v>271855.243335537</v>
      </c>
      <c r="M24" s="21" t="str">
        <f aca="false">IF(Volumes!AG20="-","-",Volumes!AG20)</f>
        <v>-</v>
      </c>
      <c r="N24" s="18" t="str">
        <f aca="false">IF(M24="-","-",IF((Volumes!N20*(1+M24))&gt;=I24,I24,Volumes!N20*(1+M24)))</f>
        <v>-</v>
      </c>
      <c r="O24" s="18" t="str">
        <f aca="false">IF(N24="-","-",IF((N24*(1+$M24))&gt;=J24,J24,N24*(1+$M24)))</f>
        <v>-</v>
      </c>
      <c r="P24" s="18" t="str">
        <f aca="false">IF(O24="-","-",IF((O24*(1+$M24))&gt;=K24,K24,O24*(1+$M24)))</f>
        <v>-</v>
      </c>
      <c r="Q24" s="18" t="str">
        <f aca="false">IF(P24="-","-",IF((P24*(1+$M24))&gt;=L24,L24,P24*(1+$M24)))</f>
        <v>-</v>
      </c>
      <c r="R24" s="18" t="str">
        <f aca="false">IF($V24="-","-",N24*$V24)</f>
        <v>-</v>
      </c>
      <c r="S24" s="18" t="str">
        <f aca="false">IF($V24="-","-",O24*$V24)</f>
        <v>-</v>
      </c>
      <c r="T24" s="18" t="str">
        <f aca="false">IF($V24="-","-",P24*$V24)</f>
        <v>-</v>
      </c>
      <c r="U24" s="18" t="str">
        <f aca="false">IF($V24="-","-",Q24*$V24)</f>
        <v>-</v>
      </c>
      <c r="V24" s="36" t="str">
        <f aca="false">Volumes!S20</f>
        <v>-</v>
      </c>
      <c r="W24" s="18"/>
    </row>
    <row r="25" customFormat="false" ht="12" hidden="false" customHeight="false" outlineLevel="0" collapsed="false">
      <c r="A25" s="16" t="n">
        <v>14</v>
      </c>
      <c r="B25" s="17" t="s">
        <v>31</v>
      </c>
      <c r="C25" s="21" t="n">
        <f aca="false">Volumes!Y21</f>
        <v>-0.00965298215286169</v>
      </c>
      <c r="D25" s="18" t="n">
        <f aca="false">Volumes!F21*(1+C25)</f>
        <v>168385.237229986</v>
      </c>
      <c r="E25" s="18" t="n">
        <f aca="false">D25*(1+$C25)</f>
        <v>166759.8175402</v>
      </c>
      <c r="F25" s="18" t="n">
        <f aca="false">E25*(1+$C25)</f>
        <v>165150.08799767</v>
      </c>
      <c r="G25" s="18" t="n">
        <f aca="false">F25*(1+$C25)</f>
        <v>163555.897145685</v>
      </c>
      <c r="H25" s="21" t="n">
        <f aca="false">Volumes!AC21</f>
        <v>0.00854426471710978</v>
      </c>
      <c r="I25" s="18" t="n">
        <f aca="false">Volumes!J21*(1+H25)</f>
        <v>132719.382515448</v>
      </c>
      <c r="J25" s="18" t="n">
        <f aca="false">I25*(1+$H25)</f>
        <v>133853.372052751</v>
      </c>
      <c r="K25" s="18" t="n">
        <f aca="false">J25*(1+$H25)</f>
        <v>134997.050696848</v>
      </c>
      <c r="L25" s="18" t="n">
        <f aca="false">K25*(1+$H25)</f>
        <v>136150.501234031</v>
      </c>
      <c r="M25" s="21" t="str">
        <f aca="false">IF(Volumes!AG21="-","-",Volumes!AG21)</f>
        <v>-</v>
      </c>
      <c r="N25" s="18" t="str">
        <f aca="false">IF(M25="-","-",IF((Volumes!N21*(1+M25))&gt;=I25,I25,Volumes!N21*(1+M25)))</f>
        <v>-</v>
      </c>
      <c r="O25" s="18" t="str">
        <f aca="false">IF(N25="-","-",IF((N25*(1+$M25))&gt;=J25,J25,N25*(1+$M25)))</f>
        <v>-</v>
      </c>
      <c r="P25" s="18" t="str">
        <f aca="false">IF(O25="-","-",IF((O25*(1+$M25))&gt;=K25,K25,O25*(1+$M25)))</f>
        <v>-</v>
      </c>
      <c r="Q25" s="18" t="str">
        <f aca="false">IF(P25="-","-",IF((P25*(1+$M25))&gt;=L25,L25,P25*(1+$M25)))</f>
        <v>-</v>
      </c>
      <c r="R25" s="18" t="str">
        <f aca="false">IF($V25="-","-",N25*$V25)</f>
        <v>-</v>
      </c>
      <c r="S25" s="18" t="str">
        <f aca="false">IF($V25="-","-",O25*$V25)</f>
        <v>-</v>
      </c>
      <c r="T25" s="18" t="str">
        <f aca="false">IF($V25="-","-",P25*$V25)</f>
        <v>-</v>
      </c>
      <c r="U25" s="18" t="str">
        <f aca="false">IF($V25="-","-",Q25*$V25)</f>
        <v>-</v>
      </c>
      <c r="V25" s="36" t="str">
        <f aca="false">Volumes!S21</f>
        <v>-</v>
      </c>
      <c r="W25" s="18"/>
    </row>
    <row r="26" customFormat="false" ht="12" hidden="false" customHeight="false" outlineLevel="0" collapsed="false">
      <c r="A26" s="16" t="n">
        <v>15</v>
      </c>
      <c r="B26" s="17" t="s">
        <v>32</v>
      </c>
      <c r="C26" s="21" t="n">
        <f aca="false">Volumes!Y22</f>
        <v>0.0186035941096889</v>
      </c>
      <c r="D26" s="18" t="n">
        <f aca="false">Volumes!F22*(1+C26)</f>
        <v>24866007.7135544</v>
      </c>
      <c r="E26" s="18" t="n">
        <f aca="false">D26*(1+$C26)</f>
        <v>25328604.8281857</v>
      </c>
      <c r="F26" s="18" t="n">
        <f aca="false">E26*(1+$C26)</f>
        <v>25799807.911774</v>
      </c>
      <c r="G26" s="18" t="n">
        <f aca="false">F26*(1+$C26)</f>
        <v>26279777.0662726</v>
      </c>
      <c r="H26" s="21" t="n">
        <f aca="false">Volumes!AC22</f>
        <v>0.0203029530867146</v>
      </c>
      <c r="I26" s="18" t="n">
        <f aca="false">Volumes!J22*(1+H26)</f>
        <v>17918908.3854159</v>
      </c>
      <c r="J26" s="18" t="n">
        <f aca="false">I26*(1+$H26)</f>
        <v>18282715.1417301</v>
      </c>
      <c r="K26" s="18" t="n">
        <f aca="false">J26*(1+$H26)</f>
        <v>18653908.2495504</v>
      </c>
      <c r="L26" s="18" t="n">
        <f aca="false">K26*(1+$H26)</f>
        <v>19032637.6736249</v>
      </c>
      <c r="M26" s="21" t="n">
        <f aca="false">IF(Volumes!AG22="-","-",Volumes!AG22)</f>
        <v>0.0631521462495105</v>
      </c>
      <c r="N26" s="18" t="n">
        <f aca="false">IF(M26="-","-",IF((Volumes!N22*(1+M26))&gt;=I26,I26,Volumes!N22*(1+M26)))</f>
        <v>12928125.718389</v>
      </c>
      <c r="O26" s="18" t="n">
        <f aca="false">IF(N26="-","-",IF((N26*(1+$M26))&gt;=J26,J26,N26*(1+$M26)))</f>
        <v>13744564.6044887</v>
      </c>
      <c r="P26" s="18" t="n">
        <f aca="false">IF(O26="-","-",IF((O26*(1+$M26))&gt;=K26,K26,O26*(1+$M26)))</f>
        <v>14612563.3585272</v>
      </c>
      <c r="Q26" s="18" t="n">
        <f aca="false">IF(P26="-","-",IF((P26*(1+$M26))&gt;=L26,L26,P26*(1+$M26)))</f>
        <v>15535378.0968252</v>
      </c>
      <c r="R26" s="18" t="n">
        <f aca="false">IF($V26="-","-",N26*$V26)</f>
        <v>12928035.3504565</v>
      </c>
      <c r="S26" s="18" t="n">
        <f aca="false">IF($V26="-","-",O26*$V26)</f>
        <v>13744468.5296274</v>
      </c>
      <c r="T26" s="18" t="n">
        <f aca="false">IF($V26="-","-",P26*$V26)</f>
        <v>14612461.2163322</v>
      </c>
      <c r="U26" s="18" t="n">
        <f aca="false">IF($V26="-","-",Q26*$V26)</f>
        <v>15535269.5041313</v>
      </c>
      <c r="V26" s="36" t="n">
        <f aca="false">Volumes!S22</f>
        <v>0.999993009974191</v>
      </c>
      <c r="W26" s="18"/>
    </row>
    <row r="27" customFormat="false" ht="12" hidden="false" customHeight="false" outlineLevel="0" collapsed="false">
      <c r="A27" s="16" t="n">
        <v>16</v>
      </c>
      <c r="B27" s="17" t="s">
        <v>33</v>
      </c>
      <c r="C27" s="21" t="n">
        <f aca="false">Volumes!Y23</f>
        <v>-0.00281320607756694</v>
      </c>
      <c r="D27" s="18" t="n">
        <f aca="false">Volumes!F23*(1+C27)</f>
        <v>74132.8606337815</v>
      </c>
      <c r="E27" s="18" t="n">
        <f aca="false">D27*(1+$C27)</f>
        <v>73924.3096196991</v>
      </c>
      <c r="F27" s="18" t="n">
        <f aca="false">E27*(1+$C27)</f>
        <v>73716.3453025971</v>
      </c>
      <c r="G27" s="18" t="n">
        <f aca="false">F27*(1+$C27)</f>
        <v>73508.9660319758</v>
      </c>
      <c r="H27" s="21" t="n">
        <f aca="false">Volumes!AC23</f>
        <v>0.00911207717830941</v>
      </c>
      <c r="I27" s="18" t="n">
        <f aca="false">Volumes!J23*(1+H27)</f>
        <v>59525.5032085941</v>
      </c>
      <c r="J27" s="18" t="n">
        <f aca="false">I27*(1+$H27)</f>
        <v>60067.9041879085</v>
      </c>
      <c r="K27" s="18" t="n">
        <f aca="false">J27*(1+$H27)</f>
        <v>60615.247566808</v>
      </c>
      <c r="L27" s="18" t="n">
        <f aca="false">K27*(1+$H27)</f>
        <v>61167.5783808191</v>
      </c>
      <c r="M27" s="21" t="str">
        <f aca="false">IF(Volumes!AG23="-","-",Volumes!AG23)</f>
        <v>-</v>
      </c>
      <c r="N27" s="18" t="str">
        <f aca="false">IF(M27="-","-",IF((Volumes!N23*(1+M27))&gt;=I27,I27,Volumes!N23*(1+M27)))</f>
        <v>-</v>
      </c>
      <c r="O27" s="18" t="str">
        <f aca="false">IF(N27="-","-",IF((N27*(1+$M27))&gt;=J27,J27,N27*(1+$M27)))</f>
        <v>-</v>
      </c>
      <c r="P27" s="18" t="str">
        <f aca="false">IF(O27="-","-",IF((O27*(1+$M27))&gt;=K27,K27,O27*(1+$M27)))</f>
        <v>-</v>
      </c>
      <c r="Q27" s="18" t="str">
        <f aca="false">IF(P27="-","-",IF((P27*(1+$M27))&gt;=L27,L27,P27*(1+$M27)))</f>
        <v>-</v>
      </c>
      <c r="R27" s="18" t="str">
        <f aca="false">IF($V27="-","-",N27*$V27)</f>
        <v>-</v>
      </c>
      <c r="S27" s="18" t="str">
        <f aca="false">IF($V27="-","-",O27*$V27)</f>
        <v>-</v>
      </c>
      <c r="T27" s="18" t="str">
        <f aca="false">IF($V27="-","-",P27*$V27)</f>
        <v>-</v>
      </c>
      <c r="U27" s="18" t="str">
        <f aca="false">IF($V27="-","-",Q27*$V27)</f>
        <v>-</v>
      </c>
      <c r="V27" s="36" t="str">
        <f aca="false">Volumes!S23</f>
        <v>-</v>
      </c>
      <c r="W27" s="18"/>
    </row>
    <row r="28" customFormat="false" ht="12" hidden="false" customHeight="false" outlineLevel="0" collapsed="false">
      <c r="A28" s="16" t="n">
        <v>17</v>
      </c>
      <c r="B28" s="17" t="s">
        <v>34</v>
      </c>
      <c r="C28" s="21" t="n">
        <f aca="false">Volumes!Y24</f>
        <v>-0.0403874999660075</v>
      </c>
      <c r="D28" s="18" t="n">
        <f aca="false">Volumes!F24*(1+C28)</f>
        <v>1071144.42246294</v>
      </c>
      <c r="E28" s="18" t="n">
        <f aca="false">D28*(1+$C28)</f>
        <v>1027883.57713713</v>
      </c>
      <c r="F28" s="18" t="n">
        <f aca="false">E28*(1+$C28)</f>
        <v>986369.929200447</v>
      </c>
      <c r="G28" s="18" t="n">
        <f aca="false">F28*(1+$C28)</f>
        <v>946532.913718393</v>
      </c>
      <c r="H28" s="21" t="n">
        <f aca="false">Volumes!AC24</f>
        <v>0.0123349260959237</v>
      </c>
      <c r="I28" s="18" t="n">
        <f aca="false">Volumes!J24*(1+H28)</f>
        <v>826963.240773721</v>
      </c>
      <c r="J28" s="18" t="n">
        <f aca="false">I28*(1+$H28)</f>
        <v>837163.77123271</v>
      </c>
      <c r="K28" s="18" t="n">
        <f aca="false">J28*(1+$H28)</f>
        <v>847490.124481051</v>
      </c>
      <c r="L28" s="18" t="n">
        <f aca="false">K28*(1+$H28)</f>
        <v>857943.85253355</v>
      </c>
      <c r="M28" s="21" t="n">
        <f aca="false">IF(Volumes!AG24="-","-",Volumes!AG24)</f>
        <v>0.00282377455490567</v>
      </c>
      <c r="N28" s="18" t="n">
        <f aca="false">IF(M28="-","-",IF((Volumes!N24*(1+M28))&gt;=I28,I28,Volumes!N24*(1+M28)))</f>
        <v>345818.764536386</v>
      </c>
      <c r="O28" s="18" t="n">
        <f aca="false">IF(N28="-","-",IF((N28*(1+$M28))&gt;=J28,J28,N28*(1+$M28)))</f>
        <v>346795.278764293</v>
      </c>
      <c r="P28" s="18" t="n">
        <f aca="false">IF(O28="-","-",IF((O28*(1+$M28))&gt;=K28,K28,O28*(1+$M28)))</f>
        <v>347774.550448229</v>
      </c>
      <c r="Q28" s="18" t="n">
        <f aca="false">IF(P28="-","-",IF((P28*(1+$M28))&gt;=L28,L28,P28*(1+$M28)))</f>
        <v>348756.587374629</v>
      </c>
      <c r="R28" s="18" t="n">
        <f aca="false">IF($V28="-","-",N28*$V28)</f>
        <v>345818.764536386</v>
      </c>
      <c r="S28" s="18" t="n">
        <f aca="false">IF($V28="-","-",O28*$V28)</f>
        <v>346795.278764293</v>
      </c>
      <c r="T28" s="18" t="n">
        <f aca="false">IF($V28="-","-",P28*$V28)</f>
        <v>347774.550448229</v>
      </c>
      <c r="U28" s="18" t="n">
        <f aca="false">IF($V28="-","-",Q28*$V28)</f>
        <v>348756.587374629</v>
      </c>
      <c r="V28" s="36" t="n">
        <f aca="false">Volumes!S24</f>
        <v>1</v>
      </c>
      <c r="W28" s="18"/>
    </row>
    <row r="29" customFormat="false" ht="12" hidden="false" customHeight="false" outlineLevel="0" collapsed="false">
      <c r="A29" s="16" t="n">
        <v>18</v>
      </c>
      <c r="B29" s="17" t="s">
        <v>35</v>
      </c>
      <c r="C29" s="21" t="n">
        <f aca="false">Volumes!Y25</f>
        <v>0.0410839529274345</v>
      </c>
      <c r="D29" s="18" t="n">
        <f aca="false">Volumes!F25*(1+C29)</f>
        <v>8367346.10160633</v>
      </c>
      <c r="E29" s="18" t="n">
        <f aca="false">D29*(1+$C29)</f>
        <v>8711109.75497228</v>
      </c>
      <c r="F29" s="18" t="n">
        <f aca="false">E29*(1+$C29)</f>
        <v>9068996.57809128</v>
      </c>
      <c r="G29" s="18" t="n">
        <f aca="false">F29*(1+$C29)</f>
        <v>9441586.80660464</v>
      </c>
      <c r="H29" s="21" t="n">
        <f aca="false">Volumes!AC25</f>
        <v>0.0285306020682207</v>
      </c>
      <c r="I29" s="18" t="n">
        <f aca="false">Volumes!J25*(1+H29)</f>
        <v>17833032.821145</v>
      </c>
      <c r="J29" s="18" t="n">
        <f aca="false">I29*(1+$H29)</f>
        <v>18341819.9842346</v>
      </c>
      <c r="K29" s="18" t="n">
        <f aca="false">J29*(1+$H29)</f>
        <v>18865123.1514117</v>
      </c>
      <c r="L29" s="18" t="n">
        <f aca="false">K29*(1+$H29)</f>
        <v>19403356.4730126</v>
      </c>
      <c r="M29" s="21" t="n">
        <f aca="false">IF(Volumes!AG25="-","-",Volumes!AG25)</f>
        <v>0.257836264584533</v>
      </c>
      <c r="N29" s="18" t="n">
        <f aca="false">IF(M29="-","-",IF((Volumes!N25*(1+M29))&gt;=I29,I29,Volumes!N25*(1+M29)))</f>
        <v>15295000.9328433</v>
      </c>
      <c r="O29" s="18" t="n">
        <f aca="false">IF(N29="-","-",IF((N29*(1+$M29))&gt;=J29,J29,N29*(1+$M29)))</f>
        <v>18341819.9842346</v>
      </c>
      <c r="P29" s="18" t="n">
        <f aca="false">IF(O29="-","-",IF((O29*(1+$M29))&gt;=K29,K29,O29*(1+$M29)))</f>
        <v>18865123.1514117</v>
      </c>
      <c r="Q29" s="18" t="n">
        <f aca="false">IF(P29="-","-",IF((P29*(1+$M29))&gt;=L29,L29,P29*(1+$M29)))</f>
        <v>19403356.4730126</v>
      </c>
      <c r="R29" s="18" t="n">
        <f aca="false">IF($V29="-","-",N29*$V29)</f>
        <v>14787079.1021865</v>
      </c>
      <c r="S29" s="18" t="n">
        <f aca="false">IF($V29="-","-",O29*$V29)</f>
        <v>17732718.3029156</v>
      </c>
      <c r="T29" s="18" t="n">
        <f aca="false">IF($V29="-","-",P29*$V29)</f>
        <v>18238643.4324039</v>
      </c>
      <c r="U29" s="18" t="n">
        <f aca="false">IF($V29="-","-",Q29*$V29)</f>
        <v>18759002.910438</v>
      </c>
      <c r="V29" s="36" t="n">
        <f aca="false">Volumes!S25</f>
        <v>0.966791644349223</v>
      </c>
      <c r="W29" s="18"/>
    </row>
    <row r="30" customFormat="false" ht="12" hidden="false" customHeight="false" outlineLevel="0" collapsed="false">
      <c r="A30" s="16" t="n">
        <v>19</v>
      </c>
      <c r="B30" s="17" t="s">
        <v>36</v>
      </c>
      <c r="C30" s="21" t="n">
        <f aca="false">Volumes!Y26</f>
        <v>0.00957281575389613</v>
      </c>
      <c r="D30" s="18" t="n">
        <f aca="false">Volumes!F26*(1+C30)</f>
        <v>159012.372611919</v>
      </c>
      <c r="E30" s="18" t="n">
        <f aca="false">D30*(1+$C30)</f>
        <v>160534.568757523</v>
      </c>
      <c r="F30" s="18" t="n">
        <f aca="false">E30*(1+$C30)</f>
        <v>162071.33660637</v>
      </c>
      <c r="G30" s="18" t="n">
        <f aca="false">F30*(1+$C30)</f>
        <v>163622.81565069</v>
      </c>
      <c r="H30" s="21" t="n">
        <f aca="false">Volumes!AC26</f>
        <v>0.010201726993907</v>
      </c>
      <c r="I30" s="18" t="n">
        <f aca="false">Volumes!J26*(1+H30)</f>
        <v>112508.186738765</v>
      </c>
      <c r="J30" s="18" t="n">
        <f aca="false">I30*(1+$H30)</f>
        <v>113655.964544454</v>
      </c>
      <c r="K30" s="18" t="n">
        <f aca="false">J30*(1+$H30)</f>
        <v>114815.451665965</v>
      </c>
      <c r="L30" s="18" t="n">
        <f aca="false">K30*(1+$H30)</f>
        <v>115986.767558544</v>
      </c>
      <c r="M30" s="21" t="n">
        <f aca="false">IF(Volumes!AG26="-","-",Volumes!AG26)</f>
        <v>0.0169643712563195</v>
      </c>
      <c r="N30" s="18" t="n">
        <f aca="false">IF(M30="-","-",IF((Volumes!N26*(1+M30))&gt;=I30,I30,Volumes!N26*(1+M30)))</f>
        <v>112508.186738765</v>
      </c>
      <c r="O30" s="18" t="n">
        <f aca="false">IF(N30="-","-",IF((N30*(1+$M30))&gt;=J30,J30,N30*(1+$M30)))</f>
        <v>113655.964544454</v>
      </c>
      <c r="P30" s="18" t="n">
        <f aca="false">IF(O30="-","-",IF((O30*(1+$M30))&gt;=K30,K30,O30*(1+$M30)))</f>
        <v>114815.451665965</v>
      </c>
      <c r="Q30" s="18" t="n">
        <f aca="false">IF(P30="-","-",IF((P30*(1+$M30))&gt;=L30,L30,P30*(1+$M30)))</f>
        <v>115986.767558544</v>
      </c>
      <c r="R30" s="18" t="n">
        <f aca="false">IF($V30="-","-",N30*$V30)</f>
        <v>112508.186738765</v>
      </c>
      <c r="S30" s="18" t="n">
        <f aca="false">IF($V30="-","-",O30*$V30)</f>
        <v>113655.964544454</v>
      </c>
      <c r="T30" s="18" t="n">
        <f aca="false">IF($V30="-","-",P30*$V30)</f>
        <v>114815.451665965</v>
      </c>
      <c r="U30" s="18" t="n">
        <f aca="false">IF($V30="-","-",Q30*$V30)</f>
        <v>115986.767558544</v>
      </c>
      <c r="V30" s="36" t="n">
        <f aca="false">Volumes!S26</f>
        <v>1</v>
      </c>
      <c r="W30" s="18"/>
    </row>
    <row r="31" customFormat="false" ht="12" hidden="false" customHeight="false" outlineLevel="0" collapsed="false">
      <c r="A31" s="16" t="n">
        <v>20</v>
      </c>
      <c r="B31" s="17" t="s">
        <v>37</v>
      </c>
      <c r="C31" s="21" t="n">
        <f aca="false">Volumes!Y27</f>
        <v>0.030650543328029</v>
      </c>
      <c r="D31" s="18" t="n">
        <f aca="false">Volumes!F27*(1+C31)</f>
        <v>255936.296171933</v>
      </c>
      <c r="E31" s="18" t="n">
        <f aca="false">D31*(1+$C31)</f>
        <v>263780.882706966</v>
      </c>
      <c r="F31" s="18" t="n">
        <f aca="false">E31*(1+$C31)</f>
        <v>271865.910081482</v>
      </c>
      <c r="G31" s="18" t="n">
        <f aca="false">F31*(1+$C31)</f>
        <v>280198.747937848</v>
      </c>
      <c r="H31" s="21" t="n">
        <f aca="false">Volumes!AC27</f>
        <v>0.0268107634005032</v>
      </c>
      <c r="I31" s="18" t="n">
        <f aca="false">Volumes!J27*(1+H31)</f>
        <v>210562.949196724</v>
      </c>
      <c r="J31" s="18" t="n">
        <f aca="false">I31*(1+$H31)</f>
        <v>216208.30260855</v>
      </c>
      <c r="K31" s="18" t="n">
        <f aca="false">J31*(1+$H31)</f>
        <v>222005.012255012</v>
      </c>
      <c r="L31" s="18" t="n">
        <f aca="false">K31*(1+$H31)</f>
        <v>227957.136112307</v>
      </c>
      <c r="M31" s="21" t="str">
        <f aca="false">IF(Volumes!AG27="-","-",Volumes!AG27)</f>
        <v>-</v>
      </c>
      <c r="N31" s="18" t="str">
        <f aca="false">IF(M31="-","-",IF((Volumes!N27*(1+M31))&gt;=I31,I31,Volumes!N27*(1+M31)))</f>
        <v>-</v>
      </c>
      <c r="O31" s="18" t="str">
        <f aca="false">IF(N31="-","-",IF((N31*(1+$M31))&gt;=J31,J31,N31*(1+$M31)))</f>
        <v>-</v>
      </c>
      <c r="P31" s="18" t="str">
        <f aca="false">IF(O31="-","-",IF((O31*(1+$M31))&gt;=K31,K31,O31*(1+$M31)))</f>
        <v>-</v>
      </c>
      <c r="Q31" s="18" t="str">
        <f aca="false">IF(P31="-","-",IF((P31*(1+$M31))&gt;=L31,L31,P31*(1+$M31)))</f>
        <v>-</v>
      </c>
      <c r="R31" s="18" t="str">
        <f aca="false">IF($V31="-","-",N31*$V31)</f>
        <v>-</v>
      </c>
      <c r="S31" s="18" t="str">
        <f aca="false">IF($V31="-","-",O31*$V31)</f>
        <v>-</v>
      </c>
      <c r="T31" s="18" t="str">
        <f aca="false">IF($V31="-","-",P31*$V31)</f>
        <v>-</v>
      </c>
      <c r="U31" s="18" t="str">
        <f aca="false">IF($V31="-","-",Q31*$V31)</f>
        <v>-</v>
      </c>
      <c r="V31" s="36" t="str">
        <f aca="false">Volumes!S27</f>
        <v>-</v>
      </c>
      <c r="W31" s="18"/>
    </row>
    <row r="32" customFormat="false" ht="12" hidden="false" customHeight="false" outlineLevel="0" collapsed="false">
      <c r="A32" s="16" t="n">
        <v>21</v>
      </c>
      <c r="B32" s="17" t="s">
        <v>38</v>
      </c>
      <c r="C32" s="21" t="n">
        <f aca="false">Volumes!Y28</f>
        <v>0.00214106405842295</v>
      </c>
      <c r="D32" s="18" t="n">
        <f aca="false">Volumes!F28*(1+C32)</f>
        <v>238776.142768944</v>
      </c>
      <c r="E32" s="18" t="n">
        <f aca="false">D32*(1+$C32)</f>
        <v>239287.377786236</v>
      </c>
      <c r="F32" s="18" t="n">
        <f aca="false">E32*(1+$C32)</f>
        <v>239799.707390448</v>
      </c>
      <c r="G32" s="18" t="n">
        <f aca="false">F32*(1+$C32)</f>
        <v>240313.133925162</v>
      </c>
      <c r="H32" s="21" t="n">
        <f aca="false">Volumes!AC28</f>
        <v>0.0139763032971785</v>
      </c>
      <c r="I32" s="18" t="n">
        <f aca="false">Volumes!J28*(1+H32)</f>
        <v>185530.286143195</v>
      </c>
      <c r="J32" s="18" t="n">
        <f aca="false">I32*(1+$H32)</f>
        <v>188123.313693144</v>
      </c>
      <c r="K32" s="18" t="n">
        <f aca="false">J32*(1+$H32)</f>
        <v>190752.58218259</v>
      </c>
      <c r="L32" s="18" t="n">
        <f aca="false">K32*(1+$H32)</f>
        <v>193418.598125894</v>
      </c>
      <c r="M32" s="21" t="str">
        <f aca="false">IF(Volumes!AG28="-","-",Volumes!AG28)</f>
        <v>-</v>
      </c>
      <c r="N32" s="18" t="str">
        <f aca="false">IF(M32="-","-",IF((Volumes!N28*(1+M32))&gt;=I32,I32,Volumes!N28*(1+M32)))</f>
        <v>-</v>
      </c>
      <c r="O32" s="18" t="str">
        <f aca="false">IF(N32="-","-",IF((N32*(1+$M32))&gt;=J32,J32,N32*(1+$M32)))</f>
        <v>-</v>
      </c>
      <c r="P32" s="18" t="str">
        <f aca="false">IF(O32="-","-",IF((O32*(1+$M32))&gt;=K32,K32,O32*(1+$M32)))</f>
        <v>-</v>
      </c>
      <c r="Q32" s="18" t="str">
        <f aca="false">IF(P32="-","-",IF((P32*(1+$M32))&gt;=L32,L32,P32*(1+$M32)))</f>
        <v>-</v>
      </c>
      <c r="R32" s="18" t="str">
        <f aca="false">IF($V32="-","-",N32*$V32)</f>
        <v>-</v>
      </c>
      <c r="S32" s="18" t="str">
        <f aca="false">IF($V32="-","-",O32*$V32)</f>
        <v>-</v>
      </c>
      <c r="T32" s="18" t="str">
        <f aca="false">IF($V32="-","-",P32*$V32)</f>
        <v>-</v>
      </c>
      <c r="U32" s="18" t="str">
        <f aca="false">IF($V32="-","-",Q32*$V32)</f>
        <v>-</v>
      </c>
      <c r="V32" s="36" t="str">
        <f aca="false">Volumes!S28</f>
        <v>-</v>
      </c>
      <c r="W32" s="18"/>
    </row>
    <row r="33" customFormat="false" ht="12" hidden="false" customHeight="false" outlineLevel="0" collapsed="false">
      <c r="A33" s="16" t="n">
        <v>22</v>
      </c>
      <c r="B33" s="17" t="s">
        <v>39</v>
      </c>
      <c r="C33" s="21" t="n">
        <f aca="false">Volumes!Y29</f>
        <v>-0.0363369114942244</v>
      </c>
      <c r="D33" s="18" t="n">
        <f aca="false">Volumes!F29*(1+C33)</f>
        <v>1392724.5383984</v>
      </c>
      <c r="E33" s="18" t="n">
        <f aca="false">D33*(1+$C33)</f>
        <v>1342117.23011078</v>
      </c>
      <c r="F33" s="18" t="n">
        <f aca="false">E33*(1+$C33)</f>
        <v>1293348.83510537</v>
      </c>
      <c r="G33" s="18" t="n">
        <f aca="false">F33*(1+$C33)</f>
        <v>1246352.53295299</v>
      </c>
      <c r="H33" s="21" t="n">
        <f aca="false">Volumes!AC29</f>
        <v>0.0118950296544333</v>
      </c>
      <c r="I33" s="18" t="n">
        <f aca="false">Volumes!J29*(1+H33)</f>
        <v>1028816.95023534</v>
      </c>
      <c r="J33" s="18" t="n">
        <f aca="false">I33*(1+$H33)</f>
        <v>1041054.75836738</v>
      </c>
      <c r="K33" s="18" t="n">
        <f aca="false">J33*(1+$H33)</f>
        <v>1053438.13559005</v>
      </c>
      <c r="L33" s="18" t="n">
        <f aca="false">K33*(1+$H33)</f>
        <v>1065968.813452</v>
      </c>
      <c r="M33" s="21" t="str">
        <f aca="false">IF(Volumes!AG29="-","-",Volumes!AG29)</f>
        <v>-</v>
      </c>
      <c r="N33" s="18" t="str">
        <f aca="false">IF(M33="-","-",IF((Volumes!N29*(1+M33))&gt;=I33,I33,Volumes!N29*(1+M33)))</f>
        <v>-</v>
      </c>
      <c r="O33" s="18" t="str">
        <f aca="false">IF(N33="-","-",IF((N33*(1+$M33))&gt;=J33,J33,N33*(1+$M33)))</f>
        <v>-</v>
      </c>
      <c r="P33" s="18" t="str">
        <f aca="false">IF(O33="-","-",IF((O33*(1+$M33))&gt;=K33,K33,O33*(1+$M33)))</f>
        <v>-</v>
      </c>
      <c r="Q33" s="18" t="str">
        <f aca="false">IF(P33="-","-",IF((P33*(1+$M33))&gt;=L33,L33,P33*(1+$M33)))</f>
        <v>-</v>
      </c>
      <c r="R33" s="18" t="str">
        <f aca="false">IF($V33="-","-",N33*$V33)</f>
        <v>-</v>
      </c>
      <c r="S33" s="18" t="str">
        <f aca="false">IF($V33="-","-",O33*$V33)</f>
        <v>-</v>
      </c>
      <c r="T33" s="18" t="str">
        <f aca="false">IF($V33="-","-",P33*$V33)</f>
        <v>-</v>
      </c>
      <c r="U33" s="18" t="str">
        <f aca="false">IF($V33="-","-",Q33*$V33)</f>
        <v>-</v>
      </c>
      <c r="V33" s="36" t="str">
        <f aca="false">Volumes!S29</f>
        <v>-</v>
      </c>
      <c r="W33" s="18"/>
    </row>
    <row r="34" customFormat="false" ht="12" hidden="false" customHeight="false" outlineLevel="0" collapsed="false">
      <c r="A34" s="16" t="n">
        <v>23</v>
      </c>
      <c r="B34" s="17" t="s">
        <v>40</v>
      </c>
      <c r="C34" s="21" t="n">
        <f aca="false">Volumes!Y30</f>
        <v>0.0675599631082206</v>
      </c>
      <c r="D34" s="18" t="n">
        <f aca="false">Volumes!F30*(1+C34)</f>
        <v>519276.111895322</v>
      </c>
      <c r="E34" s="18" t="n">
        <f aca="false">D34*(1+$C34)</f>
        <v>554358.38685795</v>
      </c>
      <c r="F34" s="18" t="n">
        <f aca="false">E34*(1+$C34)</f>
        <v>591810.819022806</v>
      </c>
      <c r="G34" s="18" t="n">
        <f aca="false">F34*(1+$C34)</f>
        <v>631793.536123033</v>
      </c>
      <c r="H34" s="21" t="n">
        <f aca="false">Volumes!AC30</f>
        <v>0.0293417413733003</v>
      </c>
      <c r="I34" s="18" t="n">
        <f aca="false">Volumes!J30*(1+H34)</f>
        <v>333010.581485607</v>
      </c>
      <c r="J34" s="18" t="n">
        <f aca="false">I34*(1+$H34)</f>
        <v>342781.69184213</v>
      </c>
      <c r="K34" s="18" t="n">
        <f aca="false">J34*(1+$H34)</f>
        <v>352839.503591665</v>
      </c>
      <c r="L34" s="18" t="n">
        <f aca="false">K34*(1+$H34)</f>
        <v>363192.429052335</v>
      </c>
      <c r="M34" s="21" t="str">
        <f aca="false">IF(Volumes!AG30="-","-",Volumes!AG30)</f>
        <v>-</v>
      </c>
      <c r="N34" s="18" t="str">
        <f aca="false">IF(M34="-","-",IF((Volumes!N30*(1+M34))&gt;=I34,I34,Volumes!N30*(1+M34)))</f>
        <v>-</v>
      </c>
      <c r="O34" s="18" t="str">
        <f aca="false">IF(N34="-","-",IF((N34*(1+$M34))&gt;=J34,J34,N34*(1+$M34)))</f>
        <v>-</v>
      </c>
      <c r="P34" s="18" t="str">
        <f aca="false">IF(O34="-","-",IF((O34*(1+$M34))&gt;=K34,K34,O34*(1+$M34)))</f>
        <v>-</v>
      </c>
      <c r="Q34" s="18" t="str">
        <f aca="false">IF(P34="-","-",IF((P34*(1+$M34))&gt;=L34,L34,P34*(1+$M34)))</f>
        <v>-</v>
      </c>
      <c r="R34" s="18" t="str">
        <f aca="false">IF($V34="-","-",N34*$V34)</f>
        <v>-</v>
      </c>
      <c r="S34" s="18" t="str">
        <f aca="false">IF($V34="-","-",O34*$V34)</f>
        <v>-</v>
      </c>
      <c r="T34" s="18" t="str">
        <f aca="false">IF($V34="-","-",P34*$V34)</f>
        <v>-</v>
      </c>
      <c r="U34" s="18" t="str">
        <f aca="false">IF($V34="-","-",Q34*$V34)</f>
        <v>-</v>
      </c>
      <c r="V34" s="36" t="str">
        <f aca="false">Volumes!S30</f>
        <v>-</v>
      </c>
      <c r="W34" s="18"/>
    </row>
    <row r="35" customFormat="false" ht="12" hidden="false" customHeight="false" outlineLevel="0" collapsed="false">
      <c r="A35" s="16" t="n">
        <v>24</v>
      </c>
      <c r="B35" s="17" t="s">
        <v>41</v>
      </c>
      <c r="C35" s="21" t="n">
        <f aca="false">Volumes!Y31</f>
        <v>-0.0265848283220008</v>
      </c>
      <c r="D35" s="18" t="n">
        <f aca="false">Volumes!F31*(1+C35)</f>
        <v>289889.85203191</v>
      </c>
      <c r="E35" s="18" t="n">
        <f aca="false">D35*(1+$C35)</f>
        <v>282183.180083351</v>
      </c>
      <c r="F35" s="18" t="n">
        <f aca="false">E35*(1+$C35)</f>
        <v>274681.388685479</v>
      </c>
      <c r="G35" s="18" t="n">
        <f aca="false">F35*(1+$C35)</f>
        <v>267379.031124027</v>
      </c>
      <c r="H35" s="21" t="n">
        <f aca="false">Volumes!AC31</f>
        <v>0.000625820842075338</v>
      </c>
      <c r="I35" s="18" t="n">
        <f aca="false">Volumes!J31*(1+H35)</f>
        <v>227403.224670391</v>
      </c>
      <c r="J35" s="18" t="n">
        <f aca="false">I35*(1+$H35)</f>
        <v>227545.538347945</v>
      </c>
      <c r="K35" s="18" t="n">
        <f aca="false">J35*(1+$H35)</f>
        <v>227687.941088364</v>
      </c>
      <c r="L35" s="18" t="n">
        <f aca="false">K35*(1+$H35)</f>
        <v>227830.432947386</v>
      </c>
      <c r="M35" s="21" t="n">
        <f aca="false">IF(Volumes!AG31="-","-",Volumes!AG31)</f>
        <v>0.00827098518006105</v>
      </c>
      <c r="N35" s="18" t="n">
        <f aca="false">IF(M35="-","-",IF((Volumes!N31*(1+M35))&gt;=I35,I35,Volumes!N31*(1+M35)))</f>
        <v>152130.951056923</v>
      </c>
      <c r="O35" s="18" t="n">
        <f aca="false">IF(N35="-","-",IF((N35*(1+$M35))&gt;=J35,J35,N35*(1+$M35)))</f>
        <v>153389.223898544</v>
      </c>
      <c r="P35" s="18" t="n">
        <f aca="false">IF(O35="-","-",IF((O35*(1+$M35))&gt;=K35,K35,O35*(1+$M35)))</f>
        <v>154657.90389619</v>
      </c>
      <c r="Q35" s="18" t="n">
        <f aca="false">IF(P35="-","-",IF((P35*(1+$M35))&gt;=L35,L35,P35*(1+$M35)))</f>
        <v>155937.077127294</v>
      </c>
      <c r="R35" s="18" t="n">
        <f aca="false">IF($V35="-","-",N35*$V35)</f>
        <v>152130.951056923</v>
      </c>
      <c r="S35" s="18" t="n">
        <f aca="false">IF($V35="-","-",O35*$V35)</f>
        <v>153389.223898544</v>
      </c>
      <c r="T35" s="18" t="n">
        <f aca="false">IF($V35="-","-",P35*$V35)</f>
        <v>154657.90389619</v>
      </c>
      <c r="U35" s="18" t="n">
        <f aca="false">IF($V35="-","-",Q35*$V35)</f>
        <v>155937.077127294</v>
      </c>
      <c r="V35" s="36" t="n">
        <f aca="false">Volumes!S31</f>
        <v>1</v>
      </c>
      <c r="W35" s="18"/>
    </row>
    <row r="36" customFormat="false" ht="12" hidden="false" customHeight="false" outlineLevel="0" collapsed="false">
      <c r="A36" s="16" t="n">
        <v>25</v>
      </c>
      <c r="B36" s="17" t="s">
        <v>42</v>
      </c>
      <c r="C36" s="21" t="n">
        <f aca="false">Volumes!Y32</f>
        <v>0.0629239169373297</v>
      </c>
      <c r="D36" s="18" t="n">
        <f aca="false">Volumes!F32*(1+C36)</f>
        <v>188986.596922757</v>
      </c>
      <c r="E36" s="18" t="n">
        <f aca="false">D36*(1+$C36)</f>
        <v>200878.373849793</v>
      </c>
      <c r="F36" s="18" t="n">
        <f aca="false">E36*(1+$C36)</f>
        <v>213518.427960423</v>
      </c>
      <c r="G36" s="18" t="n">
        <f aca="false">F36*(1+$C36)</f>
        <v>226953.843785994</v>
      </c>
      <c r="H36" s="21" t="n">
        <f aca="false">Volumes!AC32</f>
        <v>0.0494020927050618</v>
      </c>
      <c r="I36" s="18" t="n">
        <f aca="false">Volumes!J32*(1+H36)</f>
        <v>130973.776386333</v>
      </c>
      <c r="J36" s="18" t="n">
        <f aca="false">I36*(1+$H36)</f>
        <v>137444.155029303</v>
      </c>
      <c r="K36" s="18" t="n">
        <f aca="false">J36*(1+$H36)</f>
        <v>144234.18391783</v>
      </c>
      <c r="L36" s="18" t="n">
        <f aca="false">K36*(1+$H36)</f>
        <v>151359.654442977</v>
      </c>
      <c r="M36" s="21" t="str">
        <f aca="false">IF(Volumes!AG32="-","-",Volumes!AG32)</f>
        <v>-</v>
      </c>
      <c r="N36" s="18" t="str">
        <f aca="false">IF(M36="-","-",IF((Volumes!N32*(1+M36))&gt;=I36,I36,Volumes!N32*(1+M36)))</f>
        <v>-</v>
      </c>
      <c r="O36" s="18" t="str">
        <f aca="false">IF(N36="-","-",IF((N36*(1+$M36))&gt;=J36,J36,N36*(1+$M36)))</f>
        <v>-</v>
      </c>
      <c r="P36" s="18" t="str">
        <f aca="false">IF(O36="-","-",IF((O36*(1+$M36))&gt;=K36,K36,O36*(1+$M36)))</f>
        <v>-</v>
      </c>
      <c r="Q36" s="18" t="str">
        <f aca="false">IF(P36="-","-",IF((P36*(1+$M36))&gt;=L36,L36,P36*(1+$M36)))</f>
        <v>-</v>
      </c>
      <c r="R36" s="18" t="str">
        <f aca="false">IF($V36="-","-",N36*$V36)</f>
        <v>-</v>
      </c>
      <c r="S36" s="18" t="str">
        <f aca="false">IF($V36="-","-",O36*$V36)</f>
        <v>-</v>
      </c>
      <c r="T36" s="18" t="str">
        <f aca="false">IF($V36="-","-",P36*$V36)</f>
        <v>-</v>
      </c>
      <c r="U36" s="18" t="str">
        <f aca="false">IF($V36="-","-",Q36*$V36)</f>
        <v>-</v>
      </c>
      <c r="V36" s="36" t="str">
        <f aca="false">Volumes!S32</f>
        <v>-</v>
      </c>
      <c r="W36" s="18"/>
    </row>
    <row r="37" customFormat="false" ht="12" hidden="false" customHeight="false" outlineLevel="0" collapsed="false">
      <c r="A37" s="16" t="n">
        <v>26</v>
      </c>
      <c r="B37" s="17" t="s">
        <v>43</v>
      </c>
      <c r="C37" s="21" t="n">
        <f aca="false">Volumes!Y33</f>
        <v>-0.0489602607942763</v>
      </c>
      <c r="D37" s="18" t="n">
        <f aca="false">Volumes!F33*(1+C37)</f>
        <v>583995.652464615</v>
      </c>
      <c r="E37" s="18" t="n">
        <f aca="false">D37*(1+$C37)</f>
        <v>555403.073017223</v>
      </c>
      <c r="F37" s="18" t="n">
        <f aca="false">E37*(1+$C37)</f>
        <v>528210.393716358</v>
      </c>
      <c r="G37" s="18" t="n">
        <f aca="false">F37*(1+$C37)</f>
        <v>502349.075085757</v>
      </c>
      <c r="H37" s="21" t="n">
        <f aca="false">Volumes!AC33</f>
        <v>-0.0172507088920949</v>
      </c>
      <c r="I37" s="18" t="n">
        <f aca="false">Volumes!J33*(1+H37)</f>
        <v>446906.222880611</v>
      </c>
      <c r="J37" s="18" t="n">
        <f aca="false">I37*(1+$H37)</f>
        <v>439196.773727632</v>
      </c>
      <c r="K37" s="18" t="n">
        <f aca="false">J37*(1+$H37)</f>
        <v>431620.318037709</v>
      </c>
      <c r="L37" s="18" t="n">
        <f aca="false">K37*(1+$H37)</f>
        <v>424174.561579327</v>
      </c>
      <c r="M37" s="21" t="n">
        <f aca="false">IF(Volumes!AG33="-","-",Volumes!AG33)</f>
        <v>0.0432062988841955</v>
      </c>
      <c r="N37" s="18" t="n">
        <f aca="false">IF(M37="-","-",IF((Volumes!N33*(1+M37))&gt;=I37,I37,Volumes!N33*(1+M37)))</f>
        <v>205325.950158985</v>
      </c>
      <c r="O37" s="18" t="n">
        <f aca="false">IF(N37="-","-",IF((N37*(1+$M37))&gt;=J37,J37,N37*(1+$M37)))</f>
        <v>214197.324530236</v>
      </c>
      <c r="P37" s="18" t="n">
        <f aca="false">IF(O37="-","-",IF((O37*(1+$M37))&gt;=K37,K37,O37*(1+$M37)))</f>
        <v>223451.998154084</v>
      </c>
      <c r="Q37" s="18" t="n">
        <f aca="false">IF(P37="-","-",IF((P37*(1+$M37))&gt;=L37,L37,P37*(1+$M37)))</f>
        <v>233106.5319726</v>
      </c>
      <c r="R37" s="18" t="n">
        <f aca="false">IF($V37="-","-",N37*$V37)</f>
        <v>205325.950158985</v>
      </c>
      <c r="S37" s="18" t="n">
        <f aca="false">IF($V37="-","-",O37*$V37)</f>
        <v>214197.324530236</v>
      </c>
      <c r="T37" s="18" t="n">
        <f aca="false">IF($V37="-","-",P37*$V37)</f>
        <v>223451.998154084</v>
      </c>
      <c r="U37" s="18" t="n">
        <f aca="false">IF($V37="-","-",Q37*$V37)</f>
        <v>233106.5319726</v>
      </c>
      <c r="V37" s="36" t="n">
        <f aca="false">Volumes!S33</f>
        <v>1</v>
      </c>
      <c r="W37" s="18"/>
    </row>
    <row r="38" customFormat="false" ht="12" hidden="false" customHeight="false" outlineLevel="0" collapsed="false">
      <c r="A38" s="16" t="n">
        <v>27</v>
      </c>
      <c r="B38" s="17" t="s">
        <v>44</v>
      </c>
      <c r="C38" s="21" t="n">
        <f aca="false">Volumes!Y34</f>
        <v>0.0066275937824587</v>
      </c>
      <c r="D38" s="18" t="n">
        <f aca="false">Volumes!F34*(1+C38)</f>
        <v>232864.16789729</v>
      </c>
      <c r="E38" s="18" t="n">
        <f aca="false">D38*(1+$C38)</f>
        <v>234407.497008603</v>
      </c>
      <c r="F38" s="18" t="n">
        <f aca="false">E38*(1+$C38)</f>
        <v>235961.054678339</v>
      </c>
      <c r="G38" s="18" t="n">
        <f aca="false">F38*(1+$C38)</f>
        <v>237524.908697228</v>
      </c>
      <c r="H38" s="21" t="n">
        <f aca="false">Volumes!AC34</f>
        <v>-0.00866666651389177</v>
      </c>
      <c r="I38" s="18" t="n">
        <f aca="false">Volumes!J34*(1+H38)</f>
        <v>158886.941357819</v>
      </c>
      <c r="J38" s="18" t="n">
        <f aca="false">I38*(1+$H38)</f>
        <v>157509.921223659</v>
      </c>
      <c r="K38" s="18" t="n">
        <f aca="false">J38*(1+$H38)</f>
        <v>156144.835263784</v>
      </c>
      <c r="L38" s="18" t="n">
        <f aca="false">K38*(1+$H38)</f>
        <v>154791.580048686</v>
      </c>
      <c r="M38" s="21" t="str">
        <f aca="false">IF(Volumes!AG34="-","-",Volumes!AG34)</f>
        <v>-</v>
      </c>
      <c r="N38" s="18" t="str">
        <f aca="false">IF(M38="-","-",IF((Volumes!N34*(1+M38))&gt;=I38,I38,Volumes!N34*(1+M38)))</f>
        <v>-</v>
      </c>
      <c r="O38" s="18" t="str">
        <f aca="false">IF(N38="-","-",IF((N38*(1+$M38))&gt;=J38,J38,N38*(1+$M38)))</f>
        <v>-</v>
      </c>
      <c r="P38" s="18" t="str">
        <f aca="false">IF(O38="-","-",IF((O38*(1+$M38))&gt;=K38,K38,O38*(1+$M38)))</f>
        <v>-</v>
      </c>
      <c r="Q38" s="18" t="str">
        <f aca="false">IF(P38="-","-",IF((P38*(1+$M38))&gt;=L38,L38,P38*(1+$M38)))</f>
        <v>-</v>
      </c>
      <c r="R38" s="18" t="str">
        <f aca="false">IF($V38="-","-",N38*$V38)</f>
        <v>-</v>
      </c>
      <c r="S38" s="18" t="str">
        <f aca="false">IF($V38="-","-",O38*$V38)</f>
        <v>-</v>
      </c>
      <c r="T38" s="18" t="str">
        <f aca="false">IF($V38="-","-",P38*$V38)</f>
        <v>-</v>
      </c>
      <c r="U38" s="18" t="str">
        <f aca="false">IF($V38="-","-",Q38*$V38)</f>
        <v>-</v>
      </c>
      <c r="V38" s="36" t="str">
        <f aca="false">Volumes!S34</f>
        <v>-</v>
      </c>
      <c r="W38" s="18"/>
    </row>
    <row r="39" customFormat="false" ht="12" hidden="false" customHeight="false" outlineLevel="0" collapsed="false">
      <c r="A39" s="16" t="n">
        <v>28</v>
      </c>
      <c r="B39" s="17" t="s">
        <v>45</v>
      </c>
      <c r="C39" s="21" t="n">
        <f aca="false">Volumes!Y35</f>
        <v>-0.00232583948869497</v>
      </c>
      <c r="D39" s="18" t="n">
        <f aca="false">Volumes!F35*(1+C39)</f>
        <v>155950.438726164</v>
      </c>
      <c r="E39" s="18" t="n">
        <f aca="false">D39*(1+$C39)</f>
        <v>155587.723037496</v>
      </c>
      <c r="F39" s="18" t="n">
        <f aca="false">E39*(1+$C39)</f>
        <v>155225.850967299</v>
      </c>
      <c r="G39" s="18" t="n">
        <f aca="false">F39*(1+$C39)</f>
        <v>154864.820553453</v>
      </c>
      <c r="H39" s="21" t="n">
        <f aca="false">Volumes!AC35</f>
        <v>0.024626536984735</v>
      </c>
      <c r="I39" s="18" t="n">
        <f aca="false">Volumes!J35*(1+H39)</f>
        <v>132391.994843798</v>
      </c>
      <c r="J39" s="18" t="n">
        <f aca="false">I39*(1+$H39)</f>
        <v>135652.351201301</v>
      </c>
      <c r="K39" s="18" t="n">
        <f aca="false">J39*(1+$H39)</f>
        <v>138992.998845226</v>
      </c>
      <c r="L39" s="18" t="n">
        <f aca="false">K39*(1+$H39)</f>
        <v>142415.915071908</v>
      </c>
      <c r="M39" s="21" t="str">
        <f aca="false">IF(Volumes!AG35="-","-",Volumes!AG35)</f>
        <v>-</v>
      </c>
      <c r="N39" s="18" t="str">
        <f aca="false">IF(M39="-","-",IF((Volumes!N35*(1+M39))&gt;=I39,I39,Volumes!N35*(1+M39)))</f>
        <v>-</v>
      </c>
      <c r="O39" s="18" t="str">
        <f aca="false">IF(N39="-","-",IF((N39*(1+$M39))&gt;=J39,J39,N39*(1+$M39)))</f>
        <v>-</v>
      </c>
      <c r="P39" s="18" t="str">
        <f aca="false">IF(O39="-","-",IF((O39*(1+$M39))&gt;=K39,K39,O39*(1+$M39)))</f>
        <v>-</v>
      </c>
      <c r="Q39" s="18" t="str">
        <f aca="false">IF(P39="-","-",IF((P39*(1+$M39))&gt;=L39,L39,P39*(1+$M39)))</f>
        <v>-</v>
      </c>
      <c r="R39" s="18" t="str">
        <f aca="false">IF($V39="-","-",N39*$V39)</f>
        <v>-</v>
      </c>
      <c r="S39" s="18" t="str">
        <f aca="false">IF($V39="-","-",O39*$V39)</f>
        <v>-</v>
      </c>
      <c r="T39" s="18" t="str">
        <f aca="false">IF($V39="-","-",P39*$V39)</f>
        <v>-</v>
      </c>
      <c r="U39" s="18" t="str">
        <f aca="false">IF($V39="-","-",Q39*$V39)</f>
        <v>-</v>
      </c>
      <c r="V39" s="36" t="str">
        <f aca="false">Volumes!S35</f>
        <v>-</v>
      </c>
      <c r="W39" s="18"/>
    </row>
    <row r="40" customFormat="false" ht="12" hidden="false" customHeight="false" outlineLevel="0" collapsed="false">
      <c r="A40" s="16" t="n">
        <v>29</v>
      </c>
      <c r="B40" s="17" t="s">
        <v>46</v>
      </c>
      <c r="C40" s="21" t="n">
        <f aca="false">Volumes!Y36</f>
        <v>0.0360968761266808</v>
      </c>
      <c r="D40" s="18" t="n">
        <f aca="false">Volumes!F36*(1+C40)</f>
        <v>93051.3423964992</v>
      </c>
      <c r="E40" s="18" t="n">
        <f aca="false">D40*(1+$C40)</f>
        <v>96410.2051764069</v>
      </c>
      <c r="F40" s="18" t="n">
        <f aca="false">E40*(1+$C40)</f>
        <v>99890.3124100076</v>
      </c>
      <c r="G40" s="18" t="n">
        <f aca="false">F40*(1+$C40)</f>
        <v>103496.040643327</v>
      </c>
      <c r="H40" s="21" t="n">
        <f aca="false">Volumes!AC36</f>
        <v>0.0407485496860856</v>
      </c>
      <c r="I40" s="18" t="n">
        <f aca="false">Volumes!J36*(1+H40)</f>
        <v>70290.0755486989</v>
      </c>
      <c r="J40" s="18" t="n">
        <f aca="false">I40*(1+$H40)</f>
        <v>73154.2941846337</v>
      </c>
      <c r="K40" s="18" t="n">
        <f aca="false">J40*(1+$H40)</f>
        <v>76135.2255759668</v>
      </c>
      <c r="L40" s="18" t="n">
        <f aca="false">K40*(1+$H40)</f>
        <v>79237.6255982104</v>
      </c>
      <c r="M40" s="21" t="str">
        <f aca="false">IF(Volumes!AG36="-","-",Volumes!AG36)</f>
        <v>-</v>
      </c>
      <c r="N40" s="18" t="str">
        <f aca="false">IF(M40="-","-",IF((Volumes!N36*(1+M40))&gt;=I40,I40,Volumes!N36*(1+M40)))</f>
        <v>-</v>
      </c>
      <c r="O40" s="18" t="str">
        <f aca="false">IF(N40="-","-",IF((N40*(1+$M40))&gt;=J40,J40,N40*(1+$M40)))</f>
        <v>-</v>
      </c>
      <c r="P40" s="18" t="str">
        <f aca="false">IF(O40="-","-",IF((O40*(1+$M40))&gt;=K40,K40,O40*(1+$M40)))</f>
        <v>-</v>
      </c>
      <c r="Q40" s="18" t="str">
        <f aca="false">IF(P40="-","-",IF((P40*(1+$M40))&gt;=L40,L40,P40*(1+$M40)))</f>
        <v>-</v>
      </c>
      <c r="R40" s="18" t="str">
        <f aca="false">IF($V40="-","-",N40*$V40)</f>
        <v>-</v>
      </c>
      <c r="S40" s="18" t="str">
        <f aca="false">IF($V40="-","-",O40*$V40)</f>
        <v>-</v>
      </c>
      <c r="T40" s="18" t="str">
        <f aca="false">IF($V40="-","-",P40*$V40)</f>
        <v>-</v>
      </c>
      <c r="U40" s="18" t="str">
        <f aca="false">IF($V40="-","-",Q40*$V40)</f>
        <v>-</v>
      </c>
      <c r="V40" s="36" t="str">
        <f aca="false">Volumes!S36</f>
        <v>-</v>
      </c>
      <c r="W40" s="18"/>
    </row>
    <row r="41" customFormat="false" ht="12" hidden="false" customHeight="false" outlineLevel="0" collapsed="false">
      <c r="A41" s="16" t="n">
        <v>30</v>
      </c>
      <c r="B41" s="17" t="s">
        <v>47</v>
      </c>
      <c r="C41" s="21" t="n">
        <f aca="false">Volumes!Y37</f>
        <v>0.0228460178578398</v>
      </c>
      <c r="D41" s="18" t="n">
        <f aca="false">Volumes!F37*(1+C41)</f>
        <v>732724.960735085</v>
      </c>
      <c r="E41" s="18" t="n">
        <f aca="false">D41*(1+$C41)</f>
        <v>749464.808272923</v>
      </c>
      <c r="F41" s="18" t="n">
        <f aca="false">E41*(1+$C41)</f>
        <v>766587.094666549</v>
      </c>
      <c r="G41" s="18" t="n">
        <f aca="false">F41*(1+$C41)</f>
        <v>784100.55712089</v>
      </c>
      <c r="H41" s="21" t="n">
        <f aca="false">Volumes!AC37</f>
        <v>0.0289947682987817</v>
      </c>
      <c r="I41" s="18" t="n">
        <f aca="false">Volumes!J37*(1+H41)</f>
        <v>480084.712113175</v>
      </c>
      <c r="J41" s="18" t="n">
        <f aca="false">I41*(1+$H41)</f>
        <v>494004.657104683</v>
      </c>
      <c r="K41" s="18" t="n">
        <f aca="false">J41*(1+$H41)</f>
        <v>508328.207675953</v>
      </c>
      <c r="L41" s="18" t="n">
        <f aca="false">K41*(1+$H41)</f>
        <v>523067.066277252</v>
      </c>
      <c r="M41" s="21" t="str">
        <f aca="false">IF(Volumes!AG37="-","-",Volumes!AG37)</f>
        <v>-</v>
      </c>
      <c r="N41" s="18" t="str">
        <f aca="false">IF(M41="-","-",IF((Volumes!N37*(1+M41))&gt;=I41,I41,Volumes!N37*(1+M41)))</f>
        <v>-</v>
      </c>
      <c r="O41" s="18" t="str">
        <f aca="false">IF(N41="-","-",IF((N41*(1+$M41))&gt;=J41,J41,N41*(1+$M41)))</f>
        <v>-</v>
      </c>
      <c r="P41" s="18" t="str">
        <f aca="false">IF(O41="-","-",IF((O41*(1+$M41))&gt;=K41,K41,O41*(1+$M41)))</f>
        <v>-</v>
      </c>
      <c r="Q41" s="18" t="str">
        <f aca="false">IF(P41="-","-",IF((P41*(1+$M41))&gt;=L41,L41,P41*(1+$M41)))</f>
        <v>-</v>
      </c>
      <c r="R41" s="18" t="str">
        <f aca="false">IF($V41="-","-",N41*$V41)</f>
        <v>-</v>
      </c>
      <c r="S41" s="18" t="str">
        <f aca="false">IF($V41="-","-",O41*$V41)</f>
        <v>-</v>
      </c>
      <c r="T41" s="18" t="str">
        <f aca="false">IF($V41="-","-",P41*$V41)</f>
        <v>-</v>
      </c>
      <c r="U41" s="18" t="str">
        <f aca="false">IF($V41="-","-",Q41*$V41)</f>
        <v>-</v>
      </c>
      <c r="V41" s="36" t="str">
        <f aca="false">Volumes!S37</f>
        <v>-</v>
      </c>
      <c r="W41" s="18"/>
    </row>
    <row r="42" customFormat="false" ht="12" hidden="false" customHeight="false" outlineLevel="0" collapsed="false">
      <c r="A42" s="16" t="n">
        <v>31</v>
      </c>
      <c r="B42" s="17" t="s">
        <v>48</v>
      </c>
      <c r="C42" s="21" t="n">
        <f aca="false">Volumes!Y38</f>
        <v>0.0131895095256422</v>
      </c>
      <c r="D42" s="18" t="n">
        <f aca="false">Volumes!F38*(1+C42)</f>
        <v>1524449.49538507</v>
      </c>
      <c r="E42" s="18" t="n">
        <f aca="false">D42*(1+$C42)</f>
        <v>1544556.23652582</v>
      </c>
      <c r="F42" s="18" t="n">
        <f aca="false">E42*(1+$C42)</f>
        <v>1564928.17572036</v>
      </c>
      <c r="G42" s="18" t="n">
        <f aca="false">F42*(1+$C42)</f>
        <v>1585568.81080097</v>
      </c>
      <c r="H42" s="21" t="n">
        <f aca="false">Volumes!AC38</f>
        <v>0.0150961433449846</v>
      </c>
      <c r="I42" s="18" t="n">
        <f aca="false">Volumes!J38*(1+H42)</f>
        <v>1053856.57448247</v>
      </c>
      <c r="J42" s="18" t="n">
        <f aca="false">I42*(1+$H42)</f>
        <v>1069765.74439591</v>
      </c>
      <c r="K42" s="18" t="n">
        <f aca="false">J42*(1+$H42)</f>
        <v>1085915.08141887</v>
      </c>
      <c r="L42" s="18" t="n">
        <f aca="false">K42*(1+$H42)</f>
        <v>1102308.21114845</v>
      </c>
      <c r="M42" s="21" t="n">
        <f aca="false">IF(Volumes!AG38="-","-",Volumes!AG38)</f>
        <v>0.0458504206239815</v>
      </c>
      <c r="N42" s="18" t="n">
        <f aca="false">IF(M42="-","-",IF((Volumes!N38*(1+M42))&gt;=I42,I42,Volumes!N38*(1+M42)))</f>
        <v>633171.440701226</v>
      </c>
      <c r="O42" s="18" t="n">
        <f aca="false">IF(N42="-","-",IF((N42*(1+$M42))&gt;=J42,J42,N42*(1+$M42)))</f>
        <v>662202.61758447</v>
      </c>
      <c r="P42" s="18" t="n">
        <f aca="false">IF(O42="-","-",IF((O42*(1+$M42))&gt;=K42,K42,O42*(1+$M42)))</f>
        <v>692564.886139019</v>
      </c>
      <c r="Q42" s="18" t="n">
        <f aca="false">IF(P42="-","-",IF((P42*(1+$M42))&gt;=L42,L42,P42*(1+$M42)))</f>
        <v>724319.277477893</v>
      </c>
      <c r="R42" s="18" t="n">
        <f aca="false">IF($V42="-","-",N42*$V42)</f>
        <v>633171.440701226</v>
      </c>
      <c r="S42" s="18" t="n">
        <f aca="false">IF($V42="-","-",O42*$V42)</f>
        <v>662202.61758447</v>
      </c>
      <c r="T42" s="18" t="n">
        <f aca="false">IF($V42="-","-",P42*$V42)</f>
        <v>692564.886139019</v>
      </c>
      <c r="U42" s="18" t="n">
        <f aca="false">IF($V42="-","-",Q42*$V42)</f>
        <v>724319.277477893</v>
      </c>
      <c r="V42" s="36" t="n">
        <f aca="false">Volumes!S38</f>
        <v>1</v>
      </c>
      <c r="W42" s="18"/>
    </row>
    <row r="43" customFormat="false" ht="12" hidden="false" customHeight="false" outlineLevel="0" collapsed="false">
      <c r="A43" s="16" t="n">
        <v>32</v>
      </c>
      <c r="B43" s="17" t="s">
        <v>49</v>
      </c>
      <c r="C43" s="21" t="n">
        <f aca="false">Volumes!Y39</f>
        <v>0.01079588124325</v>
      </c>
      <c r="D43" s="18" t="n">
        <f aca="false">Volumes!F39*(1+C43)</f>
        <v>392364.427706747</v>
      </c>
      <c r="E43" s="18" t="n">
        <f aca="false">D43*(1+$C43)</f>
        <v>396600.347472345</v>
      </c>
      <c r="F43" s="18" t="n">
        <f aca="false">E43*(1+$C43)</f>
        <v>400881.997724688</v>
      </c>
      <c r="G43" s="18" t="n">
        <f aca="false">F43*(1+$C43)</f>
        <v>405209.872164681</v>
      </c>
      <c r="H43" s="21" t="n">
        <f aca="false">Volumes!AC39</f>
        <v>0.00862303278125746</v>
      </c>
      <c r="I43" s="18" t="n">
        <f aca="false">Volumes!J39*(1+H43)</f>
        <v>292687.274767629</v>
      </c>
      <c r="J43" s="18" t="n">
        <f aca="false">I43*(1+$H43)</f>
        <v>295211.126732607</v>
      </c>
      <c r="K43" s="18" t="n">
        <f aca="false">J43*(1+$H43)</f>
        <v>297756.741955815</v>
      </c>
      <c r="L43" s="18" t="n">
        <f aca="false">K43*(1+$H43)</f>
        <v>300324.30810254</v>
      </c>
      <c r="M43" s="21" t="str">
        <f aca="false">IF(Volumes!AG39="-","-",Volumes!AG39)</f>
        <v>-</v>
      </c>
      <c r="N43" s="18" t="str">
        <f aca="false">IF(M43="-","-",IF((Volumes!N39*(1+M43))&gt;=I43,I43,Volumes!N39*(1+M43)))</f>
        <v>-</v>
      </c>
      <c r="O43" s="18" t="str">
        <f aca="false">IF(N43="-","-",IF((N43*(1+$M43))&gt;=J43,J43,N43*(1+$M43)))</f>
        <v>-</v>
      </c>
      <c r="P43" s="18" t="str">
        <f aca="false">IF(O43="-","-",IF((O43*(1+$M43))&gt;=K43,K43,O43*(1+$M43)))</f>
        <v>-</v>
      </c>
      <c r="Q43" s="18" t="str">
        <f aca="false">IF(P43="-","-",IF((P43*(1+$M43))&gt;=L43,L43,P43*(1+$M43)))</f>
        <v>-</v>
      </c>
      <c r="R43" s="18" t="str">
        <f aca="false">IF($V43="-","-",N43*$V43)</f>
        <v>-</v>
      </c>
      <c r="S43" s="18" t="str">
        <f aca="false">IF($V43="-","-",O43*$V43)</f>
        <v>-</v>
      </c>
      <c r="T43" s="18" t="str">
        <f aca="false">IF($V43="-","-",P43*$V43)</f>
        <v>-</v>
      </c>
      <c r="U43" s="18" t="str">
        <f aca="false">IF($V43="-","-",Q43*$V43)</f>
        <v>-</v>
      </c>
      <c r="V43" s="36" t="str">
        <f aca="false">Volumes!S39</f>
        <v>-</v>
      </c>
      <c r="W43" s="18"/>
    </row>
    <row r="44" customFormat="false" ht="12" hidden="false" customHeight="false" outlineLevel="0" collapsed="false">
      <c r="A44" s="16" t="n">
        <v>33</v>
      </c>
      <c r="B44" s="17" t="s">
        <v>50</v>
      </c>
      <c r="C44" s="21" t="n">
        <f aca="false">Volumes!Y40</f>
        <v>0.0167178180635955</v>
      </c>
      <c r="D44" s="18" t="n">
        <f aca="false">Volumes!F40*(1+C44)</f>
        <v>1474311.94543641</v>
      </c>
      <c r="E44" s="18" t="n">
        <f aca="false">D44*(1+$C44)</f>
        <v>1498959.2243092</v>
      </c>
      <c r="F44" s="18" t="n">
        <f aca="false">E44*(1+$C44)</f>
        <v>1524018.55190595</v>
      </c>
      <c r="G44" s="18" t="n">
        <f aca="false">F44*(1+$C44)</f>
        <v>1549496.81678226</v>
      </c>
      <c r="H44" s="21" t="n">
        <f aca="false">Volumes!AC40</f>
        <v>0.00640656426214333</v>
      </c>
      <c r="I44" s="18" t="n">
        <f aca="false">Volumes!J40*(1+H44)</f>
        <v>1026202.58138118</v>
      </c>
      <c r="J44" s="18" t="n">
        <f aca="false">I44*(1+$H44)</f>
        <v>1032777.01416478</v>
      </c>
      <c r="K44" s="18" t="n">
        <f aca="false">J44*(1+$H44)</f>
        <v>1039393.56647449</v>
      </c>
      <c r="L44" s="18" t="n">
        <f aca="false">K44*(1+$H44)</f>
        <v>1046052.50815176</v>
      </c>
      <c r="M44" s="21" t="n">
        <f aca="false">IF(Volumes!AG40="-","-",Volumes!AG40)</f>
        <v>0.0140250333989043</v>
      </c>
      <c r="N44" s="18" t="n">
        <f aca="false">IF(M44="-","-",IF((Volumes!N40*(1+M44))&gt;=I44,I44,Volumes!N40*(1+M44)))</f>
        <v>1026202.58138118</v>
      </c>
      <c r="O44" s="18" t="n">
        <f aca="false">IF(N44="-","-",IF((N44*(1+$M44))&gt;=J44,J44,N44*(1+$M44)))</f>
        <v>1032777.01416478</v>
      </c>
      <c r="P44" s="18" t="n">
        <f aca="false">IF(O44="-","-",IF((O44*(1+$M44))&gt;=K44,K44,O44*(1+$M44)))</f>
        <v>1039393.56647449</v>
      </c>
      <c r="Q44" s="18" t="n">
        <f aca="false">IF(P44="-","-",IF((P44*(1+$M44))&gt;=L44,L44,P44*(1+$M44)))</f>
        <v>1046052.50815176</v>
      </c>
      <c r="R44" s="18" t="n">
        <f aca="false">IF($V44="-","-",N44*$V44)</f>
        <v>1026202.58138118</v>
      </c>
      <c r="S44" s="18" t="n">
        <f aca="false">IF($V44="-","-",O44*$V44)</f>
        <v>1032777.01416478</v>
      </c>
      <c r="T44" s="18" t="n">
        <f aca="false">IF($V44="-","-",P44*$V44)</f>
        <v>1039393.56647449</v>
      </c>
      <c r="U44" s="18" t="n">
        <f aca="false">IF($V44="-","-",Q44*$V44)</f>
        <v>1046052.50815176</v>
      </c>
      <c r="V44" s="36" t="n">
        <f aca="false">Volumes!S40</f>
        <v>1</v>
      </c>
      <c r="W44" s="18"/>
    </row>
    <row r="45" customFormat="false" ht="12" hidden="false" customHeight="false" outlineLevel="0" collapsed="false">
      <c r="A45" s="16" t="n">
        <v>34</v>
      </c>
      <c r="B45" s="17" t="s">
        <v>51</v>
      </c>
      <c r="C45" s="21" t="n">
        <f aca="false">Volumes!Y41</f>
        <v>0.0111793502395845</v>
      </c>
      <c r="D45" s="18" t="n">
        <f aca="false">Volumes!F41*(1+C45)</f>
        <v>652902.327580096</v>
      </c>
      <c r="E45" s="18" t="n">
        <f aca="false">D45*(1+$C45)</f>
        <v>660201.351372354</v>
      </c>
      <c r="F45" s="18" t="n">
        <f aca="false">E45*(1+$C45)</f>
        <v>667581.973507992</v>
      </c>
      <c r="G45" s="18" t="n">
        <f aca="false">F45*(1+$C45)</f>
        <v>675045.106203471</v>
      </c>
      <c r="H45" s="21" t="n">
        <f aca="false">Volumes!AC41</f>
        <v>0.0428756360920726</v>
      </c>
      <c r="I45" s="18" t="n">
        <f aca="false">Volumes!J41*(1+H45)</f>
        <v>432674.501155696</v>
      </c>
      <c r="J45" s="18" t="n">
        <f aca="false">I45*(1+$H45)</f>
        <v>451225.695613566</v>
      </c>
      <c r="K45" s="18" t="n">
        <f aca="false">J45*(1+$H45)</f>
        <v>470572.284334086</v>
      </c>
      <c r="L45" s="18" t="n">
        <f aca="false">K45*(1+$H45)</f>
        <v>490748.370352209</v>
      </c>
      <c r="M45" s="21" t="str">
        <f aca="false">IF(Volumes!AG41="-","-",Volumes!AG41)</f>
        <v>-</v>
      </c>
      <c r="N45" s="18" t="str">
        <f aca="false">IF(M45="-","-",IF((Volumes!N41*(1+M45))&gt;=I45,I45,Volumes!N41*(1+M45)))</f>
        <v>-</v>
      </c>
      <c r="O45" s="18" t="str">
        <f aca="false">IF(N45="-","-",IF((N45*(1+$M45))&gt;=J45,J45,N45*(1+$M45)))</f>
        <v>-</v>
      </c>
      <c r="P45" s="18" t="str">
        <f aca="false">IF(O45="-","-",IF((O45*(1+$M45))&gt;=K45,K45,O45*(1+$M45)))</f>
        <v>-</v>
      </c>
      <c r="Q45" s="18" t="str">
        <f aca="false">IF(P45="-","-",IF((P45*(1+$M45))&gt;=L45,L45,P45*(1+$M45)))</f>
        <v>-</v>
      </c>
      <c r="R45" s="18" t="str">
        <f aca="false">IF($V45="-","-",N45*$V45)</f>
        <v>-</v>
      </c>
      <c r="S45" s="18" t="str">
        <f aca="false">IF($V45="-","-",O45*$V45)</f>
        <v>-</v>
      </c>
      <c r="T45" s="18" t="str">
        <f aca="false">IF($V45="-","-",P45*$V45)</f>
        <v>-</v>
      </c>
      <c r="U45" s="18" t="str">
        <f aca="false">IF($V45="-","-",Q45*$V45)</f>
        <v>-</v>
      </c>
      <c r="V45" s="36" t="str">
        <f aca="false">Volumes!S41</f>
        <v>-</v>
      </c>
      <c r="W45" s="18"/>
    </row>
    <row r="46" customFormat="false" ht="12" hidden="false" customHeight="false" outlineLevel="0" collapsed="false">
      <c r="A46" s="16" t="n">
        <v>35</v>
      </c>
      <c r="B46" s="17" t="s">
        <v>52</v>
      </c>
      <c r="C46" s="21" t="n">
        <f aca="false">Volumes!Y42</f>
        <v>0.00323141912010877</v>
      </c>
      <c r="D46" s="18" t="n">
        <f aca="false">Volumes!F42*(1+C46)</f>
        <v>94635.822997019</v>
      </c>
      <c r="E46" s="18" t="n">
        <f aca="false">D46*(1+$C46)</f>
        <v>94941.6310048988</v>
      </c>
      <c r="F46" s="18" t="n">
        <f aca="false">E46*(1+$C46)</f>
        <v>95248.4272066223</v>
      </c>
      <c r="G46" s="18" t="n">
        <f aca="false">F46*(1+$C46)</f>
        <v>95556.2147954581</v>
      </c>
      <c r="H46" s="21" t="n">
        <f aca="false">Volumes!AC42</f>
        <v>0.0537730986295564</v>
      </c>
      <c r="I46" s="18" t="n">
        <f aca="false">Volumes!J42*(1+H46)</f>
        <v>79970.840454997</v>
      </c>
      <c r="J46" s="18" t="n">
        <f aca="false">I46*(1+$H46)</f>
        <v>84271.1203462721</v>
      </c>
      <c r="K46" s="18" t="n">
        <f aca="false">J46*(1+$H46)</f>
        <v>88802.6396122754</v>
      </c>
      <c r="L46" s="18" t="n">
        <f aca="false">K46*(1+$H46)</f>
        <v>93577.8327107112</v>
      </c>
      <c r="M46" s="21" t="str">
        <f aca="false">IF(Volumes!AG42="-","-",Volumes!AG42)</f>
        <v>-</v>
      </c>
      <c r="N46" s="18" t="str">
        <f aca="false">IF(M46="-","-",IF((Volumes!N42*(1+M46))&gt;=I46,I46,Volumes!N42*(1+M46)))</f>
        <v>-</v>
      </c>
      <c r="O46" s="18" t="str">
        <f aca="false">IF(N46="-","-",IF((N46*(1+$M46))&gt;=J46,J46,N46*(1+$M46)))</f>
        <v>-</v>
      </c>
      <c r="P46" s="18" t="str">
        <f aca="false">IF(O46="-","-",IF((O46*(1+$M46))&gt;=K46,K46,O46*(1+$M46)))</f>
        <v>-</v>
      </c>
      <c r="Q46" s="18" t="str">
        <f aca="false">IF(P46="-","-",IF((P46*(1+$M46))&gt;=L46,L46,P46*(1+$M46)))</f>
        <v>-</v>
      </c>
      <c r="R46" s="18" t="str">
        <f aca="false">IF($V46="-","-",N46*$V46)</f>
        <v>-</v>
      </c>
      <c r="S46" s="18" t="str">
        <f aca="false">IF($V46="-","-",O46*$V46)</f>
        <v>-</v>
      </c>
      <c r="T46" s="18" t="str">
        <f aca="false">IF($V46="-","-",P46*$V46)</f>
        <v>-</v>
      </c>
      <c r="U46" s="18" t="str">
        <f aca="false">IF($V46="-","-",Q46*$V46)</f>
        <v>-</v>
      </c>
      <c r="V46" s="36" t="str">
        <f aca="false">Volumes!S42</f>
        <v>-</v>
      </c>
      <c r="W46" s="18"/>
    </row>
    <row r="47" customFormat="false" ht="12" hidden="false" customHeight="false" outlineLevel="0" collapsed="false">
      <c r="A47" s="16" t="n">
        <v>36</v>
      </c>
      <c r="B47" s="17" t="s">
        <v>53</v>
      </c>
      <c r="C47" s="21" t="n">
        <f aca="false">Volumes!Y43</f>
        <v>-0.0045877970133905</v>
      </c>
      <c r="D47" s="18" t="n">
        <f aca="false">Volumes!F43*(1+C47)</f>
        <v>232343.143947916</v>
      </c>
      <c r="E47" s="18" t="n">
        <f aca="false">D47*(1+$C47)</f>
        <v>231277.20076603</v>
      </c>
      <c r="F47" s="18" t="n">
        <f aca="false">E47*(1+$C47)</f>
        <v>230216.147915091</v>
      </c>
      <c r="G47" s="18" t="n">
        <f aca="false">F47*(1+$C47)</f>
        <v>229159.962959252</v>
      </c>
      <c r="H47" s="21" t="n">
        <f aca="false">Volumes!AC43</f>
        <v>0.021436791273104</v>
      </c>
      <c r="I47" s="18" t="n">
        <f aca="false">Volumes!J43*(1+H47)</f>
        <v>213141.172361376</v>
      </c>
      <c r="J47" s="18" t="n">
        <f aca="false">I47*(1+$H47)</f>
        <v>217710.235184992</v>
      </c>
      <c r="K47" s="18" t="n">
        <f aca="false">J47*(1+$H47)</f>
        <v>222377.244054671</v>
      </c>
      <c r="L47" s="18" t="n">
        <f aca="false">K47*(1+$H47)</f>
        <v>227144.298619359</v>
      </c>
      <c r="M47" s="21" t="str">
        <f aca="false">IF(Volumes!AG43="-","-",Volumes!AG43)</f>
        <v>-</v>
      </c>
      <c r="N47" s="18" t="str">
        <f aca="false">IF(M47="-","-",IF((Volumes!N43*(1+M47))&gt;=I47,I47,Volumes!N43*(1+M47)))</f>
        <v>-</v>
      </c>
      <c r="O47" s="18" t="str">
        <f aca="false">IF(N47="-","-",IF((N47*(1+$M47))&gt;=J47,J47,N47*(1+$M47)))</f>
        <v>-</v>
      </c>
      <c r="P47" s="18" t="str">
        <f aca="false">IF(O47="-","-",IF((O47*(1+$M47))&gt;=K47,K47,O47*(1+$M47)))</f>
        <v>-</v>
      </c>
      <c r="Q47" s="18" t="str">
        <f aca="false">IF(P47="-","-",IF((P47*(1+$M47))&gt;=L47,L47,P47*(1+$M47)))</f>
        <v>-</v>
      </c>
      <c r="R47" s="18" t="str">
        <f aca="false">IF($V47="-","-",N47*$V47)</f>
        <v>-</v>
      </c>
      <c r="S47" s="18" t="str">
        <f aca="false">IF($V47="-","-",O47*$V47)</f>
        <v>-</v>
      </c>
      <c r="T47" s="18" t="str">
        <f aca="false">IF($V47="-","-",P47*$V47)</f>
        <v>-</v>
      </c>
      <c r="U47" s="18" t="str">
        <f aca="false">IF($V47="-","-",Q47*$V47)</f>
        <v>-</v>
      </c>
      <c r="V47" s="36" t="str">
        <f aca="false">Volumes!S43</f>
        <v>-</v>
      </c>
      <c r="W47" s="18"/>
    </row>
    <row r="48" customFormat="false" ht="12" hidden="false" customHeight="false" outlineLevel="0" collapsed="false">
      <c r="A48" s="16" t="n">
        <v>37</v>
      </c>
      <c r="B48" s="17" t="s">
        <v>54</v>
      </c>
      <c r="C48" s="21" t="n">
        <f aca="false">Volumes!Y44</f>
        <v>-0.0403798924821668</v>
      </c>
      <c r="D48" s="18" t="n">
        <f aca="false">Volumes!F44*(1+C48)</f>
        <v>234137.969130705</v>
      </c>
      <c r="E48" s="18" t="n">
        <f aca="false">D48*(1+$C48)</f>
        <v>224683.503111214</v>
      </c>
      <c r="F48" s="18" t="n">
        <f aca="false">E48*(1+$C48)</f>
        <v>215610.807413067</v>
      </c>
      <c r="G48" s="18" t="n">
        <f aca="false">F48*(1+$C48)</f>
        <v>206904.466191734</v>
      </c>
      <c r="H48" s="21" t="n">
        <f aca="false">Volumes!AC44</f>
        <v>-0.0243634852825162</v>
      </c>
      <c r="I48" s="18" t="n">
        <f aca="false">Volumes!J44*(1+H48)</f>
        <v>177160.956524974</v>
      </c>
      <c r="J48" s="18" t="n">
        <f aca="false">I48*(1+$H48)</f>
        <v>172844.698168042</v>
      </c>
      <c r="K48" s="18" t="n">
        <f aca="false">J48*(1+$H48)</f>
        <v>168633.598908064</v>
      </c>
      <c r="L48" s="18" t="n">
        <f aca="false">K48*(1+$H48)</f>
        <v>164525.096702929</v>
      </c>
      <c r="M48" s="21" t="n">
        <f aca="false">IF(Volumes!AG44="-","-",Volumes!AG44)</f>
        <v>-0.00597925016562692</v>
      </c>
      <c r="N48" s="18" t="n">
        <f aca="false">IF(M48="-","-",IF((Volumes!N44*(1+M48))&gt;=I48,I48,Volumes!N44*(1+M48)))</f>
        <v>160550.255430249</v>
      </c>
      <c r="O48" s="18" t="n">
        <f aca="false">IF(N48="-","-",IF((N48*(1+$M48))&gt;=J48,J48,N48*(1+$M48)))</f>
        <v>159590.285288876</v>
      </c>
      <c r="P48" s="18" t="n">
        <f aca="false">IF(O48="-","-",IF((O48*(1+$M48))&gt;=K48,K48,O48*(1+$M48)))</f>
        <v>158636.05504913</v>
      </c>
      <c r="Q48" s="18" t="n">
        <f aca="false">IF(P48="-","-",IF((P48*(1+$M48))&gt;=L48,L48,P48*(1+$M48)))</f>
        <v>157687.530390703</v>
      </c>
      <c r="R48" s="18" t="n">
        <f aca="false">IF($V48="-","-",N48*$V48)</f>
        <v>160550.255430249</v>
      </c>
      <c r="S48" s="18" t="n">
        <f aca="false">IF($V48="-","-",O48*$V48)</f>
        <v>159590.285288876</v>
      </c>
      <c r="T48" s="18" t="n">
        <f aca="false">IF($V48="-","-",P48*$V48)</f>
        <v>158636.05504913</v>
      </c>
      <c r="U48" s="18" t="n">
        <f aca="false">IF($V48="-","-",Q48*$V48)</f>
        <v>157687.530390703</v>
      </c>
      <c r="V48" s="36" t="n">
        <f aca="false">Volumes!S44</f>
        <v>1</v>
      </c>
      <c r="W48" s="18"/>
    </row>
    <row r="49" customFormat="false" ht="12" hidden="false" customHeight="false" outlineLevel="0" collapsed="false">
      <c r="A49" s="16" t="n">
        <v>38</v>
      </c>
      <c r="B49" s="17" t="s">
        <v>55</v>
      </c>
      <c r="C49" s="21" t="n">
        <f aca="false">Volumes!Y45</f>
        <v>-0.000970008359804456</v>
      </c>
      <c r="D49" s="18" t="n">
        <f aca="false">Volumes!F45*(1+C49)</f>
        <v>827798.938463743</v>
      </c>
      <c r="E49" s="18" t="n">
        <f aca="false">D49*(1+$C49)</f>
        <v>826995.966573196</v>
      </c>
      <c r="F49" s="18" t="n">
        <f aca="false">E49*(1+$C49)</f>
        <v>826193.773572096</v>
      </c>
      <c r="G49" s="18" t="n">
        <f aca="false">F49*(1+$C49)</f>
        <v>825392.358704913</v>
      </c>
      <c r="H49" s="21" t="n">
        <f aca="false">Volumes!AC45</f>
        <v>0.0230046846542716</v>
      </c>
      <c r="I49" s="18" t="n">
        <f aca="false">Volumes!J45*(1+H49)</f>
        <v>612429.938505757</v>
      </c>
      <c r="J49" s="18" t="n">
        <f aca="false">I49*(1+$H49)</f>
        <v>626518.696113917</v>
      </c>
      <c r="K49" s="18" t="n">
        <f aca="false">J49*(1+$H49)</f>
        <v>640931.561148023</v>
      </c>
      <c r="L49" s="18" t="n">
        <f aca="false">K49*(1+$H49)</f>
        <v>655675.989597203</v>
      </c>
      <c r="M49" s="21" t="n">
        <f aca="false">IF(Volumes!AG45="-","-",Volumes!AG45)</f>
        <v>-0.0195826436553054</v>
      </c>
      <c r="N49" s="18" t="n">
        <f aca="false">IF(M49="-","-",IF((Volumes!N45*(1+M49))&gt;=I49,I49,Volumes!N45*(1+M49)))</f>
        <v>85629.6519031456</v>
      </c>
      <c r="O49" s="18" t="n">
        <f aca="false">IF(N49="-","-",IF((N49*(1+$M49))&gt;=J49,J49,N49*(1+$M49)))</f>
        <v>83952.7969435985</v>
      </c>
      <c r="P49" s="18" t="n">
        <f aca="false">IF(O49="-","-",IF((O49*(1+$M49))&gt;=K49,K49,O49*(1+$M49)))</f>
        <v>82308.7792371858</v>
      </c>
      <c r="Q49" s="18" t="n">
        <f aca="false">IF(P49="-","-",IF((P49*(1+$M49))&gt;=L49,L49,P49*(1+$M49)))</f>
        <v>80696.9557436808</v>
      </c>
      <c r="R49" s="18" t="str">
        <f aca="false">IF($V49="-","-",N49*$V49)</f>
        <v>-</v>
      </c>
      <c r="S49" s="18" t="str">
        <f aca="false">IF($V49="-","-",O49*$V49)</f>
        <v>-</v>
      </c>
      <c r="T49" s="18" t="str">
        <f aca="false">IF($V49="-","-",P49*$V49)</f>
        <v>-</v>
      </c>
      <c r="U49" s="18" t="str">
        <f aca="false">IF($V49="-","-",Q49*$V49)</f>
        <v>-</v>
      </c>
      <c r="V49" s="36" t="str">
        <f aca="false">Volumes!S45</f>
        <v>-</v>
      </c>
      <c r="W49" s="18"/>
    </row>
    <row r="50" customFormat="false" ht="12" hidden="false" customHeight="false" outlineLevel="0" collapsed="false">
      <c r="A50" s="16" t="n">
        <v>39</v>
      </c>
      <c r="B50" s="17" t="s">
        <v>56</v>
      </c>
      <c r="C50" s="21" t="n">
        <f aca="false">Volumes!Y46</f>
        <v>0.016432884690898</v>
      </c>
      <c r="D50" s="18" t="n">
        <f aca="false">Volumes!F46*(1+C50)</f>
        <v>164113.253562192</v>
      </c>
      <c r="E50" s="18" t="n">
        <f aca="false">D50*(1+$C50)</f>
        <v>166810.107734228</v>
      </c>
      <c r="F50" s="18" t="n">
        <f aca="false">E50*(1+$C50)</f>
        <v>169551.278999901</v>
      </c>
      <c r="G50" s="18" t="n">
        <f aca="false">F50*(1+$C50)</f>
        <v>172337.4956169</v>
      </c>
      <c r="H50" s="21" t="n">
        <f aca="false">Volumes!AC46</f>
        <v>0.0296954912413885</v>
      </c>
      <c r="I50" s="18" t="n">
        <f aca="false">Volumes!J46*(1+H50)</f>
        <v>133581.366383254</v>
      </c>
      <c r="J50" s="18" t="n">
        <f aca="false">I50*(1+$H50)</f>
        <v>137548.130678701</v>
      </c>
      <c r="K50" s="18" t="n">
        <f aca="false">J50*(1+$H50)</f>
        <v>141632.689988539</v>
      </c>
      <c r="L50" s="18" t="n">
        <f aca="false">K50*(1+$H50)</f>
        <v>145838.542293588</v>
      </c>
      <c r="M50" s="21" t="str">
        <f aca="false">IF(Volumes!AG46="-","-",Volumes!AG46)</f>
        <v>-</v>
      </c>
      <c r="N50" s="18" t="str">
        <f aca="false">IF(M50="-","-",IF((Volumes!N46*(1+M50))&gt;=I50,I50,Volumes!N46*(1+M50)))</f>
        <v>-</v>
      </c>
      <c r="O50" s="18" t="str">
        <f aca="false">IF(N50="-","-",IF((N50*(1+$M50))&gt;=J50,J50,N50*(1+$M50)))</f>
        <v>-</v>
      </c>
      <c r="P50" s="18" t="str">
        <f aca="false">IF(O50="-","-",IF((O50*(1+$M50))&gt;=K50,K50,O50*(1+$M50)))</f>
        <v>-</v>
      </c>
      <c r="Q50" s="18" t="str">
        <f aca="false">IF(P50="-","-",IF((P50*(1+$M50))&gt;=L50,L50,P50*(1+$M50)))</f>
        <v>-</v>
      </c>
      <c r="R50" s="18" t="str">
        <f aca="false">IF($V50="-","-",N50*$V50)</f>
        <v>-</v>
      </c>
      <c r="S50" s="18" t="str">
        <f aca="false">IF($V50="-","-",O50*$V50)</f>
        <v>-</v>
      </c>
      <c r="T50" s="18" t="str">
        <f aca="false">IF($V50="-","-",P50*$V50)</f>
        <v>-</v>
      </c>
      <c r="U50" s="18" t="str">
        <f aca="false">IF($V50="-","-",Q50*$V50)</f>
        <v>-</v>
      </c>
      <c r="V50" s="36" t="str">
        <f aca="false">Volumes!S46</f>
        <v>-</v>
      </c>
      <c r="W50" s="18"/>
    </row>
    <row r="51" customFormat="false" ht="12" hidden="false" customHeight="false" outlineLevel="0" collapsed="false">
      <c r="A51" s="16" t="n">
        <v>40</v>
      </c>
      <c r="B51" s="17" t="s">
        <v>57</v>
      </c>
      <c r="C51" s="21" t="n">
        <f aca="false">Volumes!Y47</f>
        <v>0.0371062337121629</v>
      </c>
      <c r="D51" s="18" t="n">
        <f aca="false">Volumes!F47*(1+C51)</f>
        <v>173985.978873786</v>
      </c>
      <c r="E51" s="18" t="n">
        <f aca="false">D51*(1+$C51)</f>
        <v>180441.943268516</v>
      </c>
      <c r="F51" s="18" t="n">
        <f aca="false">E51*(1+$C51)</f>
        <v>187137.464186915</v>
      </c>
      <c r="G51" s="18" t="n">
        <f aca="false">F51*(1+$C51)</f>
        <v>194081.430669336</v>
      </c>
      <c r="H51" s="21" t="n">
        <f aca="false">Volumes!AC47</f>
        <v>-0.00440527374000123</v>
      </c>
      <c r="I51" s="18" t="n">
        <f aca="false">Volumes!J47*(1+H51)</f>
        <v>87713.8865729584</v>
      </c>
      <c r="J51" s="18" t="n">
        <f aca="false">I51*(1+$H51)</f>
        <v>87327.4828918051</v>
      </c>
      <c r="K51" s="18" t="n">
        <f aca="false">J51*(1+$H51)</f>
        <v>86942.7814246414</v>
      </c>
      <c r="L51" s="18" t="n">
        <f aca="false">K51*(1+$H51)</f>
        <v>86559.7746727488</v>
      </c>
      <c r="M51" s="21" t="str">
        <f aca="false">IF(Volumes!AG47="-","-",Volumes!AG47)</f>
        <v>-</v>
      </c>
      <c r="N51" s="18" t="str">
        <f aca="false">IF(M51="-","-",IF((Volumes!N47*(1+M51))&gt;=I51,I51,Volumes!N47*(1+M51)))</f>
        <v>-</v>
      </c>
      <c r="O51" s="18" t="str">
        <f aca="false">IF(N51="-","-",IF((N51*(1+$M51))&gt;=J51,J51,N51*(1+$M51)))</f>
        <v>-</v>
      </c>
      <c r="P51" s="18" t="str">
        <f aca="false">IF(O51="-","-",IF((O51*(1+$M51))&gt;=K51,K51,O51*(1+$M51)))</f>
        <v>-</v>
      </c>
      <c r="Q51" s="18" t="str">
        <f aca="false">IF(P51="-","-",IF((P51*(1+$M51))&gt;=L51,L51,P51*(1+$M51)))</f>
        <v>-</v>
      </c>
      <c r="R51" s="18" t="str">
        <f aca="false">IF($V51="-","-",N51*$V51)</f>
        <v>-</v>
      </c>
      <c r="S51" s="18" t="str">
        <f aca="false">IF($V51="-","-",O51*$V51)</f>
        <v>-</v>
      </c>
      <c r="T51" s="18" t="str">
        <f aca="false">IF($V51="-","-",P51*$V51)</f>
        <v>-</v>
      </c>
      <c r="U51" s="18" t="str">
        <f aca="false">IF($V51="-","-",Q51*$V51)</f>
        <v>-</v>
      </c>
      <c r="V51" s="36" t="str">
        <f aca="false">Volumes!S47</f>
        <v>-</v>
      </c>
      <c r="W51" s="18"/>
    </row>
    <row r="52" customFormat="false" ht="12" hidden="false" customHeight="false" outlineLevel="0" collapsed="false">
      <c r="A52" s="16" t="n">
        <v>41</v>
      </c>
      <c r="B52" s="17" t="s">
        <v>58</v>
      </c>
      <c r="C52" s="21" t="n">
        <f aca="false">Volumes!Y48</f>
        <v>0.00317317790127584</v>
      </c>
      <c r="D52" s="18" t="n">
        <f aca="false">Volumes!F48*(1+C52)</f>
        <v>452166.26551451</v>
      </c>
      <c r="E52" s="18" t="n">
        <f aca="false">D52*(1+$C52)</f>
        <v>453601.069515943</v>
      </c>
      <c r="F52" s="18" t="n">
        <f aca="false">E52*(1+$C52)</f>
        <v>455040.426405726</v>
      </c>
      <c r="G52" s="18" t="n">
        <f aca="false">F52*(1+$C52)</f>
        <v>456484.350630983</v>
      </c>
      <c r="H52" s="21" t="n">
        <f aca="false">Volumes!AC48</f>
        <v>0.019938075379308</v>
      </c>
      <c r="I52" s="18" t="n">
        <f aca="false">Volumes!J48*(1+H52)</f>
        <v>283461.189909417</v>
      </c>
      <c r="J52" s="18" t="n">
        <f aca="false">I52*(1+$H52)</f>
        <v>289112.86048094</v>
      </c>
      <c r="K52" s="18" t="n">
        <f aca="false">J52*(1+$H52)</f>
        <v>294877.214486336</v>
      </c>
      <c r="L52" s="18" t="n">
        <f aca="false">K52*(1+$H52)</f>
        <v>300756.498616405</v>
      </c>
      <c r="M52" s="21" t="str">
        <f aca="false">IF(Volumes!AG48="-","-",Volumes!AG48)</f>
        <v>-</v>
      </c>
      <c r="N52" s="18" t="str">
        <f aca="false">IF(M52="-","-",IF((Volumes!N48*(1+M52))&gt;=I52,I52,Volumes!N48*(1+M52)))</f>
        <v>-</v>
      </c>
      <c r="O52" s="18" t="str">
        <f aca="false">IF(N52="-","-",IF((N52*(1+$M52))&gt;=J52,J52,N52*(1+$M52)))</f>
        <v>-</v>
      </c>
      <c r="P52" s="18" t="str">
        <f aca="false">IF(O52="-","-",IF((O52*(1+$M52))&gt;=K52,K52,O52*(1+$M52)))</f>
        <v>-</v>
      </c>
      <c r="Q52" s="18" t="str">
        <f aca="false">IF(P52="-","-",IF((P52*(1+$M52))&gt;=L52,L52,P52*(1+$M52)))</f>
        <v>-</v>
      </c>
      <c r="R52" s="18" t="str">
        <f aca="false">IF($V52="-","-",N52*$V52)</f>
        <v>-</v>
      </c>
      <c r="S52" s="18" t="str">
        <f aca="false">IF($V52="-","-",O52*$V52)</f>
        <v>-</v>
      </c>
      <c r="T52" s="18" t="str">
        <f aca="false">IF($V52="-","-",P52*$V52)</f>
        <v>-</v>
      </c>
      <c r="U52" s="18" t="str">
        <f aca="false">IF($V52="-","-",Q52*$V52)</f>
        <v>-</v>
      </c>
      <c r="V52" s="36" t="str">
        <f aca="false">Volumes!S48</f>
        <v>-</v>
      </c>
      <c r="W52" s="18"/>
    </row>
    <row r="53" customFormat="false" ht="12" hidden="false" customHeight="false" outlineLevel="0" collapsed="false">
      <c r="A53" s="16" t="n">
        <v>42</v>
      </c>
      <c r="B53" s="17" t="s">
        <v>59</v>
      </c>
      <c r="C53" s="21" t="n">
        <f aca="false">Volumes!Y49</f>
        <v>0.0109792928950169</v>
      </c>
      <c r="D53" s="18" t="n">
        <f aca="false">Volumes!F49*(1+C53)</f>
        <v>739202.683384585</v>
      </c>
      <c r="E53" s="18" t="n">
        <f aca="false">D53*(1+$C53)</f>
        <v>747318.606154247</v>
      </c>
      <c r="F53" s="18" t="n">
        <f aca="false">E53*(1+$C53)</f>
        <v>755523.63601711</v>
      </c>
      <c r="G53" s="18" t="n">
        <f aca="false">F53*(1+$C53)</f>
        <v>763818.75130605</v>
      </c>
      <c r="H53" s="21" t="n">
        <f aca="false">Volumes!AC49</f>
        <v>0.0281567580306891</v>
      </c>
      <c r="I53" s="18" t="n">
        <f aca="false">Volumes!J49*(1+H53)</f>
        <v>574426.039927956</v>
      </c>
      <c r="J53" s="18" t="n">
        <f aca="false">I53*(1+$H53)</f>
        <v>590600.014940734</v>
      </c>
      <c r="K53" s="18" t="n">
        <f aca="false">J53*(1+$H53)</f>
        <v>607229.396654342</v>
      </c>
      <c r="L53" s="18" t="n">
        <f aca="false">K53*(1+$H53)</f>
        <v>624327.00784506</v>
      </c>
      <c r="M53" s="21" t="str">
        <f aca="false">IF(Volumes!AG49="-","-",Volumes!AG49)</f>
        <v>-</v>
      </c>
      <c r="N53" s="18" t="str">
        <f aca="false">IF(M53="-","-",IF((Volumes!N49*(1+M53))&gt;=I53,I53,Volumes!N49*(1+M53)))</f>
        <v>-</v>
      </c>
      <c r="O53" s="18" t="str">
        <f aca="false">IF(N53="-","-",IF((N53*(1+$M53))&gt;=J53,J53,N53*(1+$M53)))</f>
        <v>-</v>
      </c>
      <c r="P53" s="18" t="str">
        <f aca="false">IF(O53="-","-",IF((O53*(1+$M53))&gt;=K53,K53,O53*(1+$M53)))</f>
        <v>-</v>
      </c>
      <c r="Q53" s="18" t="str">
        <f aca="false">IF(P53="-","-",IF((P53*(1+$M53))&gt;=L53,L53,P53*(1+$M53)))</f>
        <v>-</v>
      </c>
      <c r="R53" s="18" t="str">
        <f aca="false">IF($V53="-","-",N53*$V53)</f>
        <v>-</v>
      </c>
      <c r="S53" s="18" t="str">
        <f aca="false">IF($V53="-","-",O53*$V53)</f>
        <v>-</v>
      </c>
      <c r="T53" s="18" t="str">
        <f aca="false">IF($V53="-","-",P53*$V53)</f>
        <v>-</v>
      </c>
      <c r="U53" s="18" t="str">
        <f aca="false">IF($V53="-","-",Q53*$V53)</f>
        <v>-</v>
      </c>
      <c r="V53" s="36" t="str">
        <f aca="false">Volumes!S49</f>
        <v>-</v>
      </c>
      <c r="W53" s="18"/>
    </row>
    <row r="54" customFormat="false" ht="12" hidden="false" customHeight="false" outlineLevel="0" collapsed="false">
      <c r="A54" s="16" t="n">
        <v>43</v>
      </c>
      <c r="B54" s="17" t="s">
        <v>60</v>
      </c>
      <c r="C54" s="21" t="n">
        <f aca="false">Volumes!Y50</f>
        <v>-0.00585975923024312</v>
      </c>
      <c r="D54" s="18" t="n">
        <f aca="false">Volumes!F50*(1+C54)</f>
        <v>486168.279090573</v>
      </c>
      <c r="E54" s="18" t="n">
        <f aca="false">D54*(1+$C54)</f>
        <v>483319.450029721</v>
      </c>
      <c r="F54" s="18" t="n">
        <f aca="false">E54*(1+$C54)</f>
        <v>480487.314421253</v>
      </c>
      <c r="G54" s="18" t="n">
        <f aca="false">F54*(1+$C54)</f>
        <v>477671.774445559</v>
      </c>
      <c r="H54" s="21" t="n">
        <f aca="false">Volumes!AC50</f>
        <v>-0.0134297090329362</v>
      </c>
      <c r="I54" s="18" t="n">
        <f aca="false">Volumes!J50*(1+H54)</f>
        <v>312234.698536711</v>
      </c>
      <c r="J54" s="18" t="n">
        <f aca="false">I54*(1+$H54)</f>
        <v>308041.477385377</v>
      </c>
      <c r="K54" s="18" t="n">
        <f aca="false">J54*(1+$H54)</f>
        <v>303904.569974015</v>
      </c>
      <c r="L54" s="18" t="n">
        <f aca="false">K54*(1+$H54)</f>
        <v>299823.220025485</v>
      </c>
      <c r="M54" s="21" t="n">
        <f aca="false">IF(Volumes!AG50="-","-",Volumes!AG50)</f>
        <v>0.0030051824438194</v>
      </c>
      <c r="N54" s="18" t="n">
        <f aca="false">IF(M54="-","-",IF((Volumes!N50*(1+M54))&gt;=I54,I54,Volumes!N50*(1+M54)))</f>
        <v>226779.471750548</v>
      </c>
      <c r="O54" s="18" t="n">
        <f aca="false">IF(N54="-","-",IF((N54*(1+$M54))&gt;=J54,J54,N54*(1+$M54)))</f>
        <v>227460.985437671</v>
      </c>
      <c r="P54" s="18" t="n">
        <f aca="false">IF(O54="-","-",IF((O54*(1+$M54))&gt;=K54,K54,O54*(1+$M54)))</f>
        <v>228144.547197762</v>
      </c>
      <c r="Q54" s="18" t="n">
        <f aca="false">IF(P54="-","-",IF((P54*(1+$M54))&gt;=L54,L54,P54*(1+$M54)))</f>
        <v>228830.163185654</v>
      </c>
      <c r="R54" s="18" t="n">
        <f aca="false">IF($V54="-","-",N54*$V54)</f>
        <v>226779.471750548</v>
      </c>
      <c r="S54" s="18" t="n">
        <f aca="false">IF($V54="-","-",O54*$V54)</f>
        <v>227460.985437671</v>
      </c>
      <c r="T54" s="18" t="n">
        <f aca="false">IF($V54="-","-",P54*$V54)</f>
        <v>228144.547197762</v>
      </c>
      <c r="U54" s="18" t="n">
        <f aca="false">IF($V54="-","-",Q54*$V54)</f>
        <v>228830.163185654</v>
      </c>
      <c r="V54" s="36" t="n">
        <f aca="false">Volumes!S50</f>
        <v>1</v>
      </c>
      <c r="W54" s="18"/>
    </row>
    <row r="55" customFormat="false" ht="12" hidden="false" customHeight="false" outlineLevel="0" collapsed="false">
      <c r="A55" s="16" t="n">
        <v>44</v>
      </c>
      <c r="B55" s="17" t="s">
        <v>61</v>
      </c>
      <c r="C55" s="21" t="n">
        <f aca="false">Volumes!Y51</f>
        <v>0.0233649870930661</v>
      </c>
      <c r="D55" s="18" t="n">
        <f aca="false">Volumes!F51*(1+C55)</f>
        <v>855318.938918005</v>
      </c>
      <c r="E55" s="18" t="n">
        <f aca="false">D55*(1+$C55)</f>
        <v>875303.454886279</v>
      </c>
      <c r="F55" s="18" t="n">
        <f aca="false">E55*(1+$C55)</f>
        <v>895754.908812213</v>
      </c>
      <c r="G55" s="18" t="n">
        <f aca="false">F55*(1+$C55)</f>
        <v>916684.210695161</v>
      </c>
      <c r="H55" s="21" t="n">
        <f aca="false">Volumes!AC51</f>
        <v>-0.000299331995759262</v>
      </c>
      <c r="I55" s="18" t="n">
        <f aca="false">Volumes!J51*(1+H55)</f>
        <v>569034.618731354</v>
      </c>
      <c r="J55" s="18" t="n">
        <f aca="false">I55*(1+$H55)</f>
        <v>568864.288463273</v>
      </c>
      <c r="K55" s="18" t="n">
        <f aca="false">J55*(1+$H55)</f>
        <v>568694.009180491</v>
      </c>
      <c r="L55" s="18" t="n">
        <f aca="false">K55*(1+$H55)</f>
        <v>568523.780867747</v>
      </c>
      <c r="M55" s="21" t="n">
        <f aca="false">IF(Volumes!AG51="-","-",Volumes!AG51)</f>
        <v>0.0115730239673008</v>
      </c>
      <c r="N55" s="18" t="n">
        <f aca="false">IF(M55="-","-",IF((Volumes!N51*(1+M55))&gt;=I55,I55,Volumes!N51*(1+M55)))</f>
        <v>569034.618731354</v>
      </c>
      <c r="O55" s="18" t="n">
        <f aca="false">IF(N55="-","-",IF((N55*(1+$M55))&gt;=J55,J55,N55*(1+$M55)))</f>
        <v>568864.288463273</v>
      </c>
      <c r="P55" s="18" t="n">
        <f aca="false">IF(O55="-","-",IF((O55*(1+$M55))&gt;=K55,K55,O55*(1+$M55)))</f>
        <v>568694.009180491</v>
      </c>
      <c r="Q55" s="18" t="n">
        <f aca="false">IF(P55="-","-",IF((P55*(1+$M55))&gt;=L55,L55,P55*(1+$M55)))</f>
        <v>568523.780867747</v>
      </c>
      <c r="R55" s="18" t="n">
        <f aca="false">IF($V55="-","-",N55*$V55)</f>
        <v>569034.618731354</v>
      </c>
      <c r="S55" s="18" t="n">
        <f aca="false">IF($V55="-","-",O55*$V55)</f>
        <v>568864.288463273</v>
      </c>
      <c r="T55" s="18" t="n">
        <f aca="false">IF($V55="-","-",P55*$V55)</f>
        <v>568694.009180491</v>
      </c>
      <c r="U55" s="18" t="n">
        <f aca="false">IF($V55="-","-",Q55*$V55)</f>
        <v>568523.780867747</v>
      </c>
      <c r="V55" s="36" t="n">
        <f aca="false">Volumes!S51</f>
        <v>1</v>
      </c>
      <c r="W55" s="18"/>
    </row>
    <row r="56" customFormat="false" ht="12" hidden="false" customHeight="false" outlineLevel="0" collapsed="false">
      <c r="A56" s="16" t="n">
        <v>45</v>
      </c>
      <c r="B56" s="17" t="s">
        <v>62</v>
      </c>
      <c r="C56" s="21" t="n">
        <f aca="false">Volumes!Y52</f>
        <v>0.0275207052233499</v>
      </c>
      <c r="D56" s="18" t="n">
        <f aca="false">Volumes!F52*(1+C56)</f>
        <v>991661.835543355</v>
      </c>
      <c r="E56" s="18" t="n">
        <f aca="false">D56*(1+$C56)</f>
        <v>1018953.06860059</v>
      </c>
      <c r="F56" s="18" t="n">
        <f aca="false">E56*(1+$C56)</f>
        <v>1046995.37563797</v>
      </c>
      <c r="G56" s="18" t="n">
        <f aca="false">F56*(1+$C56)</f>
        <v>1075809.42674112</v>
      </c>
      <c r="H56" s="21" t="n">
        <f aca="false">Volumes!AC52</f>
        <v>0.0215828261098985</v>
      </c>
      <c r="I56" s="18" t="n">
        <f aca="false">Volumes!J52*(1+H56)</f>
        <v>726138.008050438</v>
      </c>
      <c r="J56" s="18" t="n">
        <f aca="false">I56*(1+$H56)</f>
        <v>741810.118409978</v>
      </c>
      <c r="K56" s="18" t="n">
        <f aca="false">J56*(1+$H56)</f>
        <v>757820.477202184</v>
      </c>
      <c r="L56" s="18" t="n">
        <f aca="false">K56*(1+$H56)</f>
        <v>774176.384784159</v>
      </c>
      <c r="M56" s="21" t="n">
        <f aca="false">IF(Volumes!AG52="-","-",Volumes!AG52)</f>
        <v>0.0188430244226435</v>
      </c>
      <c r="N56" s="18" t="n">
        <f aca="false">IF(M56="-","-",IF((Volumes!N52*(1+M56))&gt;=I56,I56,Volumes!N52*(1+M56)))</f>
        <v>643496.160010219</v>
      </c>
      <c r="O56" s="18" t="n">
        <f aca="false">IF(N56="-","-",IF((N56*(1+$M56))&gt;=J56,J56,N56*(1+$M56)))</f>
        <v>655621.573869169</v>
      </c>
      <c r="P56" s="18" t="n">
        <f aca="false">IF(O56="-","-",IF((O56*(1+$M56))&gt;=K56,K56,O56*(1+$M56)))</f>
        <v>667975.467197598</v>
      </c>
      <c r="Q56" s="18" t="n">
        <f aca="false">IF(P56="-","-",IF((P56*(1+$M56))&gt;=L56,L56,P56*(1+$M56)))</f>
        <v>680562.145239729</v>
      </c>
      <c r="R56" s="18" t="n">
        <f aca="false">IF($V56="-","-",N56*$V56)</f>
        <v>643496.160010219</v>
      </c>
      <c r="S56" s="18" t="n">
        <f aca="false">IF($V56="-","-",O56*$V56)</f>
        <v>655621.573869169</v>
      </c>
      <c r="T56" s="18" t="n">
        <f aca="false">IF($V56="-","-",P56*$V56)</f>
        <v>667975.467197598</v>
      </c>
      <c r="U56" s="18" t="n">
        <f aca="false">IF($V56="-","-",Q56*$V56)</f>
        <v>680562.145239729</v>
      </c>
      <c r="V56" s="36" t="n">
        <f aca="false">Volumes!S52</f>
        <v>1</v>
      </c>
      <c r="W56" s="18"/>
    </row>
    <row r="57" customFormat="false" ht="12" hidden="false" customHeight="false" outlineLevel="0" collapsed="false">
      <c r="A57" s="16" t="n">
        <v>46</v>
      </c>
      <c r="B57" s="17" t="s">
        <v>63</v>
      </c>
      <c r="C57" s="21" t="n">
        <f aca="false">Volumes!Y53</f>
        <v>0.0568749118420761</v>
      </c>
      <c r="D57" s="18" t="n">
        <f aca="false">Volumes!F53*(1+C57)</f>
        <v>186304.852584609</v>
      </c>
      <c r="E57" s="18" t="n">
        <f aca="false">D57*(1+$C57)</f>
        <v>196900.92465111</v>
      </c>
      <c r="F57" s="18" t="n">
        <f aca="false">E57*(1+$C57)</f>
        <v>208099.647382265</v>
      </c>
      <c r="G57" s="18" t="n">
        <f aca="false">F57*(1+$C57)</f>
        <v>219935.296481499</v>
      </c>
      <c r="H57" s="21" t="n">
        <f aca="false">Volumes!AC53</f>
        <v>0.0340126787344851</v>
      </c>
      <c r="I57" s="18" t="n">
        <f aca="false">Volumes!J53*(1+H57)</f>
        <v>128742.850603873</v>
      </c>
      <c r="J57" s="18" t="n">
        <f aca="false">I57*(1+$H57)</f>
        <v>133121.739820825</v>
      </c>
      <c r="K57" s="18" t="n">
        <f aca="false">J57*(1+$H57)</f>
        <v>137649.566789926</v>
      </c>
      <c r="L57" s="18" t="n">
        <f aca="false">K57*(1+$H57)</f>
        <v>142331.397283093</v>
      </c>
      <c r="M57" s="21" t="str">
        <f aca="false">IF(Volumes!AG53="-","-",Volumes!AG53)</f>
        <v>-</v>
      </c>
      <c r="N57" s="18" t="str">
        <f aca="false">IF(M57="-","-",IF((Volumes!N53*(1+M57))&gt;=I57,I57,Volumes!N53*(1+M57)))</f>
        <v>-</v>
      </c>
      <c r="O57" s="18" t="str">
        <f aca="false">IF(N57="-","-",IF((N57*(1+$M57))&gt;=J57,J57,N57*(1+$M57)))</f>
        <v>-</v>
      </c>
      <c r="P57" s="18" t="str">
        <f aca="false">IF(O57="-","-",IF((O57*(1+$M57))&gt;=K57,K57,O57*(1+$M57)))</f>
        <v>-</v>
      </c>
      <c r="Q57" s="18" t="str">
        <f aca="false">IF(P57="-","-",IF((P57*(1+$M57))&gt;=L57,L57,P57*(1+$M57)))</f>
        <v>-</v>
      </c>
      <c r="R57" s="18" t="str">
        <f aca="false">IF($V57="-","-",N57*$V57)</f>
        <v>-</v>
      </c>
      <c r="S57" s="18" t="str">
        <f aca="false">IF($V57="-","-",O57*$V57)</f>
        <v>-</v>
      </c>
      <c r="T57" s="18" t="str">
        <f aca="false">IF($V57="-","-",P57*$V57)</f>
        <v>-</v>
      </c>
      <c r="U57" s="18" t="str">
        <f aca="false">IF($V57="-","-",Q57*$V57)</f>
        <v>-</v>
      </c>
      <c r="V57" s="36" t="str">
        <f aca="false">Volumes!S53</f>
        <v>-</v>
      </c>
      <c r="W57" s="18"/>
    </row>
    <row r="58" customFormat="false" ht="12" hidden="false" customHeight="false" outlineLevel="0" collapsed="false">
      <c r="A58" s="16" t="n">
        <v>47</v>
      </c>
      <c r="B58" s="17" t="s">
        <v>64</v>
      </c>
      <c r="C58" s="21" t="n">
        <f aca="false">Volumes!Y54</f>
        <v>0.0519467867173768</v>
      </c>
      <c r="D58" s="18" t="n">
        <f aca="false">Volumes!F54*(1+C58)</f>
        <v>204812.987427087</v>
      </c>
      <c r="E58" s="18" t="n">
        <f aca="false">D58*(1+$C58)</f>
        <v>215452.36400191</v>
      </c>
      <c r="F58" s="18" t="n">
        <f aca="false">E58*(1+$C58)</f>
        <v>226644.422002472</v>
      </c>
      <c r="G58" s="18" t="n">
        <f aca="false">F58*(1+$C58)</f>
        <v>238417.871452918</v>
      </c>
      <c r="H58" s="21" t="n">
        <f aca="false">Volumes!AC54</f>
        <v>0.0537658765345157</v>
      </c>
      <c r="I58" s="18" t="n">
        <f aca="false">Volumes!J54*(1+H58)</f>
        <v>150975.144662853</v>
      </c>
      <c r="J58" s="18" t="n">
        <f aca="false">I58*(1+$H58)</f>
        <v>159092.455650577</v>
      </c>
      <c r="K58" s="18" t="n">
        <f aca="false">J58*(1+$H58)</f>
        <v>167646.200978659</v>
      </c>
      <c r="L58" s="18" t="n">
        <f aca="false">K58*(1+$H58)</f>
        <v>176659.845921958</v>
      </c>
      <c r="M58" s="21" t="str">
        <f aca="false">IF(Volumes!AG54="-","-",Volumes!AG54)</f>
        <v>-</v>
      </c>
      <c r="N58" s="18" t="str">
        <f aca="false">IF(M58="-","-",IF((Volumes!N54*(1+M58))&gt;=I58,I58,Volumes!N54*(1+M58)))</f>
        <v>-</v>
      </c>
      <c r="O58" s="18" t="str">
        <f aca="false">IF(N58="-","-",IF((N58*(1+$M58))&gt;=J58,J58,N58*(1+$M58)))</f>
        <v>-</v>
      </c>
      <c r="P58" s="18" t="str">
        <f aca="false">IF(O58="-","-",IF((O58*(1+$M58))&gt;=K58,K58,O58*(1+$M58)))</f>
        <v>-</v>
      </c>
      <c r="Q58" s="18" t="str">
        <f aca="false">IF(P58="-","-",IF((P58*(1+$M58))&gt;=L58,L58,P58*(1+$M58)))</f>
        <v>-</v>
      </c>
      <c r="R58" s="18" t="str">
        <f aca="false">IF($V58="-","-",N58*$V58)</f>
        <v>-</v>
      </c>
      <c r="S58" s="18" t="str">
        <f aca="false">IF($V58="-","-",O58*$V58)</f>
        <v>-</v>
      </c>
      <c r="T58" s="18" t="str">
        <f aca="false">IF($V58="-","-",P58*$V58)</f>
        <v>-</v>
      </c>
      <c r="U58" s="18" t="str">
        <f aca="false">IF($V58="-","-",Q58*$V58)</f>
        <v>-</v>
      </c>
      <c r="V58" s="36" t="str">
        <f aca="false">Volumes!S54</f>
        <v>-</v>
      </c>
      <c r="W58" s="18"/>
    </row>
    <row r="59" customFormat="false" ht="12" hidden="false" customHeight="false" outlineLevel="0" collapsed="false">
      <c r="A59" s="16" t="n">
        <v>48</v>
      </c>
      <c r="B59" s="17" t="s">
        <v>65</v>
      </c>
      <c r="C59" s="21" t="n">
        <f aca="false">Volumes!Y55</f>
        <v>-0.0126162657833666</v>
      </c>
      <c r="D59" s="18" t="n">
        <f aca="false">Volumes!F55*(1+C59)</f>
        <v>153433.50799486</v>
      </c>
      <c r="E59" s="18" t="n">
        <f aca="false">D59*(1+$C59)</f>
        <v>151497.750077922</v>
      </c>
      <c r="F59" s="18" t="n">
        <f aca="false">E59*(1+$C59)</f>
        <v>149586.414197357</v>
      </c>
      <c r="G59" s="18" t="n">
        <f aca="false">F59*(1+$C59)</f>
        <v>147699.192238262</v>
      </c>
      <c r="H59" s="21" t="n">
        <f aca="false">Volumes!AC55</f>
        <v>-0.00178452968045782</v>
      </c>
      <c r="I59" s="18" t="n">
        <f aca="false">Volumes!J55*(1+H59)</f>
        <v>121691.449771185</v>
      </c>
      <c r="J59" s="18" t="n">
        <f aca="false">I59*(1+$H59)</f>
        <v>121474.28776721</v>
      </c>
      <c r="K59" s="18" t="n">
        <f aca="false">J59*(1+$H59)</f>
        <v>121257.513295277</v>
      </c>
      <c r="L59" s="18" t="n">
        <f aca="false">K59*(1+$H59)</f>
        <v>121041.125663823</v>
      </c>
      <c r="M59" s="21" t="str">
        <f aca="false">IF(Volumes!AG55="-","-",Volumes!AG55)</f>
        <v>-</v>
      </c>
      <c r="N59" s="18" t="str">
        <f aca="false">IF(M59="-","-",IF((Volumes!N55*(1+M59))&gt;=I59,I59,Volumes!N55*(1+M59)))</f>
        <v>-</v>
      </c>
      <c r="O59" s="18" t="str">
        <f aca="false">IF(N59="-","-",IF((N59*(1+$M59))&gt;=J59,J59,N59*(1+$M59)))</f>
        <v>-</v>
      </c>
      <c r="P59" s="18" t="str">
        <f aca="false">IF(O59="-","-",IF((O59*(1+$M59))&gt;=K59,K59,O59*(1+$M59)))</f>
        <v>-</v>
      </c>
      <c r="Q59" s="18" t="str">
        <f aca="false">IF(P59="-","-",IF((P59*(1+$M59))&gt;=L59,L59,P59*(1+$M59)))</f>
        <v>-</v>
      </c>
      <c r="R59" s="18" t="str">
        <f aca="false">IF($V59="-","-",N59*$V59)</f>
        <v>-</v>
      </c>
      <c r="S59" s="18" t="str">
        <f aca="false">IF($V59="-","-",O59*$V59)</f>
        <v>-</v>
      </c>
      <c r="T59" s="18" t="str">
        <f aca="false">IF($V59="-","-",P59*$V59)</f>
        <v>-</v>
      </c>
      <c r="U59" s="18" t="str">
        <f aca="false">IF($V59="-","-",Q59*$V59)</f>
        <v>-</v>
      </c>
      <c r="V59" s="36" t="str">
        <f aca="false">Volumes!S55</f>
        <v>-</v>
      </c>
      <c r="W59" s="18"/>
    </row>
    <row r="60" customFormat="false" ht="12" hidden="false" customHeight="false" outlineLevel="0" collapsed="false">
      <c r="A60" s="16" t="n">
        <v>49</v>
      </c>
      <c r="B60" s="17" t="s">
        <v>66</v>
      </c>
      <c r="C60" s="21" t="n">
        <f aca="false">Volumes!Y56</f>
        <v>0.0148968386570906</v>
      </c>
      <c r="D60" s="18" t="n">
        <f aca="false">Volumes!F56*(1+C60)</f>
        <v>669434.073952926</v>
      </c>
      <c r="E60" s="18" t="n">
        <f aca="false">D60*(1+$C60)</f>
        <v>679406.525344162</v>
      </c>
      <c r="F60" s="18" t="n">
        <f aca="false">E60*(1+$C60)</f>
        <v>689527.534734789</v>
      </c>
      <c r="G60" s="18" t="n">
        <f aca="false">F60*(1+$C60)</f>
        <v>699799.315169354</v>
      </c>
      <c r="H60" s="21" t="n">
        <f aca="false">Volumes!AC56</f>
        <v>-0.00164588116935624</v>
      </c>
      <c r="I60" s="18" t="n">
        <f aca="false">Volumes!J56*(1+H60)</f>
        <v>485955.855819648</v>
      </c>
      <c r="J60" s="18" t="n">
        <f aca="false">I60*(1+$H60)</f>
        <v>485156.030227416</v>
      </c>
      <c r="K60" s="18" t="n">
        <f aca="false">J60*(1+$H60)</f>
        <v>484357.521053065</v>
      </c>
      <c r="L60" s="18" t="n">
        <f aca="false">K60*(1+$H60)</f>
        <v>483560.326129927</v>
      </c>
      <c r="M60" s="21" t="str">
        <f aca="false">IF(Volumes!AG56="-","-",Volumes!AG56)</f>
        <v>-</v>
      </c>
      <c r="N60" s="18" t="str">
        <f aca="false">IF(M60="-","-",IF((Volumes!N56*(1+M60))&gt;=I60,I60,Volumes!N56*(1+M60)))</f>
        <v>-</v>
      </c>
      <c r="O60" s="18" t="str">
        <f aca="false">IF(N60="-","-",IF((N60*(1+$M60))&gt;=J60,J60,N60*(1+$M60)))</f>
        <v>-</v>
      </c>
      <c r="P60" s="18" t="str">
        <f aca="false">IF(O60="-","-",IF((O60*(1+$M60))&gt;=K60,K60,O60*(1+$M60)))</f>
        <v>-</v>
      </c>
      <c r="Q60" s="18" t="str">
        <f aca="false">IF(P60="-","-",IF((P60*(1+$M60))&gt;=L60,L60,P60*(1+$M60)))</f>
        <v>-</v>
      </c>
      <c r="R60" s="18" t="str">
        <f aca="false">IF($V60="-","-",N60*$V60)</f>
        <v>-</v>
      </c>
      <c r="S60" s="18" t="str">
        <f aca="false">IF($V60="-","-",O60*$V60)</f>
        <v>-</v>
      </c>
      <c r="T60" s="18" t="str">
        <f aca="false">IF($V60="-","-",P60*$V60)</f>
        <v>-</v>
      </c>
      <c r="U60" s="18" t="str">
        <f aca="false">IF($V60="-","-",Q60*$V60)</f>
        <v>-</v>
      </c>
      <c r="V60" s="36" t="str">
        <f aca="false">Volumes!S56</f>
        <v>-</v>
      </c>
      <c r="W60" s="18"/>
    </row>
    <row r="61" customFormat="false" ht="12" hidden="false" customHeight="false" outlineLevel="0" collapsed="false">
      <c r="A61" s="16" t="n">
        <v>50</v>
      </c>
      <c r="B61" s="17" t="s">
        <v>67</v>
      </c>
      <c r="C61" s="21" t="n">
        <f aca="false">Volumes!Y57</f>
        <v>0.0674979703790959</v>
      </c>
      <c r="D61" s="18" t="n">
        <f aca="false">Volumes!F57*(1+C61)</f>
        <v>464528.435022738</v>
      </c>
      <c r="E61" s="18" t="n">
        <f aca="false">D61*(1+$C61)</f>
        <v>495883.16157015</v>
      </c>
      <c r="F61" s="18" t="n">
        <f aca="false">E61*(1+$C61)</f>
        <v>529354.268521305</v>
      </c>
      <c r="G61" s="18" t="n">
        <f aca="false">F61*(1+$C61)</f>
        <v>565084.607258004</v>
      </c>
      <c r="H61" s="21" t="n">
        <f aca="false">Volumes!AC57</f>
        <v>0.0146072526169413</v>
      </c>
      <c r="I61" s="18" t="n">
        <f aca="false">Volumes!J57*(1+H61)</f>
        <v>320158.303956023</v>
      </c>
      <c r="J61" s="18" t="n">
        <f aca="false">I61*(1+$H61)</f>
        <v>324834.93717932</v>
      </c>
      <c r="K61" s="18" t="n">
        <f aca="false">J61*(1+$H61)</f>
        <v>329579.883165507</v>
      </c>
      <c r="L61" s="18" t="n">
        <f aca="false">K61*(1+$H61)</f>
        <v>334394.139776368</v>
      </c>
      <c r="M61" s="21" t="str">
        <f aca="false">IF(Volumes!AG57="-","-",Volumes!AG57)</f>
        <v>-</v>
      </c>
      <c r="N61" s="18" t="str">
        <f aca="false">IF(M61="-","-",IF((Volumes!N57*(1+M61))&gt;=I61,I61,Volumes!N57*(1+M61)))</f>
        <v>-</v>
      </c>
      <c r="O61" s="18" t="str">
        <f aca="false">IF(N61="-","-",IF((N61*(1+$M61))&gt;=J61,J61,N61*(1+$M61)))</f>
        <v>-</v>
      </c>
      <c r="P61" s="18" t="str">
        <f aca="false">IF(O61="-","-",IF((O61*(1+$M61))&gt;=K61,K61,O61*(1+$M61)))</f>
        <v>-</v>
      </c>
      <c r="Q61" s="18" t="str">
        <f aca="false">IF(P61="-","-",IF((P61*(1+$M61))&gt;=L61,L61,P61*(1+$M61)))</f>
        <v>-</v>
      </c>
      <c r="R61" s="18" t="str">
        <f aca="false">IF($V61="-","-",N61*$V61)</f>
        <v>-</v>
      </c>
      <c r="S61" s="18" t="str">
        <f aca="false">IF($V61="-","-",O61*$V61)</f>
        <v>-</v>
      </c>
      <c r="T61" s="18" t="str">
        <f aca="false">IF($V61="-","-",P61*$V61)</f>
        <v>-</v>
      </c>
      <c r="U61" s="18" t="str">
        <f aca="false">IF($V61="-","-",Q61*$V61)</f>
        <v>-</v>
      </c>
      <c r="V61" s="36" t="str">
        <f aca="false">Volumes!S57</f>
        <v>-</v>
      </c>
      <c r="W61" s="18"/>
    </row>
    <row r="62" customFormat="false" ht="12" hidden="false" customHeight="false" outlineLevel="0" collapsed="false">
      <c r="A62" s="16" t="n">
        <v>51</v>
      </c>
      <c r="B62" s="17" t="s">
        <v>68</v>
      </c>
      <c r="C62" s="21" t="n">
        <f aca="false">Volumes!Y58</f>
        <v>0.0406093493903918</v>
      </c>
      <c r="D62" s="18" t="n">
        <f aca="false">Volumes!F58*(1+C62)</f>
        <v>396684.96672969</v>
      </c>
      <c r="E62" s="18" t="n">
        <f aca="false">D62*(1+$C62)</f>
        <v>412794.085141532</v>
      </c>
      <c r="F62" s="18" t="n">
        <f aca="false">E62*(1+$C62)</f>
        <v>429557.384371331</v>
      </c>
      <c r="G62" s="18" t="n">
        <f aca="false">F62*(1+$C62)</f>
        <v>447001.430276489</v>
      </c>
      <c r="H62" s="21" t="n">
        <f aca="false">Volumes!AC58</f>
        <v>0.0249375589725136</v>
      </c>
      <c r="I62" s="18" t="n">
        <f aca="false">Volumes!J58*(1+H62)</f>
        <v>308656.871071896</v>
      </c>
      <c r="J62" s="18" t="n">
        <f aca="false">I62*(1+$H62)</f>
        <v>316354.019996522</v>
      </c>
      <c r="K62" s="18" t="n">
        <f aca="false">J62*(1+$H62)</f>
        <v>324243.117026377</v>
      </c>
      <c r="L62" s="18" t="n">
        <f aca="false">K62*(1+$H62)</f>
        <v>332328.948878654</v>
      </c>
      <c r="M62" s="21" t="str">
        <f aca="false">IF(Volumes!AG58="-","-",Volumes!AG58)</f>
        <v>-</v>
      </c>
      <c r="N62" s="18" t="str">
        <f aca="false">IF(M62="-","-",IF((Volumes!N58*(1+M62))&gt;=I62,I62,Volumes!N58*(1+M62)))</f>
        <v>-</v>
      </c>
      <c r="O62" s="18" t="str">
        <f aca="false">IF(N62="-","-",IF((N62*(1+$M62))&gt;=J62,J62,N62*(1+$M62)))</f>
        <v>-</v>
      </c>
      <c r="P62" s="18" t="str">
        <f aca="false">IF(O62="-","-",IF((O62*(1+$M62))&gt;=K62,K62,O62*(1+$M62)))</f>
        <v>-</v>
      </c>
      <c r="Q62" s="18" t="str">
        <f aca="false">IF(P62="-","-",IF((P62*(1+$M62))&gt;=L62,L62,P62*(1+$M62)))</f>
        <v>-</v>
      </c>
      <c r="R62" s="18" t="str">
        <f aca="false">IF($V62="-","-",N62*$V62)</f>
        <v>-</v>
      </c>
      <c r="S62" s="18" t="str">
        <f aca="false">IF($V62="-","-",O62*$V62)</f>
        <v>-</v>
      </c>
      <c r="T62" s="18" t="str">
        <f aca="false">IF($V62="-","-",P62*$V62)</f>
        <v>-</v>
      </c>
      <c r="U62" s="18" t="str">
        <f aca="false">IF($V62="-","-",Q62*$V62)</f>
        <v>-</v>
      </c>
      <c r="V62" s="36" t="str">
        <f aca="false">Volumes!S58</f>
        <v>-</v>
      </c>
      <c r="W62" s="18"/>
    </row>
    <row r="63" customFormat="false" ht="12" hidden="false" customHeight="false" outlineLevel="0" collapsed="false">
      <c r="A63" s="16" t="n">
        <v>52</v>
      </c>
      <c r="B63" s="17" t="s">
        <v>69</v>
      </c>
      <c r="C63" s="21" t="n">
        <f aca="false">Volumes!Y59</f>
        <v>0.0495458768845294</v>
      </c>
      <c r="D63" s="18" t="n">
        <f aca="false">Volumes!F59*(1+C63)</f>
        <v>1359864.0567571</v>
      </c>
      <c r="E63" s="18" t="n">
        <f aca="false">D63*(1+$C63)</f>
        <v>1427239.71389289</v>
      </c>
      <c r="F63" s="18" t="n">
        <f aca="false">E63*(1+$C63)</f>
        <v>1497953.55704213</v>
      </c>
      <c r="G63" s="18" t="n">
        <f aca="false">F63*(1+$C63)</f>
        <v>1572170.97955809</v>
      </c>
      <c r="H63" s="21" t="n">
        <f aca="false">Volumes!AC59</f>
        <v>0.000608473440461838</v>
      </c>
      <c r="I63" s="18" t="n">
        <f aca="false">Volumes!J59*(1+H63)</f>
        <v>694729.467369027</v>
      </c>
      <c r="J63" s="18" t="n">
        <f aca="false">I63*(1+$H63)</f>
        <v>695152.191798227</v>
      </c>
      <c r="K63" s="18" t="n">
        <f aca="false">J63*(1+$H63)</f>
        <v>695575.173444015</v>
      </c>
      <c r="L63" s="18" t="n">
        <f aca="false">K63*(1+$H63)</f>
        <v>695998.4124629</v>
      </c>
      <c r="M63" s="21" t="n">
        <f aca="false">IF(Volumes!AG59="-","-",Volumes!AG59)</f>
        <v>-0.00242147424173268</v>
      </c>
      <c r="N63" s="18" t="n">
        <f aca="false">IF(M63="-","-",IF((Volumes!N59*(1+M63))&gt;=I63,I63,Volumes!N59*(1+M63)))</f>
        <v>541887.647927468</v>
      </c>
      <c r="O63" s="18" t="n">
        <f aca="false">IF(N63="-","-",IF((N63*(1+$M63))&gt;=J63,J63,N63*(1+$M63)))</f>
        <v>540575.480946099</v>
      </c>
      <c r="P63" s="18" t="n">
        <f aca="false">IF(O63="-","-",IF((O63*(1+$M63))&gt;=K63,K63,O63*(1+$M63)))</f>
        <v>539266.491343275</v>
      </c>
      <c r="Q63" s="18" t="n">
        <f aca="false">IF(P63="-","-",IF((P63*(1+$M63))&gt;=L63,L63,P63*(1+$M63)))</f>
        <v>537960.671425058</v>
      </c>
      <c r="R63" s="18" t="n">
        <f aca="false">IF($V63="-","-",N63*$V63)</f>
        <v>541887.647927468</v>
      </c>
      <c r="S63" s="18" t="n">
        <f aca="false">IF($V63="-","-",O63*$V63)</f>
        <v>540575.480946099</v>
      </c>
      <c r="T63" s="18" t="n">
        <f aca="false">IF($V63="-","-",P63*$V63)</f>
        <v>539266.491343275</v>
      </c>
      <c r="U63" s="18" t="n">
        <f aca="false">IF($V63="-","-",Q63*$V63)</f>
        <v>537960.671425058</v>
      </c>
      <c r="V63" s="36" t="n">
        <f aca="false">Volumes!S59</f>
        <v>1</v>
      </c>
      <c r="W63" s="18"/>
    </row>
    <row r="64" customFormat="false" ht="12" hidden="false" customHeight="false" outlineLevel="0" collapsed="false">
      <c r="A64" s="16" t="n">
        <v>53</v>
      </c>
      <c r="B64" s="17" t="s">
        <v>70</v>
      </c>
      <c r="C64" s="21" t="n">
        <f aca="false">Volumes!Y60</f>
        <v>0.00228572768759575</v>
      </c>
      <c r="D64" s="18" t="n">
        <f aca="false">Volumes!F60*(1+C64)</f>
        <v>226781.177889506</v>
      </c>
      <c r="E64" s="18" t="n">
        <f aca="false">D64*(1+$C64)</f>
        <v>227299.537906834</v>
      </c>
      <c r="F64" s="18" t="n">
        <f aca="false">E64*(1+$C64)</f>
        <v>227819.082754005</v>
      </c>
      <c r="G64" s="18" t="n">
        <f aca="false">F64*(1+$C64)</f>
        <v>228339.815139219</v>
      </c>
      <c r="H64" s="21" t="n">
        <f aca="false">Volumes!AC60</f>
        <v>-0.0109853665493121</v>
      </c>
      <c r="I64" s="18" t="n">
        <f aca="false">Volumes!J60*(1+H64)</f>
        <v>146744.057223612</v>
      </c>
      <c r="J64" s="18" t="n">
        <f aca="false">I64*(1+$H64)</f>
        <v>145132.019966078</v>
      </c>
      <c r="K64" s="18" t="n">
        <f aca="false">J64*(1+$H64)</f>
        <v>143537.691528708</v>
      </c>
      <c r="L64" s="18" t="n">
        <f aca="false">K64*(1+$H64)</f>
        <v>141960.877373623</v>
      </c>
      <c r="M64" s="21" t="str">
        <f aca="false">IF(Volumes!AG60="-","-",Volumes!AG60)</f>
        <v>-</v>
      </c>
      <c r="N64" s="18" t="str">
        <f aca="false">IF(M64="-","-",IF((Volumes!N60*(1+M64))&gt;=I64,I64,Volumes!N60*(1+M64)))</f>
        <v>-</v>
      </c>
      <c r="O64" s="18" t="str">
        <f aca="false">IF(N64="-","-",IF((N64*(1+$M64))&gt;=J64,J64,N64*(1+$M64)))</f>
        <v>-</v>
      </c>
      <c r="P64" s="18" t="str">
        <f aca="false">IF(O64="-","-",IF((O64*(1+$M64))&gt;=K64,K64,O64*(1+$M64)))</f>
        <v>-</v>
      </c>
      <c r="Q64" s="18" t="str">
        <f aca="false">IF(P64="-","-",IF((P64*(1+$M64))&gt;=L64,L64,P64*(1+$M64)))</f>
        <v>-</v>
      </c>
      <c r="R64" s="18" t="str">
        <f aca="false">IF($V64="-","-",N64*$V64)</f>
        <v>-</v>
      </c>
      <c r="S64" s="18" t="str">
        <f aca="false">IF($V64="-","-",O64*$V64)</f>
        <v>-</v>
      </c>
      <c r="T64" s="18" t="str">
        <f aca="false">IF($V64="-","-",P64*$V64)</f>
        <v>-</v>
      </c>
      <c r="U64" s="18" t="str">
        <f aca="false">IF($V64="-","-",Q64*$V64)</f>
        <v>-</v>
      </c>
      <c r="V64" s="36" t="str">
        <f aca="false">Volumes!S60</f>
        <v>-</v>
      </c>
      <c r="W64" s="18"/>
    </row>
    <row r="65" customFormat="false" ht="12" hidden="false" customHeight="false" outlineLevel="0" collapsed="false">
      <c r="A65" s="16" t="n">
        <v>54</v>
      </c>
      <c r="B65" s="17" t="s">
        <v>71</v>
      </c>
      <c r="C65" s="21" t="n">
        <f aca="false">Volumes!Y61</f>
        <v>0.0146718647070687</v>
      </c>
      <c r="D65" s="18" t="n">
        <f aca="false">Volumes!F61*(1+C65)</f>
        <v>651571.537921644</v>
      </c>
      <c r="E65" s="18" t="n">
        <f aca="false">D65*(1+$C65)</f>
        <v>661131.307373007</v>
      </c>
      <c r="F65" s="18" t="n">
        <f aca="false">E65*(1+$C65)</f>
        <v>670831.336468391</v>
      </c>
      <c r="G65" s="18" t="n">
        <f aca="false">F65*(1+$C65)</f>
        <v>680673.683078318</v>
      </c>
      <c r="H65" s="21" t="n">
        <f aca="false">Volumes!AC61</f>
        <v>0.0138849437482252</v>
      </c>
      <c r="I65" s="18" t="n">
        <f aca="false">Volumes!J61*(1+H65)</f>
        <v>430692.240794584</v>
      </c>
      <c r="J65" s="18" t="n">
        <f aca="false">I65*(1+$H65)</f>
        <v>436672.378330813</v>
      </c>
      <c r="K65" s="18" t="n">
        <f aca="false">J65*(1+$H65)</f>
        <v>442735.54974034</v>
      </c>
      <c r="L65" s="18" t="n">
        <f aca="false">K65*(1+$H65)</f>
        <v>448882.907943825</v>
      </c>
      <c r="M65" s="21" t="str">
        <f aca="false">IF(Volumes!AG61="-","-",Volumes!AG61)</f>
        <v>-</v>
      </c>
      <c r="N65" s="18" t="str">
        <f aca="false">IF(M65="-","-",IF((Volumes!N61*(1+M65))&gt;=I65,I65,Volumes!N61*(1+M65)))</f>
        <v>-</v>
      </c>
      <c r="O65" s="18" t="str">
        <f aca="false">IF(N65="-","-",IF((N65*(1+$M65))&gt;=J65,J65,N65*(1+$M65)))</f>
        <v>-</v>
      </c>
      <c r="P65" s="18" t="str">
        <f aca="false">IF(O65="-","-",IF((O65*(1+$M65))&gt;=K65,K65,O65*(1+$M65)))</f>
        <v>-</v>
      </c>
      <c r="Q65" s="18" t="str">
        <f aca="false">IF(P65="-","-",IF((P65*(1+$M65))&gt;=L65,L65,P65*(1+$M65)))</f>
        <v>-</v>
      </c>
      <c r="R65" s="18" t="str">
        <f aca="false">IF($V65="-","-",N65*$V65)</f>
        <v>-</v>
      </c>
      <c r="S65" s="18" t="str">
        <f aca="false">IF($V65="-","-",O65*$V65)</f>
        <v>-</v>
      </c>
      <c r="T65" s="18" t="str">
        <f aca="false">IF($V65="-","-",P65*$V65)</f>
        <v>-</v>
      </c>
      <c r="U65" s="18" t="str">
        <f aca="false">IF($V65="-","-",Q65*$V65)</f>
        <v>-</v>
      </c>
      <c r="V65" s="36" t="str">
        <f aca="false">Volumes!S61</f>
        <v>-</v>
      </c>
      <c r="W65" s="18"/>
    </row>
    <row r="66" customFormat="false" ht="12" hidden="false" customHeight="false" outlineLevel="0" collapsed="false">
      <c r="A66" s="16" t="n">
        <v>55</v>
      </c>
      <c r="B66" s="17" t="s">
        <v>72</v>
      </c>
      <c r="C66" s="21" t="n">
        <f aca="false">Volumes!Y62</f>
        <v>-0.0326398062685629</v>
      </c>
      <c r="D66" s="18" t="n">
        <f aca="false">Volumes!F62*(1+C66)</f>
        <v>209159.71900803</v>
      </c>
      <c r="E66" s="18" t="n">
        <f aca="false">D66*(1+$C66)</f>
        <v>202332.786300421</v>
      </c>
      <c r="F66" s="18" t="n">
        <f aca="false">E66*(1+$C66)</f>
        <v>195728.683353797</v>
      </c>
      <c r="G66" s="18" t="n">
        <f aca="false">F66*(1+$C66)</f>
        <v>189340.137047928</v>
      </c>
      <c r="H66" s="21" t="n">
        <f aca="false">Volumes!AC62</f>
        <v>0.0155238682881549</v>
      </c>
      <c r="I66" s="18" t="n">
        <f aca="false">Volumes!J62*(1+H66)</f>
        <v>177485.137508457</v>
      </c>
      <c r="J66" s="18" t="n">
        <f aca="false">I66*(1+$H66)</f>
        <v>180240.393406244</v>
      </c>
      <c r="K66" s="18" t="n">
        <f aca="false">J66*(1+$H66)</f>
        <v>183038.421533688</v>
      </c>
      <c r="L66" s="18" t="n">
        <f aca="false">K66*(1+$H66)</f>
        <v>185879.885881248</v>
      </c>
      <c r="M66" s="21" t="str">
        <f aca="false">IF(Volumes!AG62="-","-",Volumes!AG62)</f>
        <v>-</v>
      </c>
      <c r="N66" s="18" t="str">
        <f aca="false">IF(M66="-","-",IF((Volumes!N62*(1+M66))&gt;=I66,I66,Volumes!N62*(1+M66)))</f>
        <v>-</v>
      </c>
      <c r="O66" s="18" t="str">
        <f aca="false">IF(N66="-","-",IF((N66*(1+$M66))&gt;=J66,J66,N66*(1+$M66)))</f>
        <v>-</v>
      </c>
      <c r="P66" s="18" t="str">
        <f aca="false">IF(O66="-","-",IF((O66*(1+$M66))&gt;=K66,K66,O66*(1+$M66)))</f>
        <v>-</v>
      </c>
      <c r="Q66" s="18" t="str">
        <f aca="false">IF(P66="-","-",IF((P66*(1+$M66))&gt;=L66,L66,P66*(1+$M66)))</f>
        <v>-</v>
      </c>
      <c r="R66" s="18" t="str">
        <f aca="false">IF($V66="-","-",N66*$V66)</f>
        <v>-</v>
      </c>
      <c r="S66" s="18" t="str">
        <f aca="false">IF($V66="-","-",O66*$V66)</f>
        <v>-</v>
      </c>
      <c r="T66" s="18" t="str">
        <f aca="false">IF($V66="-","-",P66*$V66)</f>
        <v>-</v>
      </c>
      <c r="U66" s="18" t="str">
        <f aca="false">IF($V66="-","-",Q66*$V66)</f>
        <v>-</v>
      </c>
      <c r="V66" s="36" t="str">
        <f aca="false">Volumes!S62</f>
        <v>-</v>
      </c>
      <c r="W66" s="18"/>
    </row>
    <row r="67" customFormat="false" ht="12" hidden="false" customHeight="false" outlineLevel="0" collapsed="false">
      <c r="A67" s="16" t="n">
        <v>56</v>
      </c>
      <c r="B67" s="17" t="s">
        <v>73</v>
      </c>
      <c r="C67" s="21" t="n">
        <f aca="false">Volumes!Y63</f>
        <v>0.0318118771384811</v>
      </c>
      <c r="D67" s="18" t="n">
        <f aca="false">Volumes!F63*(1+C67)</f>
        <v>288819.621589218</v>
      </c>
      <c r="E67" s="18" t="n">
        <f aca="false">D67*(1+$C67)</f>
        <v>298007.515906397</v>
      </c>
      <c r="F67" s="18" t="n">
        <f aca="false">E67*(1+$C67)</f>
        <v>307487.694388755</v>
      </c>
      <c r="G67" s="18" t="n">
        <f aca="false">F67*(1+$C67)</f>
        <v>317269.455144245</v>
      </c>
      <c r="H67" s="21" t="n">
        <f aca="false">Volumes!AC63</f>
        <v>0.0270848134356967</v>
      </c>
      <c r="I67" s="18" t="n">
        <f aca="false">Volumes!J63*(1+H67)</f>
        <v>219713.983290164</v>
      </c>
      <c r="J67" s="18" t="n">
        <f aca="false">I67*(1+$H67)</f>
        <v>225664.895536792</v>
      </c>
      <c r="K67" s="18" t="n">
        <f aca="false">J67*(1+$H67)</f>
        <v>231776.987131392</v>
      </c>
      <c r="L67" s="18" t="n">
        <f aca="false">K67*(1+$H67)</f>
        <v>238054.623586534</v>
      </c>
      <c r="M67" s="21" t="str">
        <f aca="false">IF(Volumes!AG63="-","-",Volumes!AG63)</f>
        <v>-</v>
      </c>
      <c r="N67" s="18" t="str">
        <f aca="false">IF(M67="-","-",IF((Volumes!N63*(1+M67))&gt;=I67,I67,Volumes!N63*(1+M67)))</f>
        <v>-</v>
      </c>
      <c r="O67" s="18" t="str">
        <f aca="false">IF(N67="-","-",IF((N67*(1+$M67))&gt;=J67,J67,N67*(1+$M67)))</f>
        <v>-</v>
      </c>
      <c r="P67" s="18" t="str">
        <f aca="false">IF(O67="-","-",IF((O67*(1+$M67))&gt;=K67,K67,O67*(1+$M67)))</f>
        <v>-</v>
      </c>
      <c r="Q67" s="18" t="str">
        <f aca="false">IF(P67="-","-",IF((P67*(1+$M67))&gt;=L67,L67,P67*(1+$M67)))</f>
        <v>-</v>
      </c>
      <c r="R67" s="18" t="str">
        <f aca="false">IF($V67="-","-",N67*$V67)</f>
        <v>-</v>
      </c>
      <c r="S67" s="18" t="str">
        <f aca="false">IF($V67="-","-",O67*$V67)</f>
        <v>-</v>
      </c>
      <c r="T67" s="18" t="str">
        <f aca="false">IF($V67="-","-",P67*$V67)</f>
        <v>-</v>
      </c>
      <c r="U67" s="18" t="str">
        <f aca="false">IF($V67="-","-",Q67*$V67)</f>
        <v>-</v>
      </c>
      <c r="V67" s="36" t="str">
        <f aca="false">Volumes!S63</f>
        <v>-</v>
      </c>
      <c r="W67" s="18"/>
    </row>
    <row r="68" customFormat="false" ht="12" hidden="false" customHeight="false" outlineLevel="0" collapsed="false">
      <c r="A68" s="16" t="n">
        <v>57</v>
      </c>
      <c r="B68" s="17" t="s">
        <v>74</v>
      </c>
      <c r="C68" s="21" t="n">
        <f aca="false">Volumes!Y64</f>
        <v>0.0160442150859291</v>
      </c>
      <c r="D68" s="18" t="n">
        <f aca="false">Volumes!F64*(1+C68)</f>
        <v>343758.239290022</v>
      </c>
      <c r="E68" s="18" t="n">
        <f aca="false">D68*(1+$C68)</f>
        <v>349273.570418752</v>
      </c>
      <c r="F68" s="18" t="n">
        <f aca="false">E68*(1+$C68)</f>
        <v>354877.390706381</v>
      </c>
      <c r="G68" s="18" t="n">
        <f aca="false">F68*(1+$C68)</f>
        <v>360571.119892007</v>
      </c>
      <c r="H68" s="21" t="n">
        <f aca="false">Volumes!AC64</f>
        <v>0.019245750723568</v>
      </c>
      <c r="I68" s="18" t="n">
        <f aca="false">Volumes!J64*(1+H68)</f>
        <v>265827.445754712</v>
      </c>
      <c r="J68" s="18" t="n">
        <f aca="false">I68*(1+$H68)</f>
        <v>270943.49451119</v>
      </c>
      <c r="K68" s="18" t="n">
        <f aca="false">J68*(1+$H68)</f>
        <v>276158.005466725</v>
      </c>
      <c r="L68" s="18" t="n">
        <f aca="false">K68*(1+$H68)</f>
        <v>281472.873600255</v>
      </c>
      <c r="M68" s="21" t="str">
        <f aca="false">IF(Volumes!AG64="-","-",Volumes!AG64)</f>
        <v>-</v>
      </c>
      <c r="N68" s="18" t="str">
        <f aca="false">IF(M68="-","-",IF((Volumes!N64*(1+M68))&gt;=I68,I68,Volumes!N64*(1+M68)))</f>
        <v>-</v>
      </c>
      <c r="O68" s="18" t="str">
        <f aca="false">IF(N68="-","-",IF((N68*(1+$M68))&gt;=J68,J68,N68*(1+$M68)))</f>
        <v>-</v>
      </c>
      <c r="P68" s="18" t="str">
        <f aca="false">IF(O68="-","-",IF((O68*(1+$M68))&gt;=K68,K68,O68*(1+$M68)))</f>
        <v>-</v>
      </c>
      <c r="Q68" s="18" t="str">
        <f aca="false">IF(P68="-","-",IF((P68*(1+$M68))&gt;=L68,L68,P68*(1+$M68)))</f>
        <v>-</v>
      </c>
      <c r="R68" s="18" t="str">
        <f aca="false">IF($V68="-","-",N68*$V68)</f>
        <v>-</v>
      </c>
      <c r="S68" s="18" t="str">
        <f aca="false">IF($V68="-","-",O68*$V68)</f>
        <v>-</v>
      </c>
      <c r="T68" s="18" t="str">
        <f aca="false">IF($V68="-","-",P68*$V68)</f>
        <v>-</v>
      </c>
      <c r="U68" s="18" t="str">
        <f aca="false">IF($V68="-","-",Q68*$V68)</f>
        <v>-</v>
      </c>
      <c r="V68" s="36" t="str">
        <f aca="false">Volumes!S64</f>
        <v>-</v>
      </c>
      <c r="W68" s="18"/>
    </row>
    <row r="69" customFormat="false" ht="12" hidden="false" customHeight="false" outlineLevel="0" collapsed="false">
      <c r="A69" s="16" t="n">
        <v>58</v>
      </c>
      <c r="B69" s="17" t="s">
        <v>75</v>
      </c>
      <c r="C69" s="21" t="n">
        <f aca="false">Volumes!Y65</f>
        <v>-0.00857787898987667</v>
      </c>
      <c r="D69" s="18" t="n">
        <f aca="false">Volumes!F65*(1+C69)</f>
        <v>2632483.8083742</v>
      </c>
      <c r="E69" s="18" t="n">
        <f aca="false">D69*(1+$C69)</f>
        <v>2609902.68082315</v>
      </c>
      <c r="F69" s="18" t="n">
        <f aca="false">E69*(1+$C69)</f>
        <v>2587515.2514517</v>
      </c>
      <c r="G69" s="18" t="n">
        <f aca="false">F69*(1+$C69)</f>
        <v>2565319.85874029</v>
      </c>
      <c r="H69" s="21" t="n">
        <f aca="false">Volumes!AC65</f>
        <v>0.0989336362898823</v>
      </c>
      <c r="I69" s="18" t="n">
        <f aca="false">Volumes!J65*(1+H69)</f>
        <v>1353665.35424824</v>
      </c>
      <c r="J69" s="18" t="n">
        <f aca="false">I69*(1+$H69)</f>
        <v>1487588.39006365</v>
      </c>
      <c r="K69" s="18" t="n">
        <f aca="false">J69*(1+$H69)</f>
        <v>1634760.91879526</v>
      </c>
      <c r="L69" s="18" t="n">
        <f aca="false">K69*(1+$H69)</f>
        <v>1796493.76095626</v>
      </c>
      <c r="M69" s="21" t="n">
        <f aca="false">IF(Volumes!AG65="-","-",Volumes!AG65)</f>
        <v>0.0153471839316471</v>
      </c>
      <c r="N69" s="18" t="n">
        <f aca="false">IF(M69="-","-",IF((Volumes!N65*(1+M69))&gt;=I69,I69,Volumes!N65*(1+M69)))</f>
        <v>1047341.78904452</v>
      </c>
      <c r="O69" s="18" t="n">
        <f aca="false">IF(N69="-","-",IF((N69*(1+$M69))&gt;=J69,J69,N69*(1+$M69)))</f>
        <v>1063415.53612028</v>
      </c>
      <c r="P69" s="18" t="n">
        <f aca="false">IF(O69="-","-",IF((O69*(1+$M69))&gt;=K69,K69,O69*(1+$M69)))</f>
        <v>1079735.96994889</v>
      </c>
      <c r="Q69" s="18" t="n">
        <f aca="false">IF(P69="-","-",IF((P69*(1+$M69))&gt;=L69,L69,P69*(1+$M69)))</f>
        <v>1096306.87647731</v>
      </c>
      <c r="R69" s="18" t="n">
        <f aca="false">IF($V69="-","-",N69*$V69)</f>
        <v>1047341.78904452</v>
      </c>
      <c r="S69" s="18" t="n">
        <f aca="false">IF($V69="-","-",O69*$V69)</f>
        <v>1063415.53612028</v>
      </c>
      <c r="T69" s="18" t="n">
        <f aca="false">IF($V69="-","-",P69*$V69)</f>
        <v>1079735.96994889</v>
      </c>
      <c r="U69" s="18" t="n">
        <f aca="false">IF($V69="-","-",Q69*$V69)</f>
        <v>1096306.87647731</v>
      </c>
      <c r="V69" s="36" t="n">
        <f aca="false">Volumes!S65</f>
        <v>1</v>
      </c>
      <c r="W69" s="18"/>
    </row>
    <row r="70" customFormat="false" ht="12" hidden="false" customHeight="false" outlineLevel="0" collapsed="false">
      <c r="A70" s="16" t="n">
        <v>59</v>
      </c>
      <c r="B70" s="17" t="s">
        <v>76</v>
      </c>
      <c r="C70" s="21" t="n">
        <f aca="false">Volumes!Y66</f>
        <v>0.00583562132062338</v>
      </c>
      <c r="D70" s="18" t="n">
        <f aca="false">Volumes!F66*(1+C70)</f>
        <v>495576.166168511</v>
      </c>
      <c r="E70" s="18" t="n">
        <f aca="false">D70*(1+$C70)</f>
        <v>498468.161009797</v>
      </c>
      <c r="F70" s="18" t="n">
        <f aca="false">E70*(1+$C70)</f>
        <v>501377.032437838</v>
      </c>
      <c r="G70" s="18" t="n">
        <f aca="false">F70*(1+$C70)</f>
        <v>504302.878938003</v>
      </c>
      <c r="H70" s="21" t="n">
        <f aca="false">Volumes!AC66</f>
        <v>0.0236165386755892</v>
      </c>
      <c r="I70" s="18" t="n">
        <f aca="false">Volumes!J66*(1+H70)</f>
        <v>365944.9598096</v>
      </c>
      <c r="J70" s="18" t="n">
        <f aca="false">I70*(1+$H70)</f>
        <v>374587.313106081</v>
      </c>
      <c r="K70" s="18" t="n">
        <f aca="false">J70*(1+$H70)</f>
        <v>383433.768873435</v>
      </c>
      <c r="L70" s="18" t="n">
        <f aca="false">K70*(1+$H70)</f>
        <v>392489.147305562</v>
      </c>
      <c r="M70" s="21" t="str">
        <f aca="false">IF(Volumes!AG66="-","-",Volumes!AG66)</f>
        <v>-</v>
      </c>
      <c r="N70" s="18" t="str">
        <f aca="false">IF(M70="-","-",IF((Volumes!N66*(1+M70))&gt;=I70,I70,Volumes!N66*(1+M70)))</f>
        <v>-</v>
      </c>
      <c r="O70" s="18" t="str">
        <f aca="false">IF(N70="-","-",IF((N70*(1+$M70))&gt;=J70,J70,N70*(1+$M70)))</f>
        <v>-</v>
      </c>
      <c r="P70" s="18" t="str">
        <f aca="false">IF(O70="-","-",IF((O70*(1+$M70))&gt;=K70,K70,O70*(1+$M70)))</f>
        <v>-</v>
      </c>
      <c r="Q70" s="18" t="str">
        <f aca="false">IF(P70="-","-",IF((P70*(1+$M70))&gt;=L70,L70,P70*(1+$M70)))</f>
        <v>-</v>
      </c>
      <c r="R70" s="18" t="str">
        <f aca="false">IF($V70="-","-",N70*$V70)</f>
        <v>-</v>
      </c>
      <c r="S70" s="18" t="str">
        <f aca="false">IF($V70="-","-",O70*$V70)</f>
        <v>-</v>
      </c>
      <c r="T70" s="18" t="str">
        <f aca="false">IF($V70="-","-",P70*$V70)</f>
        <v>-</v>
      </c>
      <c r="U70" s="18" t="str">
        <f aca="false">IF($V70="-","-",Q70*$V70)</f>
        <v>-</v>
      </c>
      <c r="V70" s="36" t="str">
        <f aca="false">Volumes!S66</f>
        <v>-</v>
      </c>
      <c r="W70" s="18"/>
    </row>
    <row r="71" customFormat="false" ht="12" hidden="false" customHeight="false" outlineLevel="0" collapsed="false">
      <c r="A71" s="16" t="n">
        <v>60</v>
      </c>
      <c r="B71" s="17" t="s">
        <v>77</v>
      </c>
      <c r="C71" s="21" t="n">
        <f aca="false">Volumes!Y67</f>
        <v>0.0677250354962131</v>
      </c>
      <c r="D71" s="18" t="n">
        <f aca="false">Volumes!F67*(1+C71)</f>
        <v>5875508.92998961</v>
      </c>
      <c r="E71" s="18" t="n">
        <f aca="false">D71*(1+$C71)</f>
        <v>6273427.98083147</v>
      </c>
      <c r="F71" s="18" t="n">
        <f aca="false">E71*(1+$C71)</f>
        <v>6698296.11351622</v>
      </c>
      <c r="G71" s="18" t="n">
        <f aca="false">F71*(1+$C71)</f>
        <v>7151938.45556826</v>
      </c>
      <c r="H71" s="21" t="n">
        <f aca="false">Volumes!AC67</f>
        <v>0.0489438854278318</v>
      </c>
      <c r="I71" s="18" t="n">
        <f aca="false">Volumes!J67*(1+H71)</f>
        <v>3379017.48321072</v>
      </c>
      <c r="J71" s="18" t="n">
        <f aca="false">I71*(1+$H71)</f>
        <v>3544399.72776762</v>
      </c>
      <c r="K71" s="18" t="n">
        <f aca="false">J71*(1+$H71)</f>
        <v>3717876.42195392</v>
      </c>
      <c r="L71" s="18" t="n">
        <f aca="false">K71*(1+$H71)</f>
        <v>3899843.73958487</v>
      </c>
      <c r="M71" s="21" t="n">
        <f aca="false">IF(Volumes!AG67="-","-",Volumes!AG67)</f>
        <v>0.0255786965914328</v>
      </c>
      <c r="N71" s="18" t="n">
        <f aca="false">IF(M71="-","-",IF((Volumes!N67*(1+M71))&gt;=I71,I71,Volumes!N67*(1+M71)))</f>
        <v>1113651.29273992</v>
      </c>
      <c r="O71" s="18" t="n">
        <f aca="false">IF(N71="-","-",IF((N71*(1+$M71))&gt;=J71,J71,N71*(1+$M71)))</f>
        <v>1142137.04126557</v>
      </c>
      <c r="P71" s="18" t="n">
        <f aca="false">IF(O71="-","-",IF((O71*(1+$M71))&gt;=K71,K71,O71*(1+$M71)))</f>
        <v>1171351.41810994</v>
      </c>
      <c r="Q71" s="18" t="n">
        <f aca="false">IF(P71="-","-",IF((P71*(1+$M71))&gt;=L71,L71,P71*(1+$M71)))</f>
        <v>1201313.06063572</v>
      </c>
      <c r="R71" s="18" t="n">
        <f aca="false">IF($V71="-","-",N71*$V71)</f>
        <v>1113651.29273992</v>
      </c>
      <c r="S71" s="18" t="n">
        <f aca="false">IF($V71="-","-",O71*$V71)</f>
        <v>1142137.04126557</v>
      </c>
      <c r="T71" s="18" t="n">
        <f aca="false">IF($V71="-","-",P71*$V71)</f>
        <v>1171351.41810994</v>
      </c>
      <c r="U71" s="18" t="n">
        <f aca="false">IF($V71="-","-",Q71*$V71)</f>
        <v>1201313.06063572</v>
      </c>
      <c r="V71" s="36" t="n">
        <f aca="false">Volumes!S67</f>
        <v>1</v>
      </c>
      <c r="W71" s="18"/>
    </row>
    <row r="72" customFormat="false" ht="12" hidden="false" customHeight="false" outlineLevel="0" collapsed="false">
      <c r="A72" s="16" t="n">
        <v>61</v>
      </c>
      <c r="B72" s="17" t="s">
        <v>78</v>
      </c>
      <c r="C72" s="21" t="n">
        <f aca="false">Volumes!Y68</f>
        <v>0.043243426498319</v>
      </c>
      <c r="D72" s="18" t="n">
        <f aca="false">Volumes!F68*(1+C72)</f>
        <v>1128543.18202253</v>
      </c>
      <c r="E72" s="18" t="n">
        <f aca="false">D72*(1+$C72)</f>
        <v>1177345.2561645</v>
      </c>
      <c r="F72" s="18" t="n">
        <f aca="false">E72*(1+$C72)</f>
        <v>1228257.69921259</v>
      </c>
      <c r="G72" s="18" t="n">
        <f aca="false">F72*(1+$C72)</f>
        <v>1281371.77074949</v>
      </c>
      <c r="H72" s="21" t="n">
        <f aca="false">Volumes!AC68</f>
        <v>0.103464466753711</v>
      </c>
      <c r="I72" s="18" t="n">
        <f aca="false">Volumes!J68*(1+H72)</f>
        <v>767862.301157571</v>
      </c>
      <c r="J72" s="18" t="n">
        <f aca="false">I72*(1+$H72)</f>
        <v>847308.764687116</v>
      </c>
      <c r="K72" s="18" t="n">
        <f aca="false">J72*(1+$H72)</f>
        <v>934975.114201214</v>
      </c>
      <c r="L72" s="18" t="n">
        <f aca="false">K72*(1+$H72)</f>
        <v>1031711.81582003</v>
      </c>
      <c r="M72" s="21" t="str">
        <f aca="false">IF(Volumes!AG68="-","-",Volumes!AG68)</f>
        <v>-</v>
      </c>
      <c r="N72" s="18" t="str">
        <f aca="false">IF(M72="-","-",IF((Volumes!N68*(1+M72))&gt;=I72,I72,Volumes!N68*(1+M72)))</f>
        <v>-</v>
      </c>
      <c r="O72" s="18" t="str">
        <f aca="false">IF(N72="-","-",IF((N72*(1+$M72))&gt;=J72,J72,N72*(1+$M72)))</f>
        <v>-</v>
      </c>
      <c r="P72" s="18" t="str">
        <f aca="false">IF(O72="-","-",IF((O72*(1+$M72))&gt;=K72,K72,O72*(1+$M72)))</f>
        <v>-</v>
      </c>
      <c r="Q72" s="18" t="str">
        <f aca="false">IF(P72="-","-",IF((P72*(1+$M72))&gt;=L72,L72,P72*(1+$M72)))</f>
        <v>-</v>
      </c>
      <c r="R72" s="18" t="str">
        <f aca="false">IF($V72="-","-",N72*$V72)</f>
        <v>-</v>
      </c>
      <c r="S72" s="18" t="str">
        <f aca="false">IF($V72="-","-",O72*$V72)</f>
        <v>-</v>
      </c>
      <c r="T72" s="18" t="str">
        <f aca="false">IF($V72="-","-",P72*$V72)</f>
        <v>-</v>
      </c>
      <c r="U72" s="18" t="str">
        <f aca="false">IF($V72="-","-",Q72*$V72)</f>
        <v>-</v>
      </c>
      <c r="V72" s="36" t="str">
        <f aca="false">Volumes!S68</f>
        <v>-</v>
      </c>
      <c r="W72" s="18"/>
    </row>
    <row r="73" customFormat="false" ht="12" hidden="false" customHeight="false" outlineLevel="0" collapsed="false">
      <c r="A73" s="16" t="n">
        <v>62</v>
      </c>
      <c r="B73" s="17" t="s">
        <v>79</v>
      </c>
      <c r="C73" s="21" t="n">
        <f aca="false">Volumes!Y69</f>
        <v>0.000584097147952767</v>
      </c>
      <c r="D73" s="18" t="n">
        <f aca="false">Volumes!F69*(1+C73)</f>
        <v>110616.5731079</v>
      </c>
      <c r="E73" s="18" t="n">
        <f aca="false">D73*(1+$C73)</f>
        <v>110681.183932769</v>
      </c>
      <c r="F73" s="18" t="n">
        <f aca="false">E73*(1+$C73)</f>
        <v>110745.832496636</v>
      </c>
      <c r="G73" s="18" t="n">
        <f aca="false">F73*(1+$C73)</f>
        <v>110810.518821545</v>
      </c>
      <c r="H73" s="21" t="n">
        <f aca="false">Volumes!AC69</f>
        <v>0.00763039761661624</v>
      </c>
      <c r="I73" s="18" t="n">
        <f aca="false">Volumes!J69*(1+H73)</f>
        <v>92696.9584287406</v>
      </c>
      <c r="J73" s="18" t="n">
        <f aca="false">I73*(1+$H73)</f>
        <v>93404.2730794029</v>
      </c>
      <c r="K73" s="18" t="n">
        <f aca="false">J73*(1+$H73)</f>
        <v>94116.9848220897</v>
      </c>
      <c r="L73" s="18" t="n">
        <f aca="false">K73*(1+$H73)</f>
        <v>94835.1348387593</v>
      </c>
      <c r="M73" s="21" t="str">
        <f aca="false">IF(Volumes!AG69="-","-",Volumes!AG69)</f>
        <v>-</v>
      </c>
      <c r="N73" s="18" t="str">
        <f aca="false">IF(M73="-","-",IF((Volumes!N69*(1+M73))&gt;=I73,I73,Volumes!N69*(1+M73)))</f>
        <v>-</v>
      </c>
      <c r="O73" s="18" t="str">
        <f aca="false">IF(N73="-","-",IF((N73*(1+$M73))&gt;=J73,J73,N73*(1+$M73)))</f>
        <v>-</v>
      </c>
      <c r="P73" s="18" t="str">
        <f aca="false">IF(O73="-","-",IF((O73*(1+$M73))&gt;=K73,K73,O73*(1+$M73)))</f>
        <v>-</v>
      </c>
      <c r="Q73" s="18" t="str">
        <f aca="false">IF(P73="-","-",IF((P73*(1+$M73))&gt;=L73,L73,P73*(1+$M73)))</f>
        <v>-</v>
      </c>
      <c r="R73" s="18" t="str">
        <f aca="false">IF($V73="-","-",N73*$V73)</f>
        <v>-</v>
      </c>
      <c r="S73" s="18" t="str">
        <f aca="false">IF($V73="-","-",O73*$V73)</f>
        <v>-</v>
      </c>
      <c r="T73" s="18" t="str">
        <f aca="false">IF($V73="-","-",P73*$V73)</f>
        <v>-</v>
      </c>
      <c r="U73" s="18" t="str">
        <f aca="false">IF($V73="-","-",Q73*$V73)</f>
        <v>-</v>
      </c>
      <c r="V73" s="36" t="str">
        <f aca="false">Volumes!S69</f>
        <v>-</v>
      </c>
      <c r="W73" s="18"/>
    </row>
    <row r="74" customFormat="false" ht="12" hidden="false" customHeight="false" outlineLevel="0" collapsed="false">
      <c r="A74" s="16" t="n">
        <v>63</v>
      </c>
      <c r="B74" s="17" t="s">
        <v>80</v>
      </c>
      <c r="C74" s="21" t="n">
        <f aca="false">Volumes!Y70</f>
        <v>0.0362371851262129</v>
      </c>
      <c r="D74" s="18" t="n">
        <f aca="false">Volumes!F70*(1+C74)</f>
        <v>563353.454405421</v>
      </c>
      <c r="E74" s="18" t="n">
        <f aca="false">D74*(1+$C74)</f>
        <v>583767.797824202</v>
      </c>
      <c r="F74" s="18" t="n">
        <f aca="false">E74*(1+$C74)</f>
        <v>604921.899584679</v>
      </c>
      <c r="G74" s="18" t="n">
        <f aca="false">F74*(1+$C74)</f>
        <v>626842.566446829</v>
      </c>
      <c r="H74" s="21" t="n">
        <f aca="false">Volumes!AC70</f>
        <v>0.0184318896412752</v>
      </c>
      <c r="I74" s="18" t="n">
        <f aca="false">Volumes!J70*(1+H74)</f>
        <v>381561.618045442</v>
      </c>
      <c r="J74" s="18" t="n">
        <f aca="false">I74*(1+$H74)</f>
        <v>388594.519680602</v>
      </c>
      <c r="K74" s="18" t="n">
        <f aca="false">J74*(1+$H74)</f>
        <v>395757.050982559</v>
      </c>
      <c r="L74" s="18" t="n">
        <f aca="false">K74*(1+$H74)</f>
        <v>403051.601271026</v>
      </c>
      <c r="M74" s="21" t="n">
        <f aca="false">IF(Volumes!AG70="-","-",Volumes!AG70)</f>
        <v>0.0141432644038596</v>
      </c>
      <c r="N74" s="18" t="n">
        <f aca="false">IF(M74="-","-",IF((Volumes!N70*(1+M74))&gt;=I74,I74,Volumes!N70*(1+M74)))</f>
        <v>344346.260568744</v>
      </c>
      <c r="O74" s="18" t="n">
        <f aca="false">IF(N74="-","-",IF((N74*(1+$M74))&gt;=J74,J74,N74*(1+$M74)))</f>
        <v>349216.440778448</v>
      </c>
      <c r="P74" s="18" t="n">
        <f aca="false">IF(O74="-","-",IF((O74*(1+$M74))&gt;=K74,K74,O74*(1+$M74)))</f>
        <v>354155.501234552</v>
      </c>
      <c r="Q74" s="18" t="n">
        <f aca="false">IF(P74="-","-",IF((P74*(1+$M74))&gt;=L74,L74,P74*(1+$M74)))</f>
        <v>359164.416128594</v>
      </c>
      <c r="R74" s="18" t="n">
        <f aca="false">IF($V74="-","-",N74*$V74)</f>
        <v>344346.260568744</v>
      </c>
      <c r="S74" s="18" t="n">
        <f aca="false">IF($V74="-","-",O74*$V74)</f>
        <v>349216.440778448</v>
      </c>
      <c r="T74" s="18" t="n">
        <f aca="false">IF($V74="-","-",P74*$V74)</f>
        <v>354155.501234552</v>
      </c>
      <c r="U74" s="18" t="n">
        <f aca="false">IF($V74="-","-",Q74*$V74)</f>
        <v>359164.416128594</v>
      </c>
      <c r="V74" s="36" t="n">
        <f aca="false">Volumes!S70</f>
        <v>1</v>
      </c>
      <c r="W74" s="18"/>
    </row>
    <row r="75" customFormat="false" ht="12" hidden="false" customHeight="false" outlineLevel="0" collapsed="false">
      <c r="A75" s="16" t="n">
        <v>64</v>
      </c>
      <c r="B75" s="17" t="s">
        <v>81</v>
      </c>
      <c r="C75" s="21" t="n">
        <f aca="false">Volumes!Y71</f>
        <v>0.00313609969966694</v>
      </c>
      <c r="D75" s="18" t="n">
        <f aca="false">Volumes!F71*(1+C75)</f>
        <v>2549029.01750284</v>
      </c>
      <c r="E75" s="18" t="n">
        <f aca="false">D75*(1+$C75)</f>
        <v>2557023.02663907</v>
      </c>
      <c r="F75" s="18" t="n">
        <f aca="false">E75*(1+$C75)</f>
        <v>2565042.10578495</v>
      </c>
      <c r="G75" s="18" t="n">
        <f aca="false">F75*(1+$C75)</f>
        <v>2573086.33356254</v>
      </c>
      <c r="H75" s="21" t="n">
        <f aca="false">Volumes!AC71</f>
        <v>0.0295677976501178</v>
      </c>
      <c r="I75" s="18" t="n">
        <f aca="false">Volumes!J71*(1+H75)</f>
        <v>1798801.14112202</v>
      </c>
      <c r="J75" s="18" t="n">
        <f aca="false">I75*(1+$H75)</f>
        <v>1851987.72927552</v>
      </c>
      <c r="K75" s="18" t="n">
        <f aca="false">J75*(1+$H75)</f>
        <v>1906746.92770524</v>
      </c>
      <c r="L75" s="18" t="n">
        <f aca="false">K75*(1+$H75)</f>
        <v>1963125.23503361</v>
      </c>
      <c r="M75" s="21" t="n">
        <f aca="false">IF(Volumes!AG71="-","-",Volumes!AG71)</f>
        <v>0.177432576129944</v>
      </c>
      <c r="N75" s="18" t="n">
        <f aca="false">IF(M75="-","-",IF((Volumes!N71*(1+M75))&gt;=I75,I75,Volumes!N71*(1+M75)))</f>
        <v>968988.154879932</v>
      </c>
      <c r="O75" s="18" t="n">
        <f aca="false">IF(N75="-","-",IF((N75*(1+$M75))&gt;=J75,J75,N75*(1+$M75)))</f>
        <v>1140918.21943968</v>
      </c>
      <c r="P75" s="18" t="n">
        <f aca="false">IF(O75="-","-",IF((O75*(1+$M75))&gt;=K75,K75,O75*(1+$M75)))</f>
        <v>1343354.27826845</v>
      </c>
      <c r="Q75" s="18" t="n">
        <f aca="false">IF(P75="-","-",IF((P75*(1+$M75))&gt;=L75,L75,P75*(1+$M75)))</f>
        <v>1581709.0885168</v>
      </c>
      <c r="R75" s="18" t="n">
        <f aca="false">IF($V75="-","-",N75*$V75)</f>
        <v>968988.154879932</v>
      </c>
      <c r="S75" s="18" t="n">
        <f aca="false">IF($V75="-","-",O75*$V75)</f>
        <v>1140918.21943968</v>
      </c>
      <c r="T75" s="18" t="n">
        <f aca="false">IF($V75="-","-",P75*$V75)</f>
        <v>1343354.27826845</v>
      </c>
      <c r="U75" s="18" t="n">
        <f aca="false">IF($V75="-","-",Q75*$V75)</f>
        <v>1581709.0885168</v>
      </c>
      <c r="V75" s="36" t="n">
        <f aca="false">Volumes!S71</f>
        <v>1</v>
      </c>
      <c r="W75" s="18"/>
    </row>
    <row r="76" customFormat="false" ht="12" hidden="false" customHeight="false" outlineLevel="0" collapsed="false">
      <c r="A76" s="16" t="n">
        <v>65</v>
      </c>
      <c r="B76" s="17" t="s">
        <v>82</v>
      </c>
      <c r="C76" s="21" t="n">
        <f aca="false">Volumes!Y72</f>
        <v>-0.0101075293256415</v>
      </c>
      <c r="D76" s="18" t="n">
        <f aca="false">Volumes!F72*(1+C76)</f>
        <v>246407.003477673</v>
      </c>
      <c r="E76" s="18" t="n">
        <f aca="false">D76*(1+$C76)</f>
        <v>243916.437463979</v>
      </c>
      <c r="F76" s="18" t="n">
        <f aca="false">E76*(1+$C76)</f>
        <v>241451.044919306</v>
      </c>
      <c r="G76" s="18" t="n">
        <f aca="false">F76*(1+$C76)</f>
        <v>239010.571402077</v>
      </c>
      <c r="H76" s="21" t="n">
        <f aca="false">Volumes!AC72</f>
        <v>0.0147517375820851</v>
      </c>
      <c r="I76" s="18" t="n">
        <f aca="false">Volumes!J72*(1+H76)</f>
        <v>171431.14379538</v>
      </c>
      <c r="J76" s="18" t="n">
        <f aca="false">I76*(1+$H76)</f>
        <v>173960.051042046</v>
      </c>
      <c r="K76" s="18" t="n">
        <f aca="false">J76*(1+$H76)</f>
        <v>176526.264064784</v>
      </c>
      <c r="L76" s="18" t="n">
        <f aca="false">K76*(1+$H76)</f>
        <v>179130.333188614</v>
      </c>
      <c r="M76" s="21" t="str">
        <f aca="false">IF(Volumes!AG72="-","-",Volumes!AG72)</f>
        <v>-</v>
      </c>
      <c r="N76" s="18" t="str">
        <f aca="false">IF(M76="-","-",IF((Volumes!N72*(1+M76))&gt;=I76,I76,Volumes!N72*(1+M76)))</f>
        <v>-</v>
      </c>
      <c r="O76" s="18" t="str">
        <f aca="false">IF(N76="-","-",IF((N76*(1+$M76))&gt;=J76,J76,N76*(1+$M76)))</f>
        <v>-</v>
      </c>
      <c r="P76" s="18" t="str">
        <f aca="false">IF(O76="-","-",IF((O76*(1+$M76))&gt;=K76,K76,O76*(1+$M76)))</f>
        <v>-</v>
      </c>
      <c r="Q76" s="18" t="str">
        <f aca="false">IF(P76="-","-",IF((P76*(1+$M76))&gt;=L76,L76,P76*(1+$M76)))</f>
        <v>-</v>
      </c>
      <c r="R76" s="18" t="str">
        <f aca="false">IF($V76="-","-",N76*$V76)</f>
        <v>-</v>
      </c>
      <c r="S76" s="18" t="str">
        <f aca="false">IF($V76="-","-",O76*$V76)</f>
        <v>-</v>
      </c>
      <c r="T76" s="18" t="str">
        <f aca="false">IF($V76="-","-",P76*$V76)</f>
        <v>-</v>
      </c>
      <c r="U76" s="18" t="str">
        <f aca="false">IF($V76="-","-",Q76*$V76)</f>
        <v>-</v>
      </c>
      <c r="V76" s="36" t="str">
        <f aca="false">Volumes!S72</f>
        <v>-</v>
      </c>
      <c r="W76" s="18"/>
    </row>
    <row r="77" customFormat="false" ht="12" hidden="false" customHeight="false" outlineLevel="0" collapsed="false">
      <c r="A77" s="16" t="n">
        <v>66</v>
      </c>
      <c r="B77" s="17" t="s">
        <v>83</v>
      </c>
      <c r="C77" s="21" t="n">
        <f aca="false">Volumes!Y73</f>
        <v>-0.0329806568902779</v>
      </c>
      <c r="D77" s="18" t="n">
        <f aca="false">Volumes!F73*(1+C77)</f>
        <v>738966.020671138</v>
      </c>
      <c r="E77" s="18" t="n">
        <f aca="false">D77*(1+$C77)</f>
        <v>714594.435889809</v>
      </c>
      <c r="F77" s="18" t="n">
        <f aca="false">E77*(1+$C77)</f>
        <v>691026.641984026</v>
      </c>
      <c r="G77" s="18" t="n">
        <f aca="false">F77*(1+$C77)</f>
        <v>668236.12940271</v>
      </c>
      <c r="H77" s="21" t="n">
        <f aca="false">Volumes!AC73</f>
        <v>0.0128701027165539</v>
      </c>
      <c r="I77" s="18" t="n">
        <f aca="false">Volumes!J73*(1+H77)</f>
        <v>622308.403979153</v>
      </c>
      <c r="J77" s="18" t="n">
        <f aca="false">I77*(1+$H77)</f>
        <v>630317.57705974</v>
      </c>
      <c r="K77" s="18" t="n">
        <f aca="false">J77*(1+$H77)</f>
        <v>638429.829020548</v>
      </c>
      <c r="L77" s="18" t="n">
        <f aca="false">K77*(1+$H77)</f>
        <v>646646.486497354</v>
      </c>
      <c r="M77" s="21" t="str">
        <f aca="false">IF(Volumes!AG73="-","-",Volumes!AG73)</f>
        <v>-</v>
      </c>
      <c r="N77" s="18" t="str">
        <f aca="false">IF(M77="-","-",IF((Volumes!N73*(1+M77))&gt;=I77,I77,Volumes!N73*(1+M77)))</f>
        <v>-</v>
      </c>
      <c r="O77" s="18" t="str">
        <f aca="false">IF(N77="-","-",IF((N77*(1+$M77))&gt;=J77,J77,N77*(1+$M77)))</f>
        <v>-</v>
      </c>
      <c r="P77" s="18" t="str">
        <f aca="false">IF(O77="-","-",IF((O77*(1+$M77))&gt;=K77,K77,O77*(1+$M77)))</f>
        <v>-</v>
      </c>
      <c r="Q77" s="18" t="str">
        <f aca="false">IF(P77="-","-",IF((P77*(1+$M77))&gt;=L77,L77,P77*(1+$M77)))</f>
        <v>-</v>
      </c>
      <c r="R77" s="18" t="str">
        <f aca="false">IF($V77="-","-",N77*$V77)</f>
        <v>-</v>
      </c>
      <c r="S77" s="18" t="str">
        <f aca="false">IF($V77="-","-",O77*$V77)</f>
        <v>-</v>
      </c>
      <c r="T77" s="18" t="str">
        <f aca="false">IF($V77="-","-",P77*$V77)</f>
        <v>-</v>
      </c>
      <c r="U77" s="18" t="str">
        <f aca="false">IF($V77="-","-",Q77*$V77)</f>
        <v>-</v>
      </c>
      <c r="V77" s="36" t="str">
        <f aca="false">Volumes!S73</f>
        <v>-</v>
      </c>
      <c r="W77" s="18"/>
    </row>
    <row r="78" customFormat="false" ht="12" hidden="false" customHeight="false" outlineLevel="0" collapsed="false">
      <c r="A78" s="16" t="n">
        <v>67</v>
      </c>
      <c r="B78" s="17" t="s">
        <v>84</v>
      </c>
      <c r="C78" s="21" t="n">
        <f aca="false">Volumes!Y74</f>
        <v>0.0457243692598845</v>
      </c>
      <c r="D78" s="18" t="n">
        <f aca="false">Volumes!F74*(1+C78)</f>
        <v>241464.344925634</v>
      </c>
      <c r="E78" s="18" t="n">
        <f aca="false">D78*(1+$C78)</f>
        <v>252505.149796109</v>
      </c>
      <c r="F78" s="18" t="n">
        <f aca="false">E78*(1+$C78)</f>
        <v>264050.788505409</v>
      </c>
      <c r="G78" s="18" t="n">
        <f aca="false">F78*(1+$C78)</f>
        <v>276124.344262394</v>
      </c>
      <c r="H78" s="21" t="n">
        <f aca="false">Volumes!AC74</f>
        <v>0.022840015753467</v>
      </c>
      <c r="I78" s="18" t="n">
        <f aca="false">Volumes!J74*(1+H78)</f>
        <v>180576.26774118</v>
      </c>
      <c r="J78" s="18" t="n">
        <f aca="false">I78*(1+$H78)</f>
        <v>184700.632541091</v>
      </c>
      <c r="K78" s="18" t="n">
        <f aca="false">J78*(1+$H78)</f>
        <v>188919.197898005</v>
      </c>
      <c r="L78" s="18" t="n">
        <f aca="false">K78*(1+$H78)</f>
        <v>193234.115354127</v>
      </c>
      <c r="M78" s="21" t="str">
        <f aca="false">IF(Volumes!AG74="-","-",Volumes!AG74)</f>
        <v>-</v>
      </c>
      <c r="N78" s="18" t="str">
        <f aca="false">IF(M78="-","-",IF((Volumes!N74*(1+M78))&gt;=I78,I78,Volumes!N74*(1+M78)))</f>
        <v>-</v>
      </c>
      <c r="O78" s="18" t="str">
        <f aca="false">IF(N78="-","-",IF((N78*(1+$M78))&gt;=J78,J78,N78*(1+$M78)))</f>
        <v>-</v>
      </c>
      <c r="P78" s="18" t="str">
        <f aca="false">IF(O78="-","-",IF((O78*(1+$M78))&gt;=K78,K78,O78*(1+$M78)))</f>
        <v>-</v>
      </c>
      <c r="Q78" s="18" t="str">
        <f aca="false">IF(P78="-","-",IF((P78*(1+$M78))&gt;=L78,L78,P78*(1+$M78)))</f>
        <v>-</v>
      </c>
      <c r="R78" s="18" t="str">
        <f aca="false">IF($V78="-","-",N78*$V78)</f>
        <v>-</v>
      </c>
      <c r="S78" s="18" t="str">
        <f aca="false">IF($V78="-","-",O78*$V78)</f>
        <v>-</v>
      </c>
      <c r="T78" s="18" t="str">
        <f aca="false">IF($V78="-","-",P78*$V78)</f>
        <v>-</v>
      </c>
      <c r="U78" s="18" t="str">
        <f aca="false">IF($V78="-","-",Q78*$V78)</f>
        <v>-</v>
      </c>
      <c r="V78" s="36" t="str">
        <f aca="false">Volumes!S74</f>
        <v>-</v>
      </c>
      <c r="W78" s="18"/>
    </row>
    <row r="79" customFormat="false" ht="12" hidden="false" customHeight="false" outlineLevel="0" collapsed="false">
      <c r="A79" s="16" t="n">
        <v>68</v>
      </c>
      <c r="B79" s="17" t="s">
        <v>85</v>
      </c>
      <c r="C79" s="21" t="n">
        <f aca="false">Volumes!Y75</f>
        <v>0.0385142915089697</v>
      </c>
      <c r="D79" s="18" t="n">
        <f aca="false">Volumes!F75*(1+C79)</f>
        <v>188491.27857174</v>
      </c>
      <c r="E79" s="18" t="n">
        <f aca="false">D79*(1+$C79)</f>
        <v>195750.886621551</v>
      </c>
      <c r="F79" s="18" t="n">
        <f aca="false">E79*(1+$C79)</f>
        <v>203290.093332033</v>
      </c>
      <c r="G79" s="18" t="n">
        <f aca="false">F79*(1+$C79)</f>
        <v>211119.667247508</v>
      </c>
      <c r="H79" s="21" t="n">
        <f aca="false">Volumes!AC75</f>
        <v>0.0296787996736828</v>
      </c>
      <c r="I79" s="18" t="n">
        <f aca="false">Volumes!J75*(1+H79)</f>
        <v>151109.482567312</v>
      </c>
      <c r="J79" s="18" t="n">
        <f aca="false">I79*(1+$H79)</f>
        <v>155594.230629221</v>
      </c>
      <c r="K79" s="18" t="n">
        <f aca="false">J79*(1+$H79)</f>
        <v>160212.080630446</v>
      </c>
      <c r="L79" s="18" t="n">
        <f aca="false">K79*(1+$H79)</f>
        <v>164966.982876781</v>
      </c>
      <c r="M79" s="21" t="str">
        <f aca="false">IF(Volumes!AG75="-","-",Volumes!AG75)</f>
        <v>-</v>
      </c>
      <c r="N79" s="18" t="str">
        <f aca="false">IF(M79="-","-",IF((Volumes!N75*(1+M79))&gt;=I79,I79,Volumes!N75*(1+M79)))</f>
        <v>-</v>
      </c>
      <c r="O79" s="18" t="str">
        <f aca="false">IF(N79="-","-",IF((N79*(1+$M79))&gt;=J79,J79,N79*(1+$M79)))</f>
        <v>-</v>
      </c>
      <c r="P79" s="18" t="str">
        <f aca="false">IF(O79="-","-",IF((O79*(1+$M79))&gt;=K79,K79,O79*(1+$M79)))</f>
        <v>-</v>
      </c>
      <c r="Q79" s="18" t="str">
        <f aca="false">IF(P79="-","-",IF((P79*(1+$M79))&gt;=L79,L79,P79*(1+$M79)))</f>
        <v>-</v>
      </c>
      <c r="R79" s="18" t="str">
        <f aca="false">IF($V79="-","-",N79*$V79)</f>
        <v>-</v>
      </c>
      <c r="S79" s="18" t="str">
        <f aca="false">IF($V79="-","-",O79*$V79)</f>
        <v>-</v>
      </c>
      <c r="T79" s="18" t="str">
        <f aca="false">IF($V79="-","-",P79*$V79)</f>
        <v>-</v>
      </c>
      <c r="U79" s="18" t="str">
        <f aca="false">IF($V79="-","-",Q79*$V79)</f>
        <v>-</v>
      </c>
      <c r="V79" s="36" t="str">
        <f aca="false">Volumes!S75</f>
        <v>-</v>
      </c>
      <c r="W79" s="18"/>
    </row>
    <row r="80" customFormat="false" ht="12" hidden="false" customHeight="false" outlineLevel="0" collapsed="false">
      <c r="A80" s="16" t="n">
        <v>69</v>
      </c>
      <c r="B80" s="17" t="s">
        <v>86</v>
      </c>
      <c r="C80" s="21" t="n">
        <f aca="false">Volumes!Y76</f>
        <v>0.00389477647972567</v>
      </c>
      <c r="D80" s="18" t="n">
        <f aca="false">Volumes!F76*(1+C80)</f>
        <v>134075.468041183</v>
      </c>
      <c r="E80" s="18" t="n">
        <f aca="false">D80*(1+$C80)</f>
        <v>134597.662020618</v>
      </c>
      <c r="F80" s="18" t="n">
        <f aca="false">E80*(1+$C80)</f>
        <v>135121.889828882</v>
      </c>
      <c r="G80" s="18" t="n">
        <f aca="false">F80*(1+$C80)</f>
        <v>135648.159387283</v>
      </c>
      <c r="H80" s="21" t="n">
        <f aca="false">Volumes!AC76</f>
        <v>0.0472043581857978</v>
      </c>
      <c r="I80" s="18" t="n">
        <f aca="false">Volumes!J76*(1+H80)</f>
        <v>117161.223593827</v>
      </c>
      <c r="J80" s="18" t="n">
        <f aca="false">I80*(1+$H80)</f>
        <v>122691.743957836</v>
      </c>
      <c r="K80" s="18" t="n">
        <f aca="false">J80*(1+$H80)</f>
        <v>128483.328986062</v>
      </c>
      <c r="L80" s="18" t="n">
        <f aca="false">K80*(1+$H80)</f>
        <v>134548.302068424</v>
      </c>
      <c r="M80" s="21" t="str">
        <f aca="false">IF(Volumes!AG76="-","-",Volumes!AG76)</f>
        <v>-</v>
      </c>
      <c r="N80" s="18" t="str">
        <f aca="false">IF(M80="-","-",IF((Volumes!N76*(1+M80))&gt;=I80,I80,Volumes!N76*(1+M80)))</f>
        <v>-</v>
      </c>
      <c r="O80" s="18" t="str">
        <f aca="false">IF(N80="-","-",IF((N80*(1+$M80))&gt;=J80,J80,N80*(1+$M80)))</f>
        <v>-</v>
      </c>
      <c r="P80" s="18" t="str">
        <f aca="false">IF(O80="-","-",IF((O80*(1+$M80))&gt;=K80,K80,O80*(1+$M80)))</f>
        <v>-</v>
      </c>
      <c r="Q80" s="18" t="str">
        <f aca="false">IF(P80="-","-",IF((P80*(1+$M80))&gt;=L80,L80,P80*(1+$M80)))</f>
        <v>-</v>
      </c>
      <c r="R80" s="18" t="str">
        <f aca="false">IF($V80="-","-",N80*$V80)</f>
        <v>-</v>
      </c>
      <c r="S80" s="18" t="str">
        <f aca="false">IF($V80="-","-",O80*$V80)</f>
        <v>-</v>
      </c>
      <c r="T80" s="18" t="str">
        <f aca="false">IF($V80="-","-",P80*$V80)</f>
        <v>-</v>
      </c>
      <c r="U80" s="18" t="str">
        <f aca="false">IF($V80="-","-",Q80*$V80)</f>
        <v>-</v>
      </c>
      <c r="V80" s="36" t="str">
        <f aca="false">Volumes!S76</f>
        <v>-</v>
      </c>
      <c r="W80" s="18"/>
    </row>
    <row r="81" customFormat="false" ht="12" hidden="false" customHeight="false" outlineLevel="0" collapsed="false">
      <c r="A81" s="16" t="n">
        <v>70</v>
      </c>
      <c r="B81" s="17" t="s">
        <v>87</v>
      </c>
      <c r="C81" s="21" t="n">
        <f aca="false">Volumes!Y77</f>
        <v>-0.0134557465943573</v>
      </c>
      <c r="D81" s="18" t="n">
        <f aca="false">Volumes!F77*(1+C81)</f>
        <v>136746.872053063</v>
      </c>
      <c r="E81" s="18" t="n">
        <f aca="false">D81*(1+$C81)</f>
        <v>134906.840795146</v>
      </c>
      <c r="F81" s="18" t="n">
        <f aca="false">E81*(1+$C81)</f>
        <v>133091.568531561</v>
      </c>
      <c r="G81" s="18" t="n">
        <f aca="false">F81*(1+$C81)</f>
        <v>131300.722111555</v>
      </c>
      <c r="H81" s="21" t="n">
        <f aca="false">Volumes!AC77</f>
        <v>0.0264920480379103</v>
      </c>
      <c r="I81" s="18" t="n">
        <f aca="false">Volumes!J77*(1+H81)</f>
        <v>134284.663232271</v>
      </c>
      <c r="J81" s="18" t="n">
        <f aca="false">I81*(1+$H81)</f>
        <v>137842.138981375</v>
      </c>
      <c r="K81" s="18" t="n">
        <f aca="false">J81*(1+$H81)</f>
        <v>141493.859548918</v>
      </c>
      <c r="L81" s="18" t="n">
        <f aca="false">K81*(1+$H81)</f>
        <v>145242.321673158</v>
      </c>
      <c r="M81" s="21" t="str">
        <f aca="false">IF(Volumes!AG77="-","-",Volumes!AG77)</f>
        <v>-</v>
      </c>
      <c r="N81" s="18" t="str">
        <f aca="false">IF(M81="-","-",IF((Volumes!N77*(1+M81))&gt;=I81,I81,Volumes!N77*(1+M81)))</f>
        <v>-</v>
      </c>
      <c r="O81" s="18" t="str">
        <f aca="false">IF(N81="-","-",IF((N81*(1+$M81))&gt;=J81,J81,N81*(1+$M81)))</f>
        <v>-</v>
      </c>
      <c r="P81" s="18" t="str">
        <f aca="false">IF(O81="-","-",IF((O81*(1+$M81))&gt;=K81,K81,O81*(1+$M81)))</f>
        <v>-</v>
      </c>
      <c r="Q81" s="18" t="str">
        <f aca="false">IF(P81="-","-",IF((P81*(1+$M81))&gt;=L81,L81,P81*(1+$M81)))</f>
        <v>-</v>
      </c>
      <c r="R81" s="18" t="str">
        <f aca="false">IF($V81="-","-",N81*$V81)</f>
        <v>-</v>
      </c>
      <c r="S81" s="18" t="str">
        <f aca="false">IF($V81="-","-",O81*$V81)</f>
        <v>-</v>
      </c>
      <c r="T81" s="18" t="str">
        <f aca="false">IF($V81="-","-",P81*$V81)</f>
        <v>-</v>
      </c>
      <c r="U81" s="18" t="str">
        <f aca="false">IF($V81="-","-",Q81*$V81)</f>
        <v>-</v>
      </c>
      <c r="V81" s="36" t="str">
        <f aca="false">Volumes!S77</f>
        <v>-</v>
      </c>
      <c r="W81" s="18"/>
    </row>
    <row r="82" customFormat="false" ht="12" hidden="false" customHeight="false" outlineLevel="0" collapsed="false">
      <c r="A82" s="16" t="n">
        <v>71</v>
      </c>
      <c r="B82" s="17" t="s">
        <v>88</v>
      </c>
      <c r="C82" s="21" t="n">
        <f aca="false">Volumes!Y78</f>
        <v>-0.1286591860514</v>
      </c>
      <c r="D82" s="18" t="n">
        <f aca="false">Volumes!F78*(1+C82)</f>
        <v>97317.4414874774</v>
      </c>
      <c r="E82" s="18" t="n">
        <f aca="false">D82*(1+$C82)</f>
        <v>84796.6586770938</v>
      </c>
      <c r="F82" s="18" t="n">
        <f aca="false">E82*(1+$C82)</f>
        <v>73886.7895918206</v>
      </c>
      <c r="G82" s="18" t="n">
        <f aca="false">F82*(1+$C82)</f>
        <v>64380.5753829859</v>
      </c>
      <c r="H82" s="21" t="n">
        <f aca="false">Volumes!AC78</f>
        <v>0.00635842832354896</v>
      </c>
      <c r="I82" s="18" t="n">
        <f aca="false">Volumes!J78*(1+H82)</f>
        <v>86410.9664480015</v>
      </c>
      <c r="J82" s="18" t="n">
        <f aca="false">I82*(1+$H82)</f>
        <v>86960.4043845297</v>
      </c>
      <c r="K82" s="18" t="n">
        <f aca="false">J82*(1+$H82)</f>
        <v>87513.3358827956</v>
      </c>
      <c r="L82" s="18" t="n">
        <f aca="false">K82*(1+$H82)</f>
        <v>88069.783156361</v>
      </c>
      <c r="M82" s="21" t="str">
        <f aca="false">IF(Volumes!AG78="-","-",Volumes!AG78)</f>
        <v>-</v>
      </c>
      <c r="N82" s="18" t="str">
        <f aca="false">IF(M82="-","-",IF((Volumes!N78*(1+M82))&gt;=I82,I82,Volumes!N78*(1+M82)))</f>
        <v>-</v>
      </c>
      <c r="O82" s="18" t="str">
        <f aca="false">IF(N82="-","-",IF((N82*(1+$M82))&gt;=J82,J82,N82*(1+$M82)))</f>
        <v>-</v>
      </c>
      <c r="P82" s="18" t="str">
        <f aca="false">IF(O82="-","-",IF((O82*(1+$M82))&gt;=K82,K82,O82*(1+$M82)))</f>
        <v>-</v>
      </c>
      <c r="Q82" s="18" t="str">
        <f aca="false">IF(P82="-","-",IF((P82*(1+$M82))&gt;=L82,L82,P82*(1+$M82)))</f>
        <v>-</v>
      </c>
      <c r="R82" s="18" t="str">
        <f aca="false">IF($V82="-","-",N82*$V82)</f>
        <v>-</v>
      </c>
      <c r="S82" s="18" t="str">
        <f aca="false">IF($V82="-","-",O82*$V82)</f>
        <v>-</v>
      </c>
      <c r="T82" s="18" t="str">
        <f aca="false">IF($V82="-","-",P82*$V82)</f>
        <v>-</v>
      </c>
      <c r="U82" s="18" t="str">
        <f aca="false">IF($V82="-","-",Q82*$V82)</f>
        <v>-</v>
      </c>
      <c r="V82" s="36" t="str">
        <f aca="false">Volumes!S78</f>
        <v>-</v>
      </c>
      <c r="W82" s="18"/>
    </row>
    <row r="83" customFormat="false" ht="12" hidden="false" customHeight="false" outlineLevel="0" collapsed="false">
      <c r="A83" s="16" t="n">
        <v>72</v>
      </c>
      <c r="B83" s="17" t="s">
        <v>89</v>
      </c>
      <c r="C83" s="21" t="n">
        <f aca="false">Volumes!Y79</f>
        <v>-0.0542212341386574</v>
      </c>
      <c r="D83" s="18" t="n">
        <f aca="false">Volumes!F79*(1+C83)</f>
        <v>94748.1167639893</v>
      </c>
      <c r="E83" s="18" t="n">
        <f aca="false">D83*(1+$C83)</f>
        <v>89610.7569407322</v>
      </c>
      <c r="F83" s="18" t="n">
        <f aca="false">E83*(1+$C83)</f>
        <v>84751.9511073064</v>
      </c>
      <c r="G83" s="18" t="n">
        <f aca="false">F83*(1+$C83)</f>
        <v>80156.5957226091</v>
      </c>
      <c r="H83" s="21" t="n">
        <f aca="false">Volumes!AC79</f>
        <v>-0.0157131953406674</v>
      </c>
      <c r="I83" s="18" t="n">
        <f aca="false">Volumes!J79*(1+H83)</f>
        <v>75504.6407854174</v>
      </c>
      <c r="J83" s="18" t="n">
        <f aca="false">I83*(1+$H83)</f>
        <v>74318.2216156292</v>
      </c>
      <c r="K83" s="18" t="n">
        <f aca="false">J83*(1+$H83)</f>
        <v>73150.4448820118</v>
      </c>
      <c r="L83" s="18" t="n">
        <f aca="false">K83*(1+$H83)</f>
        <v>72001.0176523241</v>
      </c>
      <c r="M83" s="21" t="str">
        <f aca="false">IF(Volumes!AG79="-","-",Volumes!AG79)</f>
        <v>-</v>
      </c>
      <c r="N83" s="18" t="str">
        <f aca="false">IF(M83="-","-",IF((Volumes!N79*(1+M83))&gt;=I83,I83,Volumes!N79*(1+M83)))</f>
        <v>-</v>
      </c>
      <c r="O83" s="18" t="str">
        <f aca="false">IF(N83="-","-",IF((N83*(1+$M83))&gt;=J83,J83,N83*(1+$M83)))</f>
        <v>-</v>
      </c>
      <c r="P83" s="18" t="str">
        <f aca="false">IF(O83="-","-",IF((O83*(1+$M83))&gt;=K83,K83,O83*(1+$M83)))</f>
        <v>-</v>
      </c>
      <c r="Q83" s="18" t="str">
        <f aca="false">IF(P83="-","-",IF((P83*(1+$M83))&gt;=L83,L83,P83*(1+$M83)))</f>
        <v>-</v>
      </c>
      <c r="R83" s="18" t="str">
        <f aca="false">IF($V83="-","-",N83*$V83)</f>
        <v>-</v>
      </c>
      <c r="S83" s="18" t="str">
        <f aca="false">IF($V83="-","-",O83*$V83)</f>
        <v>-</v>
      </c>
      <c r="T83" s="18" t="str">
        <f aca="false">IF($V83="-","-",P83*$V83)</f>
        <v>-</v>
      </c>
      <c r="U83" s="18" t="str">
        <f aca="false">IF($V83="-","-",Q83*$V83)</f>
        <v>-</v>
      </c>
      <c r="V83" s="36" t="str">
        <f aca="false">Volumes!S79</f>
        <v>-</v>
      </c>
      <c r="W83" s="18"/>
    </row>
    <row r="84" customFormat="false" ht="12" hidden="false" customHeight="false" outlineLevel="0" collapsed="false">
      <c r="A84" s="16" t="n">
        <v>73</v>
      </c>
      <c r="B84" s="17" t="s">
        <v>90</v>
      </c>
      <c r="C84" s="21" t="n">
        <f aca="false">Volumes!Y80</f>
        <v>-0.0303319575594399</v>
      </c>
      <c r="D84" s="18" t="n">
        <f aca="false">Volumes!F80*(1+C84)</f>
        <v>218718.323652893</v>
      </c>
      <c r="E84" s="18" t="n">
        <f aca="false">D84*(1+$C84)</f>
        <v>212084.168742381</v>
      </c>
      <c r="F84" s="18" t="n">
        <f aca="false">E84*(1+$C84)</f>
        <v>205651.240737058</v>
      </c>
      <c r="G84" s="18" t="n">
        <f aca="false">F84*(1+$C84)</f>
        <v>199413.436030976</v>
      </c>
      <c r="H84" s="21" t="n">
        <f aca="false">Volumes!AC80</f>
        <v>0.00117627358798622</v>
      </c>
      <c r="I84" s="18" t="n">
        <f aca="false">Volumes!J80*(1+H84)</f>
        <v>161514.762336582</v>
      </c>
      <c r="J84" s="18" t="n">
        <f aca="false">I84*(1+$H84)</f>
        <v>161704.747885588</v>
      </c>
      <c r="K84" s="18" t="n">
        <f aca="false">J84*(1+$H84)</f>
        <v>161894.956909578</v>
      </c>
      <c r="L84" s="18" t="n">
        <f aca="false">K84*(1+$H84)</f>
        <v>162085.389671419</v>
      </c>
      <c r="M84" s="21" t="str">
        <f aca="false">IF(Volumes!AG80="-","-",Volumes!AG80)</f>
        <v>-</v>
      </c>
      <c r="N84" s="18" t="str">
        <f aca="false">IF(M84="-","-",IF((Volumes!N80*(1+M84))&gt;=I84,I84,Volumes!N80*(1+M84)))</f>
        <v>-</v>
      </c>
      <c r="O84" s="18" t="str">
        <f aca="false">IF(N84="-","-",IF((N84*(1+$M84))&gt;=J84,J84,N84*(1+$M84)))</f>
        <v>-</v>
      </c>
      <c r="P84" s="18" t="str">
        <f aca="false">IF(O84="-","-",IF((O84*(1+$M84))&gt;=K84,K84,O84*(1+$M84)))</f>
        <v>-</v>
      </c>
      <c r="Q84" s="18" t="str">
        <f aca="false">IF(P84="-","-",IF((P84*(1+$M84))&gt;=L84,L84,P84*(1+$M84)))</f>
        <v>-</v>
      </c>
      <c r="R84" s="18" t="str">
        <f aca="false">IF($V84="-","-",N84*$V84)</f>
        <v>-</v>
      </c>
      <c r="S84" s="18" t="str">
        <f aca="false">IF($V84="-","-",O84*$V84)</f>
        <v>-</v>
      </c>
      <c r="T84" s="18" t="str">
        <f aca="false">IF($V84="-","-",P84*$V84)</f>
        <v>-</v>
      </c>
      <c r="U84" s="18" t="str">
        <f aca="false">IF($V84="-","-",Q84*$V84)</f>
        <v>-</v>
      </c>
      <c r="V84" s="36" t="str">
        <f aca="false">Volumes!S80</f>
        <v>-</v>
      </c>
      <c r="W84" s="18"/>
    </row>
    <row r="85" customFormat="false" ht="12" hidden="false" customHeight="false" outlineLevel="0" collapsed="false">
      <c r="A85" s="16" t="n">
        <v>74</v>
      </c>
      <c r="B85" s="17" t="s">
        <v>91</v>
      </c>
      <c r="C85" s="21" t="n">
        <f aca="false">Volumes!Y81</f>
        <v>0.0159158437768967</v>
      </c>
      <c r="D85" s="18" t="n">
        <f aca="false">Volumes!F81*(1+C85)</f>
        <v>394789.976470921</v>
      </c>
      <c r="E85" s="18" t="n">
        <f aca="false">D85*(1+$C85)</f>
        <v>401073.392061117</v>
      </c>
      <c r="F85" s="18" t="n">
        <f aca="false">E85*(1+$C85)</f>
        <v>407456.813512232</v>
      </c>
      <c r="G85" s="18" t="n">
        <f aca="false">F85*(1+$C85)</f>
        <v>413941.832501924</v>
      </c>
      <c r="H85" s="21" t="n">
        <f aca="false">Volumes!AC81</f>
        <v>0.0114592049624421</v>
      </c>
      <c r="I85" s="18" t="n">
        <f aca="false">Volumes!J81*(1+H85)</f>
        <v>292927.688889968</v>
      </c>
      <c r="J85" s="18" t="n">
        <f aca="false">I85*(1+$H85)</f>
        <v>296284.407316132</v>
      </c>
      <c r="K85" s="18" t="n">
        <f aca="false">J85*(1+$H85)</f>
        <v>299679.591066744</v>
      </c>
      <c r="L85" s="18" t="n">
        <f aca="false">K85*(1+$H85)</f>
        <v>303113.680923838</v>
      </c>
      <c r="M85" s="21" t="str">
        <f aca="false">IF(Volumes!AG81="-","-",Volumes!AG81)</f>
        <v>-</v>
      </c>
      <c r="N85" s="18" t="str">
        <f aca="false">IF(M85="-","-",IF((Volumes!N81*(1+M85))&gt;=I85,I85,Volumes!N81*(1+M85)))</f>
        <v>-</v>
      </c>
      <c r="O85" s="18" t="str">
        <f aca="false">IF(N85="-","-",IF((N85*(1+$M85))&gt;=J85,J85,N85*(1+$M85)))</f>
        <v>-</v>
      </c>
      <c r="P85" s="18" t="str">
        <f aca="false">IF(O85="-","-",IF((O85*(1+$M85))&gt;=K85,K85,O85*(1+$M85)))</f>
        <v>-</v>
      </c>
      <c r="Q85" s="18" t="str">
        <f aca="false">IF(P85="-","-",IF((P85*(1+$M85))&gt;=L85,L85,P85*(1+$M85)))</f>
        <v>-</v>
      </c>
      <c r="R85" s="18" t="str">
        <f aca="false">IF($V85="-","-",N85*$V85)</f>
        <v>-</v>
      </c>
      <c r="S85" s="18" t="str">
        <f aca="false">IF($V85="-","-",O85*$V85)</f>
        <v>-</v>
      </c>
      <c r="T85" s="18" t="str">
        <f aca="false">IF($V85="-","-",P85*$V85)</f>
        <v>-</v>
      </c>
      <c r="U85" s="18" t="str">
        <f aca="false">IF($V85="-","-",Q85*$V85)</f>
        <v>-</v>
      </c>
      <c r="V85" s="36" t="str">
        <f aca="false">Volumes!S81</f>
        <v>-</v>
      </c>
      <c r="W85" s="18"/>
    </row>
    <row r="86" customFormat="false" ht="12" hidden="false" customHeight="false" outlineLevel="0" collapsed="false">
      <c r="A86" s="16" t="n">
        <v>75</v>
      </c>
      <c r="B86" s="17" t="s">
        <v>92</v>
      </c>
      <c r="C86" s="21" t="n">
        <f aca="false">Volumes!Y82</f>
        <v>-0.00422174660032877</v>
      </c>
      <c r="D86" s="18" t="n">
        <f aca="false">Volumes!F82*(1+C86)</f>
        <v>218246.711354113</v>
      </c>
      <c r="E86" s="18" t="n">
        <f aca="false">D86*(1+$C86)</f>
        <v>217325.329042421</v>
      </c>
      <c r="F86" s="18" t="n">
        <f aca="false">E86*(1+$C86)</f>
        <v>216407.83657337</v>
      </c>
      <c r="G86" s="18" t="n">
        <f aca="false">F86*(1+$C86)</f>
        <v>215494.217525032</v>
      </c>
      <c r="H86" s="21" t="n">
        <f aca="false">Volumes!AC82</f>
        <v>0.0276119328456912</v>
      </c>
      <c r="I86" s="18" t="n">
        <f aca="false">Volumes!J82*(1+H86)</f>
        <v>195486.728432967</v>
      </c>
      <c r="J86" s="18" t="n">
        <f aca="false">I86*(1+$H86)</f>
        <v>200884.494850682</v>
      </c>
      <c r="K86" s="18" t="n">
        <f aca="false">J86*(1+$H86)</f>
        <v>206431.30403224</v>
      </c>
      <c r="L86" s="18" t="n">
        <f aca="false">K86*(1+$H86)</f>
        <v>212131.271336426</v>
      </c>
      <c r="M86" s="21" t="str">
        <f aca="false">IF(Volumes!AG82="-","-",Volumes!AG82)</f>
        <v>-</v>
      </c>
      <c r="N86" s="18" t="str">
        <f aca="false">IF(M86="-","-",IF((Volumes!N82*(1+M86))&gt;=I86,I86,Volumes!N82*(1+M86)))</f>
        <v>-</v>
      </c>
      <c r="O86" s="18" t="str">
        <f aca="false">IF(N86="-","-",IF((N86*(1+$M86))&gt;=J86,J86,N86*(1+$M86)))</f>
        <v>-</v>
      </c>
      <c r="P86" s="18" t="str">
        <f aca="false">IF(O86="-","-",IF((O86*(1+$M86))&gt;=K86,K86,O86*(1+$M86)))</f>
        <v>-</v>
      </c>
      <c r="Q86" s="18" t="str">
        <f aca="false">IF(P86="-","-",IF((P86*(1+$M86))&gt;=L86,L86,P86*(1+$M86)))</f>
        <v>-</v>
      </c>
      <c r="R86" s="18" t="str">
        <f aca="false">IF($V86="-","-",N86*$V86)</f>
        <v>-</v>
      </c>
      <c r="S86" s="18" t="str">
        <f aca="false">IF($V86="-","-",O86*$V86)</f>
        <v>-</v>
      </c>
      <c r="T86" s="18" t="str">
        <f aca="false">IF($V86="-","-",P86*$V86)</f>
        <v>-</v>
      </c>
      <c r="U86" s="18" t="str">
        <f aca="false">IF($V86="-","-",Q86*$V86)</f>
        <v>-</v>
      </c>
      <c r="V86" s="36" t="str">
        <f aca="false">Volumes!S82</f>
        <v>-</v>
      </c>
      <c r="W86" s="18"/>
    </row>
    <row r="87" customFormat="false" ht="12" hidden="false" customHeight="false" outlineLevel="0" collapsed="false">
      <c r="A87" s="16" t="n">
        <v>76</v>
      </c>
      <c r="B87" s="17" t="s">
        <v>93</v>
      </c>
      <c r="C87" s="21" t="n">
        <f aca="false">Volumes!Y83</f>
        <v>0.0373032880709771</v>
      </c>
      <c r="D87" s="18" t="n">
        <f aca="false">Volumes!F83*(1+C87)</f>
        <v>707606.810990498</v>
      </c>
      <c r="E87" s="18" t="n">
        <f aca="false">D87*(1+$C87)</f>
        <v>734002.871701862</v>
      </c>
      <c r="F87" s="18" t="n">
        <f aca="false">E87*(1+$C87)</f>
        <v>761383.592269881</v>
      </c>
      <c r="G87" s="18" t="n">
        <f aca="false">F87*(1+$C87)</f>
        <v>789785.70374484</v>
      </c>
      <c r="H87" s="21" t="n">
        <f aca="false">Volumes!AC83</f>
        <v>0.00683293652121924</v>
      </c>
      <c r="I87" s="18" t="n">
        <f aca="false">Volumes!J83*(1+H87)</f>
        <v>523070.85401444</v>
      </c>
      <c r="J87" s="18" t="n">
        <f aca="false">I87*(1+$H87)</f>
        <v>526644.963956021</v>
      </c>
      <c r="K87" s="18" t="n">
        <f aca="false">J87*(1+$H87)</f>
        <v>530243.495563952</v>
      </c>
      <c r="L87" s="18" t="n">
        <f aca="false">K87*(1+$H87)</f>
        <v>533866.61570993</v>
      </c>
      <c r="M87" s="21" t="n">
        <f aca="false">IF(Volumes!AG83="-","-",Volumes!AG83)</f>
        <v>0.00401121432539964</v>
      </c>
      <c r="N87" s="18" t="n">
        <f aca="false">IF(M87="-","-",IF((Volumes!N83*(1+M87))&gt;=I87,I87,Volumes!N83*(1+M87)))</f>
        <v>523070.85401444</v>
      </c>
      <c r="O87" s="18" t="n">
        <f aca="false">IF(N87="-","-",IF((N87*(1+$M87))&gt;=J87,J87,N87*(1+$M87)))</f>
        <v>525169.003317262</v>
      </c>
      <c r="P87" s="18" t="n">
        <f aca="false">IF(O87="-","-",IF((O87*(1+$M87))&gt;=K87,K87,O87*(1+$M87)))</f>
        <v>527275.568746624</v>
      </c>
      <c r="Q87" s="18" t="n">
        <f aca="false">IF(P87="-","-",IF((P87*(1+$M87))&gt;=L87,L87,P87*(1+$M87)))</f>
        <v>529390.584061414</v>
      </c>
      <c r="R87" s="18" t="n">
        <f aca="false">IF($V87="-","-",N87*$V87)</f>
        <v>523070.85401444</v>
      </c>
      <c r="S87" s="18" t="n">
        <f aca="false">IF($V87="-","-",O87*$V87)</f>
        <v>525169.003317262</v>
      </c>
      <c r="T87" s="18" t="n">
        <f aca="false">IF($V87="-","-",P87*$V87)</f>
        <v>527275.568746624</v>
      </c>
      <c r="U87" s="18" t="n">
        <f aca="false">IF($V87="-","-",Q87*$V87)</f>
        <v>529390.584061414</v>
      </c>
      <c r="V87" s="36" t="n">
        <f aca="false">Volumes!S83</f>
        <v>1</v>
      </c>
      <c r="W87" s="18"/>
    </row>
    <row r="88" customFormat="false" ht="12" hidden="false" customHeight="false" outlineLevel="0" collapsed="false">
      <c r="A88" s="16" t="n">
        <v>77</v>
      </c>
      <c r="B88" s="17" t="s">
        <v>94</v>
      </c>
      <c r="C88" s="21" t="n">
        <f aca="false">Volumes!Y84</f>
        <v>-0.0209468518369227</v>
      </c>
      <c r="D88" s="18" t="n">
        <f aca="false">Volumes!F84*(1+C88)</f>
        <v>174761.966000257</v>
      </c>
      <c r="E88" s="18" t="n">
        <f aca="false">D88*(1+$C88)</f>
        <v>171101.252991721</v>
      </c>
      <c r="F88" s="18" t="n">
        <f aca="false">E88*(1+$C88)</f>
        <v>167517.220396191</v>
      </c>
      <c r="G88" s="18" t="n">
        <f aca="false">F88*(1+$C88)</f>
        <v>164008.262000419</v>
      </c>
      <c r="H88" s="21" t="n">
        <f aca="false">Volumes!AC84</f>
        <v>0.016599216986296</v>
      </c>
      <c r="I88" s="18" t="n">
        <f aca="false">Volumes!J84*(1+H88)</f>
        <v>159269.582726026</v>
      </c>
      <c r="J88" s="18" t="n">
        <f aca="false">I88*(1+$H88)</f>
        <v>161913.333089012</v>
      </c>
      <c r="K88" s="18" t="n">
        <f aca="false">J88*(1+$H88)</f>
        <v>164600.967637931</v>
      </c>
      <c r="L88" s="18" t="n">
        <f aca="false">K88*(1+$H88)</f>
        <v>167333.214815907</v>
      </c>
      <c r="M88" s="21" t="str">
        <f aca="false">IF(Volumes!AG84="-","-",Volumes!AG84)</f>
        <v>-</v>
      </c>
      <c r="N88" s="18" t="str">
        <f aca="false">IF(M88="-","-",IF((Volumes!N84*(1+M88))&gt;=I88,I88,Volumes!N84*(1+M88)))</f>
        <v>-</v>
      </c>
      <c r="O88" s="18" t="str">
        <f aca="false">IF(N88="-","-",IF((N88*(1+$M88))&gt;=J88,J88,N88*(1+$M88)))</f>
        <v>-</v>
      </c>
      <c r="P88" s="18" t="str">
        <f aca="false">IF(O88="-","-",IF((O88*(1+$M88))&gt;=K88,K88,O88*(1+$M88)))</f>
        <v>-</v>
      </c>
      <c r="Q88" s="18" t="str">
        <f aca="false">IF(P88="-","-",IF((P88*(1+$M88))&gt;=L88,L88,P88*(1+$M88)))</f>
        <v>-</v>
      </c>
      <c r="R88" s="18" t="str">
        <f aca="false">IF($V88="-","-",N88*$V88)</f>
        <v>-</v>
      </c>
      <c r="S88" s="18" t="str">
        <f aca="false">IF($V88="-","-",O88*$V88)</f>
        <v>-</v>
      </c>
      <c r="T88" s="18" t="str">
        <f aca="false">IF($V88="-","-",P88*$V88)</f>
        <v>-</v>
      </c>
      <c r="U88" s="18" t="str">
        <f aca="false">IF($V88="-","-",Q88*$V88)</f>
        <v>-</v>
      </c>
      <c r="V88" s="36" t="str">
        <f aca="false">Volumes!S84</f>
        <v>-</v>
      </c>
      <c r="W88" s="18"/>
    </row>
    <row r="89" customFormat="false" ht="12" hidden="false" customHeight="false" outlineLevel="0" collapsed="false">
      <c r="A89" s="16" t="n">
        <v>78</v>
      </c>
      <c r="B89" s="17" t="s">
        <v>95</v>
      </c>
      <c r="C89" s="21" t="n">
        <f aca="false">Volumes!Y85</f>
        <v>0.0230526829805409</v>
      </c>
      <c r="D89" s="18" t="n">
        <f aca="false">Volumes!F85*(1+C89)</f>
        <v>282882.987863515</v>
      </c>
      <c r="E89" s="18" t="n">
        <f aca="false">D89*(1+$C89)</f>
        <v>289404.199703321</v>
      </c>
      <c r="F89" s="18" t="n">
        <f aca="false">E89*(1+$C89)</f>
        <v>296075.742972319</v>
      </c>
      <c r="G89" s="18" t="n">
        <f aca="false">F89*(1+$C89)</f>
        <v>302901.083213288</v>
      </c>
      <c r="H89" s="21" t="n">
        <f aca="false">Volumes!AC85</f>
        <v>0.00834188930105407</v>
      </c>
      <c r="I89" s="18" t="n">
        <f aca="false">Volumes!J85*(1+H89)</f>
        <v>197461.575498047</v>
      </c>
      <c r="J89" s="18" t="n">
        <f aca="false">I89*(1+$H89)</f>
        <v>199108.778102063</v>
      </c>
      <c r="K89" s="18" t="n">
        <f aca="false">J89*(1+$H89)</f>
        <v>200769.721487859</v>
      </c>
      <c r="L89" s="18" t="n">
        <f aca="false">K89*(1+$H89)</f>
        <v>202444.520279514</v>
      </c>
      <c r="M89" s="21" t="str">
        <f aca="false">IF(Volumes!AG85="-","-",Volumes!AG85)</f>
        <v>-</v>
      </c>
      <c r="N89" s="18" t="str">
        <f aca="false">IF(M89="-","-",IF((Volumes!N85*(1+M89))&gt;=I89,I89,Volumes!N85*(1+M89)))</f>
        <v>-</v>
      </c>
      <c r="O89" s="18" t="str">
        <f aca="false">IF(N89="-","-",IF((N89*(1+$M89))&gt;=J89,J89,N89*(1+$M89)))</f>
        <v>-</v>
      </c>
      <c r="P89" s="18" t="str">
        <f aca="false">IF(O89="-","-",IF((O89*(1+$M89))&gt;=K89,K89,O89*(1+$M89)))</f>
        <v>-</v>
      </c>
      <c r="Q89" s="18" t="str">
        <f aca="false">IF(P89="-","-",IF((P89*(1+$M89))&gt;=L89,L89,P89*(1+$M89)))</f>
        <v>-</v>
      </c>
      <c r="R89" s="18" t="str">
        <f aca="false">IF($V89="-","-",N89*$V89)</f>
        <v>-</v>
      </c>
      <c r="S89" s="18" t="str">
        <f aca="false">IF($V89="-","-",O89*$V89)</f>
        <v>-</v>
      </c>
      <c r="T89" s="18" t="str">
        <f aca="false">IF($V89="-","-",P89*$V89)</f>
        <v>-</v>
      </c>
      <c r="U89" s="18" t="str">
        <f aca="false">IF($V89="-","-",Q89*$V89)</f>
        <v>-</v>
      </c>
      <c r="V89" s="36" t="str">
        <f aca="false">Volumes!S85</f>
        <v>-</v>
      </c>
      <c r="W89" s="18"/>
    </row>
    <row r="90" customFormat="false" ht="12" hidden="false" customHeight="false" outlineLevel="0" collapsed="false">
      <c r="A90" s="16" t="n">
        <v>79</v>
      </c>
      <c r="B90" s="17" t="s">
        <v>96</v>
      </c>
      <c r="C90" s="21" t="n">
        <f aca="false">Volumes!Y86</f>
        <v>0.0379017924749397</v>
      </c>
      <c r="D90" s="18" t="n">
        <f aca="false">Volumes!F86*(1+C90)</f>
        <v>716026.100602869</v>
      </c>
      <c r="E90" s="18" t="n">
        <f aca="false">D90*(1+$C90)</f>
        <v>743164.773274559</v>
      </c>
      <c r="F90" s="18" t="n">
        <f aca="false">E90*(1+$C90)</f>
        <v>771332.050285897</v>
      </c>
      <c r="G90" s="18" t="n">
        <f aca="false">F90*(1+$C90)</f>
        <v>800566.917585103</v>
      </c>
      <c r="H90" s="21" t="n">
        <f aca="false">Volumes!AC86</f>
        <v>0.0228471723769331</v>
      </c>
      <c r="I90" s="18" t="n">
        <f aca="false">Volumes!J86*(1+H90)</f>
        <v>530068.044446553</v>
      </c>
      <c r="J90" s="18" t="n">
        <f aca="false">I90*(1+$H90)</f>
        <v>542178.600429527</v>
      </c>
      <c r="K90" s="18" t="n">
        <f aca="false">J90*(1+$H90)</f>
        <v>554565.848372625</v>
      </c>
      <c r="L90" s="18" t="n">
        <f aca="false">K90*(1+$H90)</f>
        <v>567236.109904755</v>
      </c>
      <c r="M90" s="21" t="str">
        <f aca="false">IF(Volumes!AG86="-","-",Volumes!AG86)</f>
        <v>-</v>
      </c>
      <c r="N90" s="18" t="str">
        <f aca="false">IF(M90="-","-",IF((Volumes!N86*(1+M90))&gt;=I90,I90,Volumes!N86*(1+M90)))</f>
        <v>-</v>
      </c>
      <c r="O90" s="18" t="str">
        <f aca="false">IF(N90="-","-",IF((N90*(1+$M90))&gt;=J90,J90,N90*(1+$M90)))</f>
        <v>-</v>
      </c>
      <c r="P90" s="18" t="str">
        <f aca="false">IF(O90="-","-",IF((O90*(1+$M90))&gt;=K90,K90,O90*(1+$M90)))</f>
        <v>-</v>
      </c>
      <c r="Q90" s="18" t="str">
        <f aca="false">IF(P90="-","-",IF((P90*(1+$M90))&gt;=L90,L90,P90*(1+$M90)))</f>
        <v>-</v>
      </c>
      <c r="R90" s="18" t="str">
        <f aca="false">IF($V90="-","-",N90*$V90)</f>
        <v>-</v>
      </c>
      <c r="S90" s="18" t="str">
        <f aca="false">IF($V90="-","-",O90*$V90)</f>
        <v>-</v>
      </c>
      <c r="T90" s="18" t="str">
        <f aca="false">IF($V90="-","-",P90*$V90)</f>
        <v>-</v>
      </c>
      <c r="U90" s="18" t="str">
        <f aca="false">IF($V90="-","-",Q90*$V90)</f>
        <v>-</v>
      </c>
      <c r="V90" s="36" t="str">
        <f aca="false">Volumes!S86</f>
        <v>-</v>
      </c>
      <c r="W90" s="18"/>
    </row>
    <row r="91" customFormat="false" ht="12" hidden="false" customHeight="false" outlineLevel="0" collapsed="false">
      <c r="A91" s="16" t="n">
        <v>80</v>
      </c>
      <c r="B91" s="17" t="s">
        <v>97</v>
      </c>
      <c r="C91" s="21" t="n">
        <f aca="false">Volumes!Y87</f>
        <v>-0.05442305617848</v>
      </c>
      <c r="D91" s="18" t="n">
        <f aca="false">Volumes!F87*(1+C91)</f>
        <v>155165.082132945</v>
      </c>
      <c r="E91" s="18" t="n">
        <f aca="false">D91*(1+$C91)</f>
        <v>146720.524151085</v>
      </c>
      <c r="F91" s="18" t="n">
        <f aca="false">E91*(1+$C91)</f>
        <v>138735.544822674</v>
      </c>
      <c r="G91" s="18" t="n">
        <f aca="false">F91*(1+$C91)</f>
        <v>131185.132472838</v>
      </c>
      <c r="H91" s="21" t="n">
        <f aca="false">Volumes!AC87</f>
        <v>-0.000917346408376238</v>
      </c>
      <c r="I91" s="18" t="n">
        <f aca="false">Volumes!J87*(1+H91)</f>
        <v>143854.914042697</v>
      </c>
      <c r="J91" s="18" t="n">
        <f aca="false">I91*(1+$H91)</f>
        <v>143722.949253973</v>
      </c>
      <c r="K91" s="18" t="n">
        <f aca="false">J91*(1+$H91)</f>
        <v>143591.105522673</v>
      </c>
      <c r="L91" s="18" t="n">
        <f aca="false">K91*(1+$H91)</f>
        <v>143459.382737747</v>
      </c>
      <c r="M91" s="21" t="str">
        <f aca="false">IF(Volumes!AG87="-","-",Volumes!AG87)</f>
        <v>-</v>
      </c>
      <c r="N91" s="18" t="str">
        <f aca="false">IF(M91="-","-",IF((Volumes!N87*(1+M91))&gt;=I91,I91,Volumes!N87*(1+M91)))</f>
        <v>-</v>
      </c>
      <c r="O91" s="18" t="str">
        <f aca="false">IF(N91="-","-",IF((N91*(1+$M91))&gt;=J91,J91,N91*(1+$M91)))</f>
        <v>-</v>
      </c>
      <c r="P91" s="18" t="str">
        <f aca="false">IF(O91="-","-",IF((O91*(1+$M91))&gt;=K91,K91,O91*(1+$M91)))</f>
        <v>-</v>
      </c>
      <c r="Q91" s="18" t="str">
        <f aca="false">IF(P91="-","-",IF((P91*(1+$M91))&gt;=L91,L91,P91*(1+$M91)))</f>
        <v>-</v>
      </c>
      <c r="R91" s="18" t="str">
        <f aca="false">IF($V91="-","-",N91*$V91)</f>
        <v>-</v>
      </c>
      <c r="S91" s="18" t="str">
        <f aca="false">IF($V91="-","-",O91*$V91)</f>
        <v>-</v>
      </c>
      <c r="T91" s="18" t="str">
        <f aca="false">IF($V91="-","-",P91*$V91)</f>
        <v>-</v>
      </c>
      <c r="U91" s="18" t="str">
        <f aca="false">IF($V91="-","-",Q91*$V91)</f>
        <v>-</v>
      </c>
      <c r="V91" s="36" t="str">
        <f aca="false">Volumes!S87</f>
        <v>-</v>
      </c>
      <c r="W91" s="18"/>
    </row>
    <row r="92" customFormat="false" ht="12" hidden="false" customHeight="false" outlineLevel="0" collapsed="false">
      <c r="A92" s="16" t="n">
        <v>81</v>
      </c>
      <c r="B92" s="17" t="s">
        <v>98</v>
      </c>
      <c r="C92" s="21" t="n">
        <f aca="false">Volumes!Y88</f>
        <v>0.0371730087549099</v>
      </c>
      <c r="D92" s="18" t="n">
        <f aca="false">Volumes!F88*(1+C92)</f>
        <v>7586111.65744091</v>
      </c>
      <c r="E92" s="18" t="n">
        <f aca="false">D92*(1+$C92)</f>
        <v>7868110.25249868</v>
      </c>
      <c r="F92" s="18" t="n">
        <f aca="false">E92*(1+$C92)</f>
        <v>8160591.58379941</v>
      </c>
      <c r="G92" s="18" t="n">
        <f aca="false">F92*(1+$C92)</f>
        <v>8463945.32618923</v>
      </c>
      <c r="H92" s="21" t="n">
        <f aca="false">Volumes!AC88</f>
        <v>0.0299205266943838</v>
      </c>
      <c r="I92" s="18" t="n">
        <f aca="false">Volumes!J88*(1+H92)</f>
        <v>4794847.53797257</v>
      </c>
      <c r="J92" s="18" t="n">
        <f aca="false">I92*(1+$H92)</f>
        <v>4938311.90172797</v>
      </c>
      <c r="K92" s="18" t="n">
        <f aca="false">J92*(1+$H92)</f>
        <v>5086068.79480882</v>
      </c>
      <c r="L92" s="18" t="n">
        <f aca="false">K92*(1+$H92)</f>
        <v>5238246.65195337</v>
      </c>
      <c r="M92" s="21" t="n">
        <f aca="false">IF(Volumes!AG88="-","-",Volumes!AG88)</f>
        <v>0.072117520452754</v>
      </c>
      <c r="N92" s="18" t="n">
        <f aca="false">IF(M92="-","-",IF((Volumes!N88*(1+M92))&gt;=I92,I92,Volumes!N88*(1+M92)))</f>
        <v>4249643.34580782</v>
      </c>
      <c r="O92" s="18" t="n">
        <f aca="false">IF(N92="-","-",IF((N92*(1+$M92))&gt;=J92,J92,N92*(1+$M92)))</f>
        <v>4556117.08671603</v>
      </c>
      <c r="P92" s="18" t="n">
        <f aca="false">IF(O92="-","-",IF((O92*(1+$M92))&gt;=K92,K92,O92*(1+$M92)))</f>
        <v>4884692.95390241</v>
      </c>
      <c r="Q92" s="18" t="n">
        <f aca="false">IF(P92="-","-",IF((P92*(1+$M92))&gt;=L92,L92,P92*(1+$M92)))</f>
        <v>5236964.89791089</v>
      </c>
      <c r="R92" s="18" t="n">
        <f aca="false">IF($V92="-","-",N92*$V92)</f>
        <v>4249643.34580782</v>
      </c>
      <c r="S92" s="18" t="n">
        <f aca="false">IF($V92="-","-",O92*$V92)</f>
        <v>4556117.08671603</v>
      </c>
      <c r="T92" s="18" t="n">
        <f aca="false">IF($V92="-","-",P92*$V92)</f>
        <v>4884692.95390241</v>
      </c>
      <c r="U92" s="18" t="n">
        <f aca="false">IF($V92="-","-",Q92*$V92)</f>
        <v>5236964.89791089</v>
      </c>
      <c r="V92" s="36" t="n">
        <f aca="false">Volumes!S88</f>
        <v>1</v>
      </c>
      <c r="W92" s="18"/>
    </row>
    <row r="93" customFormat="false" ht="12" hidden="false" customHeight="false" outlineLevel="0" collapsed="false">
      <c r="A93" s="16" t="n">
        <v>82</v>
      </c>
      <c r="B93" s="17" t="s">
        <v>99</v>
      </c>
      <c r="C93" s="21" t="n">
        <f aca="false">Volumes!Y89</f>
        <v>-0.0200118737244599</v>
      </c>
      <c r="D93" s="18" t="n">
        <f aca="false">Volumes!F89*(1+C93)</f>
        <v>237781.378995118</v>
      </c>
      <c r="E93" s="18" t="n">
        <f aca="false">D93*(1+$C93)</f>
        <v>233022.92806464</v>
      </c>
      <c r="F93" s="18" t="n">
        <f aca="false">E93*(1+$C93)</f>
        <v>228359.702653306</v>
      </c>
      <c r="G93" s="18" t="n">
        <f aca="false">F93*(1+$C93)</f>
        <v>223789.797120053</v>
      </c>
      <c r="H93" s="21" t="n">
        <f aca="false">Volumes!AC89</f>
        <v>0.022331945553773</v>
      </c>
      <c r="I93" s="18" t="n">
        <f aca="false">Volumes!J89*(1+H93)</f>
        <v>208638.52578056</v>
      </c>
      <c r="J93" s="18" t="n">
        <f aca="false">I93*(1+$H93)</f>
        <v>213297.82997871</v>
      </c>
      <c r="K93" s="18" t="n">
        <f aca="false">J93*(1+$H93)</f>
        <v>218061.185504533</v>
      </c>
      <c r="L93" s="18" t="n">
        <f aca="false">K93*(1+$H93)</f>
        <v>222930.916026611</v>
      </c>
      <c r="M93" s="21" t="str">
        <f aca="false">IF(Volumes!AG89="-","-",Volumes!AG89)</f>
        <v>-</v>
      </c>
      <c r="N93" s="18" t="str">
        <f aca="false">IF(M93="-","-",IF((Volumes!N89*(1+M93))&gt;=I93,I93,Volumes!N89*(1+M93)))</f>
        <v>-</v>
      </c>
      <c r="O93" s="18" t="str">
        <f aca="false">IF(N93="-","-",IF((N93*(1+$M93))&gt;=J93,J93,N93*(1+$M93)))</f>
        <v>-</v>
      </c>
      <c r="P93" s="18" t="str">
        <f aca="false">IF(O93="-","-",IF((O93*(1+$M93))&gt;=K93,K93,O93*(1+$M93)))</f>
        <v>-</v>
      </c>
      <c r="Q93" s="18" t="str">
        <f aca="false">IF(P93="-","-",IF((P93*(1+$M93))&gt;=L93,L93,P93*(1+$M93)))</f>
        <v>-</v>
      </c>
      <c r="R93" s="18" t="str">
        <f aca="false">IF($V93="-","-",N93*$V93)</f>
        <v>-</v>
      </c>
      <c r="S93" s="18" t="str">
        <f aca="false">IF($V93="-","-",O93*$V93)</f>
        <v>-</v>
      </c>
      <c r="T93" s="18" t="str">
        <f aca="false">IF($V93="-","-",P93*$V93)</f>
        <v>-</v>
      </c>
      <c r="U93" s="18" t="str">
        <f aca="false">IF($V93="-","-",Q93*$V93)</f>
        <v>-</v>
      </c>
      <c r="V93" s="36" t="str">
        <f aca="false">Volumes!S89</f>
        <v>-</v>
      </c>
      <c r="W93" s="18"/>
    </row>
    <row r="94" customFormat="false" ht="12" hidden="false" customHeight="false" outlineLevel="0" collapsed="false">
      <c r="A94" s="16" t="n">
        <v>83</v>
      </c>
      <c r="B94" s="17" t="s">
        <v>100</v>
      </c>
      <c r="C94" s="21" t="n">
        <f aca="false">Volumes!Y90</f>
        <v>0.000424011856768209</v>
      </c>
      <c r="D94" s="18" t="n">
        <f aca="false">Volumes!F90*(1+C94)</f>
        <v>106266.038963438</v>
      </c>
      <c r="E94" s="18" t="n">
        <f aca="false">D94*(1+$C94)</f>
        <v>106311.09702393</v>
      </c>
      <c r="F94" s="18" t="n">
        <f aca="false">E94*(1+$C94)</f>
        <v>106356.174189574</v>
      </c>
      <c r="G94" s="18" t="n">
        <f aca="false">F94*(1+$C94)</f>
        <v>106401.270468471</v>
      </c>
      <c r="H94" s="21" t="n">
        <f aca="false">Volumes!AC90</f>
        <v>0.0171661158133419</v>
      </c>
      <c r="I94" s="18" t="n">
        <f aca="false">Volumes!J90*(1+H94)</f>
        <v>92664.8503167113</v>
      </c>
      <c r="J94" s="18" t="n">
        <f aca="false">I94*(1+$H94)</f>
        <v>94255.5458690739</v>
      </c>
      <c r="K94" s="18" t="n">
        <f aca="false">J94*(1+$H94)</f>
        <v>95873.5474855122</v>
      </c>
      <c r="L94" s="18" t="n">
        <f aca="false">K94*(1+$H94)</f>
        <v>97519.3239050844</v>
      </c>
      <c r="M94" s="21" t="str">
        <f aca="false">IF(Volumes!AG90="-","-",Volumes!AG90)</f>
        <v>-</v>
      </c>
      <c r="N94" s="18" t="str">
        <f aca="false">IF(M94="-","-",IF((Volumes!N90*(1+M94))&gt;=I94,I94,Volumes!N90*(1+M94)))</f>
        <v>-</v>
      </c>
      <c r="O94" s="18" t="str">
        <f aca="false">IF(N94="-","-",IF((N94*(1+$M94))&gt;=J94,J94,N94*(1+$M94)))</f>
        <v>-</v>
      </c>
      <c r="P94" s="18" t="str">
        <f aca="false">IF(O94="-","-",IF((O94*(1+$M94))&gt;=K94,K94,O94*(1+$M94)))</f>
        <v>-</v>
      </c>
      <c r="Q94" s="18" t="str">
        <f aca="false">IF(P94="-","-",IF((P94*(1+$M94))&gt;=L94,L94,P94*(1+$M94)))</f>
        <v>-</v>
      </c>
      <c r="R94" s="18" t="str">
        <f aca="false">IF($V94="-","-",N94*$V94)</f>
        <v>-</v>
      </c>
      <c r="S94" s="18" t="str">
        <f aca="false">IF($V94="-","-",O94*$V94)</f>
        <v>-</v>
      </c>
      <c r="T94" s="18" t="str">
        <f aca="false">IF($V94="-","-",P94*$V94)</f>
        <v>-</v>
      </c>
      <c r="U94" s="18" t="str">
        <f aca="false">IF($V94="-","-",Q94*$V94)</f>
        <v>-</v>
      </c>
      <c r="V94" s="36" t="str">
        <f aca="false">Volumes!S90</f>
        <v>-</v>
      </c>
      <c r="W94" s="18"/>
    </row>
    <row r="95" customFormat="false" ht="12" hidden="false" customHeight="false" outlineLevel="0" collapsed="false">
      <c r="A95" s="16" t="n">
        <v>84</v>
      </c>
      <c r="B95" s="17" t="s">
        <v>101</v>
      </c>
      <c r="C95" s="21" t="n">
        <f aca="false">Volumes!Y91</f>
        <v>0.0173456507527292</v>
      </c>
      <c r="D95" s="18" t="n">
        <f aca="false">Volumes!F91*(1+C95)</f>
        <v>702039.713214936</v>
      </c>
      <c r="E95" s="18" t="n">
        <f aca="false">D95*(1+$C95)</f>
        <v>714217.048894908</v>
      </c>
      <c r="F95" s="18" t="n">
        <f aca="false">E95*(1+$C95)</f>
        <v>726605.608386684</v>
      </c>
      <c r="G95" s="18" t="n">
        <f aca="false">F95*(1+$C95)</f>
        <v>739209.055504734</v>
      </c>
      <c r="H95" s="21" t="n">
        <f aca="false">Volumes!AC91</f>
        <v>0.0214027952173128</v>
      </c>
      <c r="I95" s="18" t="n">
        <f aca="false">Volumes!J91*(1+H95)</f>
        <v>542078.891477732</v>
      </c>
      <c r="J95" s="18" t="n">
        <f aca="false">I95*(1+$H95)</f>
        <v>553680.894983658</v>
      </c>
      <c r="K95" s="18" t="n">
        <f aca="false">J95*(1+$H95)</f>
        <v>565531.213794732</v>
      </c>
      <c r="L95" s="18" t="n">
        <f aca="false">K95*(1+$H95)</f>
        <v>577635.162552579</v>
      </c>
      <c r="M95" s="21" t="str">
        <f aca="false">IF(Volumes!AG91="-","-",Volumes!AG91)</f>
        <v>-</v>
      </c>
      <c r="N95" s="18" t="str">
        <f aca="false">IF(M95="-","-",IF((Volumes!N91*(1+M95))&gt;=I95,I95,Volumes!N91*(1+M95)))</f>
        <v>-</v>
      </c>
      <c r="O95" s="18" t="str">
        <f aca="false">IF(N95="-","-",IF((N95*(1+$M95))&gt;=J95,J95,N95*(1+$M95)))</f>
        <v>-</v>
      </c>
      <c r="P95" s="18" t="str">
        <f aca="false">IF(O95="-","-",IF((O95*(1+$M95))&gt;=K95,K95,O95*(1+$M95)))</f>
        <v>-</v>
      </c>
      <c r="Q95" s="18" t="str">
        <f aca="false">IF(P95="-","-",IF((P95*(1+$M95))&gt;=L95,L95,P95*(1+$M95)))</f>
        <v>-</v>
      </c>
      <c r="R95" s="18" t="str">
        <f aca="false">IF($V95="-","-",N95*$V95)</f>
        <v>-</v>
      </c>
      <c r="S95" s="18" t="str">
        <f aca="false">IF($V95="-","-",O95*$V95)</f>
        <v>-</v>
      </c>
      <c r="T95" s="18" t="str">
        <f aca="false">IF($V95="-","-",P95*$V95)</f>
        <v>-</v>
      </c>
      <c r="U95" s="18" t="str">
        <f aca="false">IF($V95="-","-",Q95*$V95)</f>
        <v>-</v>
      </c>
      <c r="V95" s="36" t="str">
        <f aca="false">Volumes!S91</f>
        <v>-</v>
      </c>
      <c r="W95" s="18"/>
    </row>
    <row r="96" customFormat="false" ht="12" hidden="false" customHeight="false" outlineLevel="0" collapsed="false">
      <c r="A96" s="16" t="n">
        <v>85</v>
      </c>
      <c r="B96" s="17" t="s">
        <v>102</v>
      </c>
      <c r="C96" s="21" t="n">
        <f aca="false">Volumes!Y92</f>
        <v>0.0133826767246516</v>
      </c>
      <c r="D96" s="18" t="n">
        <f aca="false">Volumes!F92*(1+C96)</f>
        <v>383136.682268026</v>
      </c>
      <c r="E96" s="18" t="n">
        <f aca="false">D96*(1+$C96)</f>
        <v>388264.076628175</v>
      </c>
      <c r="F96" s="18" t="n">
        <f aca="false">E96*(1+$C96)</f>
        <v>393460.089249485</v>
      </c>
      <c r="G96" s="18" t="n">
        <f aca="false">F96*(1+$C96)</f>
        <v>398725.638427963</v>
      </c>
      <c r="H96" s="21" t="n">
        <f aca="false">Volumes!AC92</f>
        <v>0.0163712379978979</v>
      </c>
      <c r="I96" s="18" t="n">
        <f aca="false">Volumes!J92*(1+H96)</f>
        <v>279019.314111373</v>
      </c>
      <c r="J96" s="18" t="n">
        <f aca="false">I96*(1+$H96)</f>
        <v>283587.2057087</v>
      </c>
      <c r="K96" s="18" t="n">
        <f aca="false">J96*(1+$H96)</f>
        <v>288229.879346516</v>
      </c>
      <c r="L96" s="18" t="n">
        <f aca="false">K96*(1+$H96)</f>
        <v>292948.559299404</v>
      </c>
      <c r="M96" s="21" t="str">
        <f aca="false">IF(Volumes!AG92="-","-",Volumes!AG92)</f>
        <v>-</v>
      </c>
      <c r="N96" s="18" t="str">
        <f aca="false">IF(M96="-","-",IF((Volumes!N92*(1+M96))&gt;=I96,I96,Volumes!N92*(1+M96)))</f>
        <v>-</v>
      </c>
      <c r="O96" s="18" t="str">
        <f aca="false">IF(N96="-","-",IF((N96*(1+$M96))&gt;=J96,J96,N96*(1+$M96)))</f>
        <v>-</v>
      </c>
      <c r="P96" s="18" t="str">
        <f aca="false">IF(O96="-","-",IF((O96*(1+$M96))&gt;=K96,K96,O96*(1+$M96)))</f>
        <v>-</v>
      </c>
      <c r="Q96" s="18" t="str">
        <f aca="false">IF(P96="-","-",IF((P96*(1+$M96))&gt;=L96,L96,P96*(1+$M96)))</f>
        <v>-</v>
      </c>
      <c r="R96" s="18" t="str">
        <f aca="false">IF($V96="-","-",N96*$V96)</f>
        <v>-</v>
      </c>
      <c r="S96" s="18" t="str">
        <f aca="false">IF($V96="-","-",O96*$V96)</f>
        <v>-</v>
      </c>
      <c r="T96" s="18" t="str">
        <f aca="false">IF($V96="-","-",P96*$V96)</f>
        <v>-</v>
      </c>
      <c r="U96" s="18" t="str">
        <f aca="false">IF($V96="-","-",Q96*$V96)</f>
        <v>-</v>
      </c>
      <c r="V96" s="36" t="str">
        <f aca="false">Volumes!S92</f>
        <v>-</v>
      </c>
      <c r="W96" s="18"/>
    </row>
    <row r="97" customFormat="false" ht="12" hidden="false" customHeight="false" outlineLevel="0" collapsed="false">
      <c r="A97" s="16" t="n">
        <v>86</v>
      </c>
      <c r="B97" s="17" t="s">
        <v>103</v>
      </c>
      <c r="C97" s="21" t="n">
        <f aca="false">Volumes!Y93</f>
        <v>0.00663466452768585</v>
      </c>
      <c r="D97" s="18" t="n">
        <f aca="false">Volumes!F93*(1+C97)</f>
        <v>3761969.90240625</v>
      </c>
      <c r="E97" s="18" t="n">
        <f aca="false">D97*(1+$C97)</f>
        <v>3786929.31067197</v>
      </c>
      <c r="F97" s="18" t="n">
        <f aca="false">E97*(1+$C97)</f>
        <v>3812054.31623834</v>
      </c>
      <c r="G97" s="18" t="n">
        <f aca="false">F97*(1+$C97)</f>
        <v>3837346.0177879</v>
      </c>
      <c r="H97" s="21" t="n">
        <f aca="false">Volumes!AC93</f>
        <v>0.0232761309891684</v>
      </c>
      <c r="I97" s="18" t="n">
        <f aca="false">Volumes!J93*(1+H97)</f>
        <v>2711227.41251914</v>
      </c>
      <c r="J97" s="18" t="n">
        <f aca="false">I97*(1+$H97)</f>
        <v>2774334.29691436</v>
      </c>
      <c r="K97" s="18" t="n">
        <f aca="false">J97*(1+$H97)</f>
        <v>2838910.06541708</v>
      </c>
      <c r="L97" s="18" t="n">
        <f aca="false">K97*(1+$H97)</f>
        <v>2904988.90796619</v>
      </c>
      <c r="M97" s="21" t="n">
        <f aca="false">IF(Volumes!AG93="-","-",Volumes!AG93)</f>
        <v>0.0227085683964423</v>
      </c>
      <c r="N97" s="18" t="n">
        <f aca="false">IF(M97="-","-",IF((Volumes!N93*(1+M97))&gt;=I97,I97,Volumes!N93*(1+M97)))</f>
        <v>2688575.03316033</v>
      </c>
      <c r="O97" s="18" t="n">
        <f aca="false">IF(N97="-","-",IF((N97*(1+$M97))&gt;=J97,J97,N97*(1+$M97)))</f>
        <v>2749628.72318982</v>
      </c>
      <c r="P97" s="18" t="n">
        <f aca="false">IF(O97="-","-",IF((O97*(1+$M97))&gt;=K97,K97,O97*(1+$M97)))</f>
        <v>2812068.8551152</v>
      </c>
      <c r="Q97" s="18" t="n">
        <f aca="false">IF(P97="-","-",IF((P97*(1+$M97))&gt;=L97,L97,P97*(1+$M97)))</f>
        <v>2875926.91304709</v>
      </c>
      <c r="R97" s="18" t="n">
        <f aca="false">IF($V97="-","-",N97*$V97)</f>
        <v>2688575.03316033</v>
      </c>
      <c r="S97" s="18" t="n">
        <f aca="false">IF($V97="-","-",O97*$V97)</f>
        <v>2749628.72318982</v>
      </c>
      <c r="T97" s="18" t="n">
        <f aca="false">IF($V97="-","-",P97*$V97)</f>
        <v>2812068.8551152</v>
      </c>
      <c r="U97" s="18" t="n">
        <f aca="false">IF($V97="-","-",Q97*$V97)</f>
        <v>2875926.91304709</v>
      </c>
      <c r="V97" s="36" t="n">
        <f aca="false">Volumes!S93</f>
        <v>1</v>
      </c>
      <c r="W97" s="18"/>
    </row>
    <row r="98" customFormat="false" ht="12" hidden="false" customHeight="false" outlineLevel="0" collapsed="false">
      <c r="A98" s="16" t="n">
        <v>87</v>
      </c>
      <c r="B98" s="17" t="s">
        <v>104</v>
      </c>
      <c r="C98" s="21" t="n">
        <f aca="false">Volumes!Y94</f>
        <v>0.00199291264778481</v>
      </c>
      <c r="D98" s="18" t="n">
        <f aca="false">Volumes!F94*(1+C98)</f>
        <v>123262366.291249</v>
      </c>
      <c r="E98" s="18" t="n">
        <f aca="false">D98*(1+$C98)</f>
        <v>123508017.420026</v>
      </c>
      <c r="F98" s="18" t="n">
        <f aca="false">E98*(1+$C98)</f>
        <v>123754158.110045</v>
      </c>
      <c r="G98" s="18" t="n">
        <f aca="false">F98*(1+$C98)</f>
        <v>124000789.336959</v>
      </c>
      <c r="H98" s="21" t="s">
        <v>18</v>
      </c>
      <c r="I98" s="106" t="n">
        <v>86715201</v>
      </c>
      <c r="J98" s="106" t="n">
        <v>88350739</v>
      </c>
      <c r="K98" s="106" t="n">
        <v>89905665</v>
      </c>
      <c r="L98" s="106" t="n">
        <v>91468763</v>
      </c>
      <c r="M98" s="21" t="s">
        <v>18</v>
      </c>
      <c r="N98" s="106" t="n">
        <v>86715201</v>
      </c>
      <c r="O98" s="106" t="n">
        <v>88350739</v>
      </c>
      <c r="P98" s="106" t="n">
        <v>89905665</v>
      </c>
      <c r="Q98" s="106" t="n">
        <v>91468763</v>
      </c>
      <c r="R98" s="18" t="n">
        <f aca="false">IF($V98="-","-",N98*$V98)</f>
        <v>73796796.3766509</v>
      </c>
      <c r="S98" s="18" t="n">
        <f aca="false">IF($V98="-","-",O98*$V98)</f>
        <v>75188679.9606176</v>
      </c>
      <c r="T98" s="18" t="n">
        <f aca="false">IF($V98="-","-",P98*$V98)</f>
        <v>76511960.724307</v>
      </c>
      <c r="U98" s="18" t="n">
        <f aca="false">IF($V98="-","-",Q98*$V98)</f>
        <v>77842196.0635845</v>
      </c>
      <c r="V98" s="36" t="n">
        <f aca="false">Volumes!S94</f>
        <v>0.851024912882931</v>
      </c>
      <c r="W98" s="18" t="s">
        <v>296</v>
      </c>
    </row>
    <row r="99" customFormat="false" ht="12" hidden="false" customHeight="false" outlineLevel="0" collapsed="false">
      <c r="A99" s="16" t="n">
        <v>88</v>
      </c>
      <c r="B99" s="17" t="s">
        <v>105</v>
      </c>
      <c r="C99" s="21" t="n">
        <f aca="false">Volumes!Y95</f>
        <v>-0.0107269047554348</v>
      </c>
      <c r="D99" s="18" t="n">
        <f aca="false">Volumes!F95*(1+C99)</f>
        <v>1644389.02974087</v>
      </c>
      <c r="E99" s="18" t="n">
        <f aca="false">D99*(1+$C99)</f>
        <v>1626749.82523796</v>
      </c>
      <c r="F99" s="18" t="n">
        <f aca="false">E99*(1+$C99)</f>
        <v>1609299.83480171</v>
      </c>
      <c r="G99" s="18" t="n">
        <f aca="false">F99*(1+$C99)</f>
        <v>1592037.02875086</v>
      </c>
      <c r="H99" s="21" t="n">
        <f aca="false">Volumes!AC95</f>
        <v>0.0167949762816217</v>
      </c>
      <c r="I99" s="18" t="n">
        <f aca="false">Volumes!J95*(1+H99)</f>
        <v>1671697.36857997</v>
      </c>
      <c r="J99" s="18" t="n">
        <f aca="false">I99*(1+$H99)</f>
        <v>1699773.48623532</v>
      </c>
      <c r="K99" s="18" t="n">
        <f aca="false">J99*(1+$H99)</f>
        <v>1728321.14162077</v>
      </c>
      <c r="L99" s="18" t="n">
        <f aca="false">K99*(1+$H99)</f>
        <v>1757348.25420132</v>
      </c>
      <c r="M99" s="21" t="n">
        <f aca="false">IF(Volumes!AG95="-","-",Volumes!AG95)</f>
        <v>0.0176328109619946</v>
      </c>
      <c r="N99" s="18" t="n">
        <f aca="false">IF(M99="-","-",IF((Volumes!N95*(1+M99))&gt;=I99,I99,Volumes!N95*(1+M99)))</f>
        <v>688132.465467799</v>
      </c>
      <c r="O99" s="18" t="n">
        <f aca="false">IF(N99="-","-",IF((N99*(1+$M99))&gt;=J99,J99,N99*(1+$M99)))</f>
        <v>700266.175148204</v>
      </c>
      <c r="P99" s="18" t="n">
        <f aca="false">IF(O99="-","-",IF((O99*(1+$M99))&gt;=K99,K99,O99*(1+$M99)))</f>
        <v>712613.836237672</v>
      </c>
      <c r="Q99" s="18" t="n">
        <f aca="false">IF(P99="-","-",IF((P99*(1+$M99))&gt;=L99,L99,P99*(1+$M99)))</f>
        <v>725179.221300952</v>
      </c>
      <c r="R99" s="18" t="n">
        <f aca="false">IF($V99="-","-",N99*$V99)</f>
        <v>688132.465467799</v>
      </c>
      <c r="S99" s="18" t="n">
        <f aca="false">IF($V99="-","-",O99*$V99)</f>
        <v>700266.175148204</v>
      </c>
      <c r="T99" s="18" t="n">
        <f aca="false">IF($V99="-","-",P99*$V99)</f>
        <v>712613.836237672</v>
      </c>
      <c r="U99" s="18" t="n">
        <f aca="false">IF($V99="-","-",Q99*$V99)</f>
        <v>725179.221300952</v>
      </c>
      <c r="V99" s="36" t="n">
        <f aca="false">Volumes!S95</f>
        <v>1</v>
      </c>
      <c r="W99" s="18"/>
    </row>
    <row r="100" customFormat="false" ht="12" hidden="false" customHeight="false" outlineLevel="0" collapsed="false">
      <c r="A100" s="16" t="n">
        <v>89</v>
      </c>
      <c r="B100" s="17" t="s">
        <v>106</v>
      </c>
      <c r="C100" s="21" t="n">
        <f aca="false">Volumes!Y96</f>
        <v>-0.0194360257003108</v>
      </c>
      <c r="D100" s="18" t="n">
        <f aca="false">Volumes!F96*(1+C100)</f>
        <v>1345952.49880132</v>
      </c>
      <c r="E100" s="18" t="n">
        <f aca="false">D100*(1+$C100)</f>
        <v>1319792.53144322</v>
      </c>
      <c r="F100" s="18" t="n">
        <f aca="false">E100*(1+$C100)</f>
        <v>1294141.00988301</v>
      </c>
      <c r="G100" s="18" t="n">
        <f aca="false">F100*(1+$C100)</f>
        <v>1268988.0519551</v>
      </c>
      <c r="H100" s="21" t="n">
        <f aca="false">Volumes!AC96</f>
        <v>0.00682642946029821</v>
      </c>
      <c r="I100" s="18" t="n">
        <f aca="false">Volumes!J96*(1+H100)</f>
        <v>1044670.01446442</v>
      </c>
      <c r="J100" s="18" t="n">
        <f aca="false">I100*(1+$H100)</f>
        <v>1051801.38062745</v>
      </c>
      <c r="K100" s="18" t="n">
        <f aca="false">J100*(1+$H100)</f>
        <v>1058981.42855855</v>
      </c>
      <c r="L100" s="18" t="n">
        <f aca="false">K100*(1+$H100)</f>
        <v>1066210.49058037</v>
      </c>
      <c r="M100" s="21" t="n">
        <f aca="false">IF(Volumes!AG96="-","-",Volumes!AG96)</f>
        <v>0.0694909627324309</v>
      </c>
      <c r="N100" s="18" t="n">
        <f aca="false">IF(M100="-","-",IF((Volumes!N96*(1+M100))&gt;=I100,I100,Volumes!N96*(1+M100)))</f>
        <v>650358.523928554</v>
      </c>
      <c r="O100" s="18" t="n">
        <f aca="false">IF(N100="-","-",IF((N100*(1+$M100))&gt;=J100,J100,N100*(1+$M100)))</f>
        <v>695552.563877592</v>
      </c>
      <c r="P100" s="18" t="n">
        <f aca="false">IF(O100="-","-",IF((O100*(1+$M100))&gt;=K100,K100,O100*(1+$M100)))</f>
        <v>743887.181172457</v>
      </c>
      <c r="Q100" s="18" t="n">
        <f aca="false">IF(P100="-","-",IF((P100*(1+$M100))&gt;=L100,L100,P100*(1+$M100)))</f>
        <v>795580.617556445</v>
      </c>
      <c r="R100" s="18" t="n">
        <f aca="false">IF($V100="-","-",N100*$V100)</f>
        <v>650358.523928554</v>
      </c>
      <c r="S100" s="18" t="n">
        <f aca="false">IF($V100="-","-",O100*$V100)</f>
        <v>695552.563877592</v>
      </c>
      <c r="T100" s="18" t="n">
        <f aca="false">IF($V100="-","-",P100*$V100)</f>
        <v>743887.181172457</v>
      </c>
      <c r="U100" s="18" t="n">
        <f aca="false">IF($V100="-","-",Q100*$V100)</f>
        <v>795580.617556445</v>
      </c>
      <c r="V100" s="36" t="n">
        <f aca="false">Volumes!S96</f>
        <v>1</v>
      </c>
      <c r="W100" s="18"/>
    </row>
    <row r="101" customFormat="false" ht="12" hidden="false" customHeight="false" outlineLevel="0" collapsed="false">
      <c r="A101" s="16" t="n">
        <v>90</v>
      </c>
      <c r="B101" s="17" t="s">
        <v>107</v>
      </c>
      <c r="C101" s="21" t="n">
        <f aca="false">Volumes!Y97</f>
        <v>0.0206052483213475</v>
      </c>
      <c r="D101" s="18" t="n">
        <f aca="false">Volumes!F97*(1+C101)</f>
        <v>2508023.27367084</v>
      </c>
      <c r="E101" s="18" t="n">
        <f aca="false">D101*(1+$C101)</f>
        <v>2559701.71602055</v>
      </c>
      <c r="F101" s="18" t="n">
        <f aca="false">E101*(1+$C101)</f>
        <v>2612445.00550773</v>
      </c>
      <c r="G101" s="18" t="n">
        <f aca="false">F101*(1+$C101)</f>
        <v>2666275.08357208</v>
      </c>
      <c r="H101" s="21" t="n">
        <f aca="false">Volumes!AC97</f>
        <v>0.0137713564262802</v>
      </c>
      <c r="I101" s="18" t="n">
        <f aca="false">Volumes!J97*(1+H101)</f>
        <v>1767198.11835144</v>
      </c>
      <c r="J101" s="18" t="n">
        <f aca="false">I101*(1+$H101)</f>
        <v>1791534.83351511</v>
      </c>
      <c r="K101" s="18" t="n">
        <f aca="false">J101*(1+$H101)</f>
        <v>1816206.69825754</v>
      </c>
      <c r="L101" s="18" t="n">
        <f aca="false">K101*(1+$H101)</f>
        <v>1841218.32804305</v>
      </c>
      <c r="M101" s="21" t="n">
        <f aca="false">IF(Volumes!AG97="-","-",Volumes!AG97)</f>
        <v>-0.0146831682921285</v>
      </c>
      <c r="N101" s="18" t="n">
        <f aca="false">IF(M101="-","-",IF((Volumes!N97*(1+M101))&gt;=I101,I101,Volumes!N97*(1+M101)))</f>
        <v>894238.085052123</v>
      </c>
      <c r="O101" s="18" t="n">
        <f aca="false">IF(N101="-","-",IF((N101*(1+$M101))&gt;=J101,J101,N101*(1+$M101)))</f>
        <v>881107.836756072</v>
      </c>
      <c r="P101" s="18" t="n">
        <f aca="false">IF(O101="-","-",IF((O101*(1+$M101))&gt;=K101,K101,O101*(1+$M101)))</f>
        <v>868170.382105469</v>
      </c>
      <c r="Q101" s="18" t="n">
        <f aca="false">IF(P101="-","-",IF((P101*(1+$M101))&gt;=L101,L101,P101*(1+$M101)))</f>
        <v>855422.890278773</v>
      </c>
      <c r="R101" s="18" t="n">
        <f aca="false">IF($V101="-","-",N101*$V101)</f>
        <v>894238.085052123</v>
      </c>
      <c r="S101" s="18" t="n">
        <f aca="false">IF($V101="-","-",O101*$V101)</f>
        <v>881107.836756072</v>
      </c>
      <c r="T101" s="18" t="n">
        <f aca="false">IF($V101="-","-",P101*$V101)</f>
        <v>868170.382105469</v>
      </c>
      <c r="U101" s="18" t="n">
        <f aca="false">IF($V101="-","-",Q101*$V101)</f>
        <v>855422.890278773</v>
      </c>
      <c r="V101" s="36" t="n">
        <f aca="false">Volumes!S97</f>
        <v>1</v>
      </c>
      <c r="W101" s="18"/>
    </row>
    <row r="102" customFormat="false" ht="12" hidden="false" customHeight="false" outlineLevel="0" collapsed="false">
      <c r="A102" s="16" t="n">
        <v>91</v>
      </c>
      <c r="B102" s="17" t="s">
        <v>108</v>
      </c>
      <c r="C102" s="21" t="n">
        <f aca="false">Volumes!Y98</f>
        <v>-0.0112874069980176</v>
      </c>
      <c r="D102" s="18" t="n">
        <f aca="false">Volumes!F98*(1+C102)</f>
        <v>252508.297839369</v>
      </c>
      <c r="E102" s="18" t="n">
        <f aca="false">D102*(1+$C102)</f>
        <v>249658.13391128</v>
      </c>
      <c r="F102" s="18" t="n">
        <f aca="false">E102*(1+$C102)</f>
        <v>246840.140943457</v>
      </c>
      <c r="G102" s="18" t="n">
        <f aca="false">F102*(1+$C102)</f>
        <v>244053.955809181</v>
      </c>
      <c r="H102" s="21" t="n">
        <f aca="false">Volumes!AC98</f>
        <v>0.00227341269883993</v>
      </c>
      <c r="I102" s="18" t="n">
        <f aca="false">Volumes!J98*(1+H102)</f>
        <v>188718.060877065</v>
      </c>
      <c r="J102" s="18" t="n">
        <f aca="false">I102*(1+$H102)</f>
        <v>189147.094913163</v>
      </c>
      <c r="K102" s="18" t="n">
        <f aca="false">J102*(1+$H102)</f>
        <v>189577.104320687</v>
      </c>
      <c r="L102" s="18" t="n">
        <f aca="false">K102*(1+$H102)</f>
        <v>190008.091317059</v>
      </c>
      <c r="M102" s="21" t="str">
        <f aca="false">IF(Volumes!AG98="-","-",Volumes!AG98)</f>
        <v>-</v>
      </c>
      <c r="N102" s="18" t="str">
        <f aca="false">IF(M102="-","-",IF((Volumes!N98*(1+M102))&gt;=I102,I102,Volumes!N98*(1+M102)))</f>
        <v>-</v>
      </c>
      <c r="O102" s="18" t="str">
        <f aca="false">IF(N102="-","-",IF((N102*(1+$M102))&gt;=J102,J102,N102*(1+$M102)))</f>
        <v>-</v>
      </c>
      <c r="P102" s="18" t="str">
        <f aca="false">IF(O102="-","-",IF((O102*(1+$M102))&gt;=K102,K102,O102*(1+$M102)))</f>
        <v>-</v>
      </c>
      <c r="Q102" s="18" t="str">
        <f aca="false">IF(P102="-","-",IF((P102*(1+$M102))&gt;=L102,L102,P102*(1+$M102)))</f>
        <v>-</v>
      </c>
      <c r="R102" s="18" t="str">
        <f aca="false">IF($V102="-","-",N102*$V102)</f>
        <v>-</v>
      </c>
      <c r="S102" s="18" t="str">
        <f aca="false">IF($V102="-","-",O102*$V102)</f>
        <v>-</v>
      </c>
      <c r="T102" s="18" t="str">
        <f aca="false">IF($V102="-","-",P102*$V102)</f>
        <v>-</v>
      </c>
      <c r="U102" s="18" t="str">
        <f aca="false">IF($V102="-","-",Q102*$V102)</f>
        <v>-</v>
      </c>
      <c r="V102" s="36" t="str">
        <f aca="false">Volumes!S98</f>
        <v>-</v>
      </c>
      <c r="W102" s="18"/>
    </row>
    <row r="103" customFormat="false" ht="12" hidden="false" customHeight="false" outlineLevel="0" collapsed="false">
      <c r="A103" s="16" t="n">
        <v>92</v>
      </c>
      <c r="B103" s="17" t="s">
        <v>109</v>
      </c>
      <c r="C103" s="21" t="n">
        <f aca="false">Volumes!Y99</f>
        <v>0.0163911806613154</v>
      </c>
      <c r="D103" s="18" t="n">
        <f aca="false">Volumes!F99*(1+C103)</f>
        <v>1003803.10474144</v>
      </c>
      <c r="E103" s="18" t="n">
        <f aca="false">D103*(1+$C103)</f>
        <v>1020256.62277965</v>
      </c>
      <c r="F103" s="18" t="n">
        <f aca="false">E103*(1+$C103)</f>
        <v>1036979.83340453</v>
      </c>
      <c r="G103" s="18" t="n">
        <f aca="false">F103*(1+$C103)</f>
        <v>1053977.15719601</v>
      </c>
      <c r="H103" s="21" t="n">
        <f aca="false">Volumes!AC99</f>
        <v>0.0372984961668457</v>
      </c>
      <c r="I103" s="18" t="n">
        <f aca="false">Volumes!J99*(1+H103)</f>
        <v>702804.999301908</v>
      </c>
      <c r="J103" s="18" t="n">
        <f aca="false">I103*(1+$H103)</f>
        <v>729018.56887441</v>
      </c>
      <c r="K103" s="18" t="n">
        <f aca="false">J103*(1+$H103)</f>
        <v>756209.865171131</v>
      </c>
      <c r="L103" s="18" t="n">
        <f aca="false">K103*(1+$H103)</f>
        <v>784415.355928548</v>
      </c>
      <c r="M103" s="21" t="n">
        <f aca="false">IF(Volumes!AG99="-","-",Volumes!AG99)</f>
        <v>0.0101786312962052</v>
      </c>
      <c r="N103" s="18" t="n">
        <f aca="false">IF(M103="-","-",IF((Volumes!N99*(1+M103))&gt;=I103,I103,Volumes!N99*(1+M103)))</f>
        <v>328823.246273228</v>
      </c>
      <c r="O103" s="18" t="n">
        <f aca="false">IF(N103="-","-",IF((N103*(1+$M103))&gt;=J103,J103,N103*(1+$M103)))</f>
        <v>332170.216858664</v>
      </c>
      <c r="P103" s="18" t="n">
        <f aca="false">IF(O103="-","-",IF((O103*(1+$M103))&gt;=K103,K103,O103*(1+$M103)))</f>
        <v>335551.255023649</v>
      </c>
      <c r="Q103" s="18" t="n">
        <f aca="false">IF(P103="-","-",IF((P103*(1+$M103))&gt;=L103,L103,P103*(1+$M103)))</f>
        <v>338966.707529514</v>
      </c>
      <c r="R103" s="18" t="n">
        <f aca="false">IF($V103="-","-",N103*$V103)</f>
        <v>328823.246273228</v>
      </c>
      <c r="S103" s="18" t="n">
        <f aca="false">IF($V103="-","-",O103*$V103)</f>
        <v>332170.216858664</v>
      </c>
      <c r="T103" s="18" t="n">
        <f aca="false">IF($V103="-","-",P103*$V103)</f>
        <v>335551.255023649</v>
      </c>
      <c r="U103" s="18" t="n">
        <f aca="false">IF($V103="-","-",Q103*$V103)</f>
        <v>338966.707529514</v>
      </c>
      <c r="V103" s="36" t="n">
        <f aca="false">Volumes!S99</f>
        <v>1</v>
      </c>
      <c r="W103" s="18"/>
    </row>
    <row r="104" customFormat="false" ht="12" hidden="false" customHeight="false" outlineLevel="0" collapsed="false">
      <c r="A104" s="16" t="n">
        <v>93</v>
      </c>
      <c r="B104" s="17" t="s">
        <v>110</v>
      </c>
      <c r="C104" s="21" t="n">
        <f aca="false">Volumes!Y100</f>
        <v>-0.0189384425163493</v>
      </c>
      <c r="D104" s="18" t="n">
        <f aca="false">Volumes!F100*(1+C104)</f>
        <v>92017.6877226215</v>
      </c>
      <c r="E104" s="18" t="n">
        <f aca="false">D104*(1+$C104)</f>
        <v>90275.0160331993</v>
      </c>
      <c r="F104" s="18" t="n">
        <f aca="false">E104*(1+$C104)</f>
        <v>88565.3478313921</v>
      </c>
      <c r="G104" s="18" t="n">
        <f aca="false">F104*(1+$C104)</f>
        <v>86888.0580825468</v>
      </c>
      <c r="H104" s="21" t="n">
        <f aca="false">Volumes!AC100</f>
        <v>0.00583090212301484</v>
      </c>
      <c r="I104" s="18" t="n">
        <f aca="false">Volumes!J100*(1+H104)</f>
        <v>72697.434281843</v>
      </c>
      <c r="J104" s="18" t="n">
        <f aca="false">I104*(1+$H104)</f>
        <v>73121.3259057347</v>
      </c>
      <c r="K104" s="18" t="n">
        <f aca="false">J104*(1+$H104)</f>
        <v>73547.6892001962</v>
      </c>
      <c r="L104" s="18" t="n">
        <f aca="false">K104*(1+$H104)</f>
        <v>73976.5385772964</v>
      </c>
      <c r="M104" s="21" t="str">
        <f aca="false">IF(Volumes!AG100="-","-",Volumes!AG100)</f>
        <v>-</v>
      </c>
      <c r="N104" s="18" t="str">
        <f aca="false">IF(M104="-","-",IF((Volumes!N100*(1+M104))&gt;=I104,I104,Volumes!N100*(1+M104)))</f>
        <v>-</v>
      </c>
      <c r="O104" s="18" t="str">
        <f aca="false">IF(N104="-","-",IF((N104*(1+$M104))&gt;=J104,J104,N104*(1+$M104)))</f>
        <v>-</v>
      </c>
      <c r="P104" s="18" t="str">
        <f aca="false">IF(O104="-","-",IF((O104*(1+$M104))&gt;=K104,K104,O104*(1+$M104)))</f>
        <v>-</v>
      </c>
      <c r="Q104" s="18" t="str">
        <f aca="false">IF(P104="-","-",IF((P104*(1+$M104))&gt;=L104,L104,P104*(1+$M104)))</f>
        <v>-</v>
      </c>
      <c r="R104" s="18" t="str">
        <f aca="false">IF($V104="-","-",N104*$V104)</f>
        <v>-</v>
      </c>
      <c r="S104" s="18" t="str">
        <f aca="false">IF($V104="-","-",O104*$V104)</f>
        <v>-</v>
      </c>
      <c r="T104" s="18" t="str">
        <f aca="false">IF($V104="-","-",P104*$V104)</f>
        <v>-</v>
      </c>
      <c r="U104" s="18" t="str">
        <f aca="false">IF($V104="-","-",Q104*$V104)</f>
        <v>-</v>
      </c>
      <c r="V104" s="36" t="str">
        <f aca="false">Volumes!S100</f>
        <v>-</v>
      </c>
      <c r="W104" s="18"/>
    </row>
    <row r="105" customFormat="false" ht="12" hidden="false" customHeight="false" outlineLevel="0" collapsed="false">
      <c r="A105" s="16" t="n">
        <v>94</v>
      </c>
      <c r="B105" s="17" t="s">
        <v>111</v>
      </c>
      <c r="C105" s="21" t="n">
        <f aca="false">Volumes!Y101</f>
        <v>0.027015568699867</v>
      </c>
      <c r="D105" s="18" t="n">
        <f aca="false">Volumes!F101*(1+C105)</f>
        <v>129753.146949541</v>
      </c>
      <c r="E105" s="18" t="n">
        <f aca="false">D105*(1+$C105)</f>
        <v>133258.50200498</v>
      </c>
      <c r="F105" s="18" t="n">
        <f aca="false">E105*(1+$C105)</f>
        <v>136858.556220737</v>
      </c>
      <c r="G105" s="18" t="n">
        <f aca="false">F105*(1+$C105)</f>
        <v>140555.867948483</v>
      </c>
      <c r="H105" s="21" t="n">
        <f aca="false">Volumes!AC101</f>
        <v>0.0171542642265</v>
      </c>
      <c r="I105" s="18" t="n">
        <f aca="false">Volumes!J101*(1+H105)</f>
        <v>88390.7055612829</v>
      </c>
      <c r="J105" s="18" t="n">
        <f aca="false">I105*(1+$H105)</f>
        <v>89906.9830796479</v>
      </c>
      <c r="K105" s="18" t="n">
        <f aca="false">J105*(1+$H105)</f>
        <v>91449.2712232036</v>
      </c>
      <c r="L105" s="18" t="n">
        <f aca="false">K105*(1+$H105)</f>
        <v>93018.0161850873</v>
      </c>
      <c r="M105" s="21" t="str">
        <f aca="false">IF(Volumes!AG101="-","-",Volumes!AG101)</f>
        <v>-</v>
      </c>
      <c r="N105" s="18" t="str">
        <f aca="false">IF(M105="-","-",IF((Volumes!N101*(1+M105))&gt;=I105,I105,Volumes!N101*(1+M105)))</f>
        <v>-</v>
      </c>
      <c r="O105" s="18" t="str">
        <f aca="false">IF(N105="-","-",IF((N105*(1+$M105))&gt;=J105,J105,N105*(1+$M105)))</f>
        <v>-</v>
      </c>
      <c r="P105" s="18" t="str">
        <f aca="false">IF(O105="-","-",IF((O105*(1+$M105))&gt;=K105,K105,O105*(1+$M105)))</f>
        <v>-</v>
      </c>
      <c r="Q105" s="18" t="str">
        <f aca="false">IF(P105="-","-",IF((P105*(1+$M105))&gt;=L105,L105,P105*(1+$M105)))</f>
        <v>-</v>
      </c>
      <c r="R105" s="18" t="str">
        <f aca="false">IF($V105="-","-",N105*$V105)</f>
        <v>-</v>
      </c>
      <c r="S105" s="18" t="str">
        <f aca="false">IF($V105="-","-",O105*$V105)</f>
        <v>-</v>
      </c>
      <c r="T105" s="18" t="str">
        <f aca="false">IF($V105="-","-",P105*$V105)</f>
        <v>-</v>
      </c>
      <c r="U105" s="18" t="str">
        <f aca="false">IF($V105="-","-",Q105*$V105)</f>
        <v>-</v>
      </c>
      <c r="V105" s="36" t="str">
        <f aca="false">Volumes!S101</f>
        <v>-</v>
      </c>
      <c r="W105" s="18"/>
    </row>
    <row r="106" customFormat="false" ht="12" hidden="false" customHeight="false" outlineLevel="0" collapsed="false">
      <c r="A106" s="16" t="n">
        <v>95</v>
      </c>
      <c r="B106" s="17" t="s">
        <v>112</v>
      </c>
      <c r="C106" s="21" t="n">
        <f aca="false">Volumes!Y102</f>
        <v>-0.0310882463323896</v>
      </c>
      <c r="D106" s="18" t="n">
        <f aca="false">Volumes!F102*(1+C106)</f>
        <v>169725.793081409</v>
      </c>
      <c r="E106" s="18" t="n">
        <f aca="false">D106*(1+$C106)</f>
        <v>164449.315817134</v>
      </c>
      <c r="F106" s="18" t="n">
        <f aca="false">E106*(1+$C106)</f>
        <v>159336.874977818</v>
      </c>
      <c r="G106" s="18" t="n">
        <f aca="false">F106*(1+$C106)</f>
        <v>154383.370958674</v>
      </c>
      <c r="H106" s="21" t="n">
        <f aca="false">Volumes!AC102</f>
        <v>0.00248521214540784</v>
      </c>
      <c r="I106" s="18" t="n">
        <f aca="false">Volumes!J102*(1+H106)</f>
        <v>135958.046956372</v>
      </c>
      <c r="J106" s="18" t="n">
        <f aca="false">I106*(1+$H106)</f>
        <v>136295.931545934</v>
      </c>
      <c r="K106" s="18" t="n">
        <f aca="false">J106*(1+$H106)</f>
        <v>136634.655850382</v>
      </c>
      <c r="L106" s="18" t="n">
        <f aca="false">K106*(1+$H106)</f>
        <v>136974.221956585</v>
      </c>
      <c r="M106" s="21" t="str">
        <f aca="false">IF(Volumes!AG102="-","-",Volumes!AG102)</f>
        <v>-</v>
      </c>
      <c r="N106" s="18" t="str">
        <f aca="false">IF(M106="-","-",IF((Volumes!N102*(1+M106))&gt;=I106,I106,Volumes!N102*(1+M106)))</f>
        <v>-</v>
      </c>
      <c r="O106" s="18" t="str">
        <f aca="false">IF(N106="-","-",IF((N106*(1+$M106))&gt;=J106,J106,N106*(1+$M106)))</f>
        <v>-</v>
      </c>
      <c r="P106" s="18" t="str">
        <f aca="false">IF(O106="-","-",IF((O106*(1+$M106))&gt;=K106,K106,O106*(1+$M106)))</f>
        <v>-</v>
      </c>
      <c r="Q106" s="18" t="str">
        <f aca="false">IF(P106="-","-",IF((P106*(1+$M106))&gt;=L106,L106,P106*(1+$M106)))</f>
        <v>-</v>
      </c>
      <c r="R106" s="18" t="str">
        <f aca="false">IF($V106="-","-",N106*$V106)</f>
        <v>-</v>
      </c>
      <c r="S106" s="18" t="str">
        <f aca="false">IF($V106="-","-",O106*$V106)</f>
        <v>-</v>
      </c>
      <c r="T106" s="18" t="str">
        <f aca="false">IF($V106="-","-",P106*$V106)</f>
        <v>-</v>
      </c>
      <c r="U106" s="18" t="str">
        <f aca="false">IF($V106="-","-",Q106*$V106)</f>
        <v>-</v>
      </c>
      <c r="V106" s="36" t="str">
        <f aca="false">Volumes!S102</f>
        <v>-</v>
      </c>
      <c r="W106" s="18"/>
    </row>
    <row r="107" customFormat="false" ht="12" hidden="false" customHeight="false" outlineLevel="0" collapsed="false">
      <c r="A107" s="16" t="n">
        <v>96</v>
      </c>
      <c r="B107" s="17" t="s">
        <v>113</v>
      </c>
      <c r="C107" s="21" t="n">
        <f aca="false">Volumes!Y103</f>
        <v>0.0280363906528191</v>
      </c>
      <c r="D107" s="18" t="n">
        <f aca="false">Volumes!F103*(1+C107)</f>
        <v>943525.631122814</v>
      </c>
      <c r="E107" s="18" t="n">
        <f aca="false">D107*(1+$C107)</f>
        <v>969978.684307921</v>
      </c>
      <c r="F107" s="18" t="n">
        <f aca="false">E107*(1+$C107)</f>
        <v>997173.385626085</v>
      </c>
      <c r="G107" s="18" t="n">
        <f aca="false">F107*(1+$C107)</f>
        <v>1025130.52821409</v>
      </c>
      <c r="H107" s="21" t="n">
        <f aca="false">Volumes!AC103</f>
        <v>0.0257469712567717</v>
      </c>
      <c r="I107" s="18" t="n">
        <f aca="false">Volumes!J103*(1+H107)</f>
        <v>722375.124278783</v>
      </c>
      <c r="J107" s="18" t="n">
        <f aca="false">I107*(1+$H107)</f>
        <v>740974.095840195</v>
      </c>
      <c r="K107" s="18" t="n">
        <f aca="false">J107*(1+$H107)</f>
        <v>760051.934587805</v>
      </c>
      <c r="L107" s="18" t="n">
        <f aca="false">K107*(1+$H107)</f>
        <v>779620.969901291</v>
      </c>
      <c r="M107" s="21" t="str">
        <f aca="false">IF(Volumes!AG103="-","-",Volumes!AG103)</f>
        <v>-</v>
      </c>
      <c r="N107" s="18" t="str">
        <f aca="false">IF(M107="-","-",IF((Volumes!N103*(1+M107))&gt;=I107,I107,Volumes!N103*(1+M107)))</f>
        <v>-</v>
      </c>
      <c r="O107" s="18" t="str">
        <f aca="false">IF(N107="-","-",IF((N107*(1+$M107))&gt;=J107,J107,N107*(1+$M107)))</f>
        <v>-</v>
      </c>
      <c r="P107" s="18" t="str">
        <f aca="false">IF(O107="-","-",IF((O107*(1+$M107))&gt;=K107,K107,O107*(1+$M107)))</f>
        <v>-</v>
      </c>
      <c r="Q107" s="18" t="str">
        <f aca="false">IF(P107="-","-",IF((P107*(1+$M107))&gt;=L107,L107,P107*(1+$M107)))</f>
        <v>-</v>
      </c>
      <c r="R107" s="18" t="str">
        <f aca="false">IF($V107="-","-",N107*$V107)</f>
        <v>-</v>
      </c>
      <c r="S107" s="18" t="str">
        <f aca="false">IF($V107="-","-",O107*$V107)</f>
        <v>-</v>
      </c>
      <c r="T107" s="18" t="str">
        <f aca="false">IF($V107="-","-",P107*$V107)</f>
        <v>-</v>
      </c>
      <c r="U107" s="18" t="str">
        <f aca="false">IF($V107="-","-",Q107*$V107)</f>
        <v>-</v>
      </c>
      <c r="V107" s="36" t="str">
        <f aca="false">Volumes!S103</f>
        <v>-</v>
      </c>
      <c r="W107" s="18"/>
    </row>
    <row r="108" customFormat="false" ht="12" hidden="false" customHeight="false" outlineLevel="0" collapsed="false">
      <c r="A108" s="16" t="n">
        <v>97</v>
      </c>
      <c r="B108" s="17" t="s">
        <v>114</v>
      </c>
      <c r="C108" s="21" t="n">
        <f aca="false">Volumes!Y104</f>
        <v>-0.0779916729426988</v>
      </c>
      <c r="D108" s="18" t="n">
        <f aca="false">Volumes!F104*(1+C108)</f>
        <v>158728.159142884</v>
      </c>
      <c r="E108" s="18" t="n">
        <f aca="false">D108*(1+$C108)</f>
        <v>146348.684468216</v>
      </c>
      <c r="F108" s="18" t="n">
        <f aca="false">E108*(1+$C108)</f>
        <v>134934.705733577</v>
      </c>
      <c r="G108" s="18" t="n">
        <f aca="false">F108*(1+$C108)</f>
        <v>124410.922295384</v>
      </c>
      <c r="H108" s="21" t="n">
        <f aca="false">Volumes!AC104</f>
        <v>-0.00676233338355265</v>
      </c>
      <c r="I108" s="18" t="n">
        <f aca="false">Volumes!J104*(1+H108)</f>
        <v>132632.985049294</v>
      </c>
      <c r="J108" s="18" t="n">
        <f aca="false">I108*(1+$H108)</f>
        <v>131736.076586735</v>
      </c>
      <c r="K108" s="18" t="n">
        <f aca="false">J108*(1+$H108)</f>
        <v>130845.233318214</v>
      </c>
      <c r="L108" s="18" t="n">
        <f aca="false">K108*(1+$H108)</f>
        <v>129960.414228868</v>
      </c>
      <c r="M108" s="21" t="str">
        <f aca="false">IF(Volumes!AG104="-","-",Volumes!AG104)</f>
        <v>-</v>
      </c>
      <c r="N108" s="18" t="str">
        <f aca="false">IF(M108="-","-",IF((Volumes!N104*(1+M108))&gt;=I108,I108,Volumes!N104*(1+M108)))</f>
        <v>-</v>
      </c>
      <c r="O108" s="18" t="str">
        <f aca="false">IF(N108="-","-",IF((N108*(1+$M108))&gt;=J108,J108,N108*(1+$M108)))</f>
        <v>-</v>
      </c>
      <c r="P108" s="18" t="str">
        <f aca="false">IF(O108="-","-",IF((O108*(1+$M108))&gt;=K108,K108,O108*(1+$M108)))</f>
        <v>-</v>
      </c>
      <c r="Q108" s="18" t="str">
        <f aca="false">IF(P108="-","-",IF((P108*(1+$M108))&gt;=L108,L108,P108*(1+$M108)))</f>
        <v>-</v>
      </c>
      <c r="R108" s="18" t="str">
        <f aca="false">IF($V108="-","-",N108*$V108)</f>
        <v>-</v>
      </c>
      <c r="S108" s="18" t="str">
        <f aca="false">IF($V108="-","-",O108*$V108)</f>
        <v>-</v>
      </c>
      <c r="T108" s="18" t="str">
        <f aca="false">IF($V108="-","-",P108*$V108)</f>
        <v>-</v>
      </c>
      <c r="U108" s="18" t="str">
        <f aca="false">IF($V108="-","-",Q108*$V108)</f>
        <v>-</v>
      </c>
      <c r="V108" s="36" t="str">
        <f aca="false">Volumes!S104</f>
        <v>-</v>
      </c>
      <c r="W108" s="18"/>
    </row>
    <row r="109" customFormat="false" ht="12" hidden="false" customHeight="false" outlineLevel="0" collapsed="false">
      <c r="A109" s="16" t="n">
        <v>98</v>
      </c>
      <c r="B109" s="17" t="s">
        <v>115</v>
      </c>
      <c r="C109" s="21" t="n">
        <f aca="false">Volumes!Y105</f>
        <v>0.00584361027893638</v>
      </c>
      <c r="D109" s="18" t="n">
        <f aca="false">Volumes!F105*(1+C109)</f>
        <v>542874.919183358</v>
      </c>
      <c r="E109" s="18" t="n">
        <f aca="false">D109*(1+$C109)</f>
        <v>546047.268641274</v>
      </c>
      <c r="F109" s="18" t="n">
        <f aca="false">E109*(1+$C109)</f>
        <v>549238.156073092</v>
      </c>
      <c r="G109" s="18" t="n">
        <f aca="false">F109*(1+$C109)</f>
        <v>552447.689807504</v>
      </c>
      <c r="H109" s="21" t="n">
        <f aca="false">Volumes!AC105</f>
        <v>0.00762837484403329</v>
      </c>
      <c r="I109" s="18" t="n">
        <f aca="false">Volumes!J105*(1+H109)</f>
        <v>401750.50170569</v>
      </c>
      <c r="J109" s="18" t="n">
        <f aca="false">I109*(1+$H109)</f>
        <v>404815.205126479</v>
      </c>
      <c r="K109" s="18" t="n">
        <f aca="false">J109*(1+$H109)</f>
        <v>407903.287253748</v>
      </c>
      <c r="L109" s="18" t="n">
        <f aca="false">K109*(1+$H109)</f>
        <v>411014.926429033</v>
      </c>
      <c r="M109" s="21" t="str">
        <f aca="false">IF(Volumes!AG105="-","-",Volumes!AG105)</f>
        <v>-</v>
      </c>
      <c r="N109" s="18" t="str">
        <f aca="false">IF(M109="-","-",IF((Volumes!N105*(1+M109))&gt;=I109,I109,Volumes!N105*(1+M109)))</f>
        <v>-</v>
      </c>
      <c r="O109" s="18" t="str">
        <f aca="false">IF(N109="-","-",IF((N109*(1+$M109))&gt;=J109,J109,N109*(1+$M109)))</f>
        <v>-</v>
      </c>
      <c r="P109" s="18" t="str">
        <f aca="false">IF(O109="-","-",IF((O109*(1+$M109))&gt;=K109,K109,O109*(1+$M109)))</f>
        <v>-</v>
      </c>
      <c r="Q109" s="18" t="str">
        <f aca="false">IF(P109="-","-",IF((P109*(1+$M109))&gt;=L109,L109,P109*(1+$M109)))</f>
        <v>-</v>
      </c>
      <c r="R109" s="18" t="str">
        <f aca="false">IF($V109="-","-",N109*$V109)</f>
        <v>-</v>
      </c>
      <c r="S109" s="18" t="str">
        <f aca="false">IF($V109="-","-",O109*$V109)</f>
        <v>-</v>
      </c>
      <c r="T109" s="18" t="str">
        <f aca="false">IF($V109="-","-",P109*$V109)</f>
        <v>-</v>
      </c>
      <c r="U109" s="18" t="str">
        <f aca="false">IF($V109="-","-",Q109*$V109)</f>
        <v>-</v>
      </c>
      <c r="V109" s="36" t="str">
        <f aca="false">Volumes!S105</f>
        <v>-</v>
      </c>
      <c r="W109" s="18"/>
    </row>
    <row r="110" customFormat="false" ht="12" hidden="false" customHeight="false" outlineLevel="0" collapsed="false">
      <c r="A110" s="16" t="n">
        <v>99</v>
      </c>
      <c r="B110" s="17" t="s">
        <v>116</v>
      </c>
      <c r="C110" s="21" t="n">
        <f aca="false">Volumes!Y106</f>
        <v>-0.0131840407526529</v>
      </c>
      <c r="D110" s="18" t="n">
        <f aca="false">Volumes!F106*(1+C110)</f>
        <v>326214.712096273</v>
      </c>
      <c r="E110" s="18" t="n">
        <f aca="false">D110*(1+$C110)</f>
        <v>321913.884037881</v>
      </c>
      <c r="F110" s="18" t="n">
        <f aca="false">E110*(1+$C110)</f>
        <v>317669.758271881</v>
      </c>
      <c r="G110" s="18" t="n">
        <f aca="false">F110*(1+$C110)</f>
        <v>313481.587232939</v>
      </c>
      <c r="H110" s="21" t="n">
        <f aca="false">Volumes!AC106</f>
        <v>0.00559585755035462</v>
      </c>
      <c r="I110" s="18" t="n">
        <f aca="false">Volumes!J106*(1+H110)</f>
        <v>274589.010458557</v>
      </c>
      <c r="J110" s="18" t="n">
        <f aca="false">I110*(1+$H110)</f>
        <v>276125.571445976</v>
      </c>
      <c r="K110" s="18" t="n">
        <f aca="false">J110*(1+$H110)</f>
        <v>277670.730809798</v>
      </c>
      <c r="L110" s="18" t="n">
        <f aca="false">K110*(1+$H110)</f>
        <v>279224.536665313</v>
      </c>
      <c r="M110" s="21" t="str">
        <f aca="false">IF(Volumes!AG106="-","-",Volumes!AG106)</f>
        <v>-</v>
      </c>
      <c r="N110" s="18" t="str">
        <f aca="false">IF(M110="-","-",IF((Volumes!N106*(1+M110))&gt;=I110,I110,Volumes!N106*(1+M110)))</f>
        <v>-</v>
      </c>
      <c r="O110" s="18" t="str">
        <f aca="false">IF(N110="-","-",IF((N110*(1+$M110))&gt;=J110,J110,N110*(1+$M110)))</f>
        <v>-</v>
      </c>
      <c r="P110" s="18" t="str">
        <f aca="false">IF(O110="-","-",IF((O110*(1+$M110))&gt;=K110,K110,O110*(1+$M110)))</f>
        <v>-</v>
      </c>
      <c r="Q110" s="18" t="str">
        <f aca="false">IF(P110="-","-",IF((P110*(1+$M110))&gt;=L110,L110,P110*(1+$M110)))</f>
        <v>-</v>
      </c>
      <c r="R110" s="18" t="str">
        <f aca="false">IF($V110="-","-",N110*$V110)</f>
        <v>-</v>
      </c>
      <c r="S110" s="18" t="str">
        <f aca="false">IF($V110="-","-",O110*$V110)</f>
        <v>-</v>
      </c>
      <c r="T110" s="18" t="str">
        <f aca="false">IF($V110="-","-",P110*$V110)</f>
        <v>-</v>
      </c>
      <c r="U110" s="18" t="str">
        <f aca="false">IF($V110="-","-",Q110*$V110)</f>
        <v>-</v>
      </c>
      <c r="V110" s="36" t="str">
        <f aca="false">Volumes!S106</f>
        <v>-</v>
      </c>
      <c r="W110" s="18"/>
    </row>
    <row r="111" customFormat="false" ht="12" hidden="false" customHeight="false" outlineLevel="0" collapsed="false">
      <c r="A111" s="16" t="n">
        <v>100</v>
      </c>
      <c r="B111" s="17" t="s">
        <v>117</v>
      </c>
      <c r="C111" s="21" t="n">
        <f aca="false">Volumes!Y107</f>
        <v>-0.00486320345982603</v>
      </c>
      <c r="D111" s="18" t="n">
        <f aca="false">Volumes!F107*(1+C111)</f>
        <v>869904.801516372</v>
      </c>
      <c r="E111" s="18" t="n">
        <f aca="false">D111*(1+$C111)</f>
        <v>865674.277475919</v>
      </c>
      <c r="F111" s="18" t="n">
        <f aca="false">E111*(1+$C111)</f>
        <v>861464.327334615</v>
      </c>
      <c r="G111" s="18" t="n">
        <f aca="false">F111*(1+$C111)</f>
        <v>857274.851037405</v>
      </c>
      <c r="H111" s="21" t="s">
        <v>18</v>
      </c>
      <c r="I111" s="106" t="n">
        <v>747342</v>
      </c>
      <c r="J111" s="106" t="n">
        <v>751396</v>
      </c>
      <c r="K111" s="106" t="n">
        <v>765005</v>
      </c>
      <c r="L111" s="106" t="n">
        <v>778859</v>
      </c>
      <c r="M111" s="21" t="str">
        <f aca="false">IF(Volumes!AG107="-","-",Volumes!AG107)</f>
        <v>-</v>
      </c>
      <c r="N111" s="111" t="str">
        <f aca="false">IF(M111="-","-",IF((Volumes!N107*(1+M111))&gt;=I111,I111,Volumes!N107*(1+M111)))</f>
        <v>-</v>
      </c>
      <c r="O111" s="111" t="str">
        <f aca="false">IF(N111="-","-",IF((N111*(1+$M111))&gt;=J111,J111,N111*(1+$M111)))</f>
        <v>-</v>
      </c>
      <c r="P111" s="111" t="str">
        <f aca="false">IF(O111="-","-",IF((O111*(1+$M111))&gt;=K111,K111,O111*(1+$M111)))</f>
        <v>-</v>
      </c>
      <c r="Q111" s="111" t="str">
        <f aca="false">IF(P111="-","-",IF((P111*(1+$M111))&gt;=L111,L111,P111*(1+$M111)))</f>
        <v>-</v>
      </c>
      <c r="R111" s="18" t="str">
        <f aca="false">IF($V111="-","-",N111*$V111)</f>
        <v>-</v>
      </c>
      <c r="S111" s="18" t="str">
        <f aca="false">IF($V111="-","-",O111*$V111)</f>
        <v>-</v>
      </c>
      <c r="T111" s="18" t="str">
        <f aca="false">IF($V111="-","-",P111*$V111)</f>
        <v>-</v>
      </c>
      <c r="U111" s="18" t="str">
        <f aca="false">IF($V111="-","-",Q111*$V111)</f>
        <v>-</v>
      </c>
      <c r="V111" s="36" t="str">
        <f aca="false">Volumes!S107</f>
        <v>-</v>
      </c>
      <c r="W111" s="18" t="s">
        <v>296</v>
      </c>
    </row>
    <row r="112" customFormat="false" ht="12" hidden="false" customHeight="false" outlineLevel="0" collapsed="false">
      <c r="A112" s="16" t="n">
        <v>101</v>
      </c>
      <c r="B112" s="17" t="s">
        <v>118</v>
      </c>
      <c r="C112" s="21" t="n">
        <f aca="false">Volumes!Y108</f>
        <v>0.00964406318797759</v>
      </c>
      <c r="D112" s="18" t="n">
        <f aca="false">Volumes!F108*(1+C112)</f>
        <v>3022386.66710228</v>
      </c>
      <c r="E112" s="18" t="n">
        <f aca="false">D112*(1+$C112)</f>
        <v>3051534.75509832</v>
      </c>
      <c r="F112" s="18" t="n">
        <f aca="false">E112*(1+$C112)</f>
        <v>3080963.9490968</v>
      </c>
      <c r="G112" s="18" t="n">
        <f aca="false">F112*(1+$C112)</f>
        <v>3110676.96010177</v>
      </c>
      <c r="H112" s="21" t="n">
        <f aca="false">Volumes!AC108</f>
        <v>0.0472821174438141</v>
      </c>
      <c r="I112" s="18" t="n">
        <f aca="false">Volumes!J108*(1+H112)</f>
        <v>2723881.2956702</v>
      </c>
      <c r="J112" s="18" t="n">
        <f aca="false">I112*(1+$H112)</f>
        <v>2852672.17099509</v>
      </c>
      <c r="K112" s="18" t="n">
        <f aca="false">J112*(1+$H112)</f>
        <v>2987552.55161278</v>
      </c>
      <c r="L112" s="18" t="n">
        <f aca="false">K112*(1+$H112)</f>
        <v>3128810.3622277</v>
      </c>
      <c r="M112" s="21" t="n">
        <f aca="false">IF(Volumes!AG108="-","-",Volumes!AG108)</f>
        <v>0.0262092457932362</v>
      </c>
      <c r="N112" s="18" t="n">
        <f aca="false">IF(M112="-","-",IF((Volumes!N108*(1+M112))&gt;=I112,I112,Volumes!N108*(1+M112)))</f>
        <v>1954347.778803</v>
      </c>
      <c r="O112" s="18" t="n">
        <f aca="false">IF(N112="-","-",IF((N112*(1+$M112))&gt;=J112,J112,N112*(1+$M112)))</f>
        <v>2005569.76010311</v>
      </c>
      <c r="P112" s="18" t="n">
        <f aca="false">IF(O112="-","-",IF((O112*(1+$M112))&gt;=K112,K112,O112*(1+$M112)))</f>
        <v>2058134.23090113</v>
      </c>
      <c r="Q112" s="18" t="n">
        <f aca="false">IF(P112="-","-",IF((P112*(1+$M112))&gt;=L112,L112,P112*(1+$M112)))</f>
        <v>2112076.37683429</v>
      </c>
      <c r="R112" s="18" t="n">
        <f aca="false">IF($V112="-","-",N112*$V112)</f>
        <v>1954347.778803</v>
      </c>
      <c r="S112" s="18" t="n">
        <f aca="false">IF($V112="-","-",O112*$V112)</f>
        <v>2005569.76010311</v>
      </c>
      <c r="T112" s="18" t="n">
        <f aca="false">IF($V112="-","-",P112*$V112)</f>
        <v>2058134.23090113</v>
      </c>
      <c r="U112" s="18" t="n">
        <f aca="false">IF($V112="-","-",Q112*$V112)</f>
        <v>2112076.37683429</v>
      </c>
      <c r="V112" s="36" t="n">
        <f aca="false">Volumes!S108</f>
        <v>1</v>
      </c>
      <c r="W112" s="18"/>
    </row>
    <row r="113" customFormat="false" ht="12" hidden="false" customHeight="false" outlineLevel="0" collapsed="false">
      <c r="A113" s="16" t="n">
        <v>102</v>
      </c>
      <c r="B113" s="17" t="s">
        <v>119</v>
      </c>
      <c r="C113" s="21" t="n">
        <f aca="false">Volumes!Y109</f>
        <v>0.00541894004714218</v>
      </c>
      <c r="D113" s="18" t="n">
        <f aca="false">Volumes!F109*(1+C113)</f>
        <v>1957711.00037597</v>
      </c>
      <c r="E113" s="18" t="n">
        <f aca="false">D113*(1+$C113)</f>
        <v>1968319.71891663</v>
      </c>
      <c r="F113" s="18" t="n">
        <f aca="false">E113*(1+$C113)</f>
        <v>1978985.92546705</v>
      </c>
      <c r="G113" s="18" t="n">
        <f aca="false">F113*(1+$C113)</f>
        <v>1989709.9315513</v>
      </c>
      <c r="H113" s="21" t="n">
        <f aca="false">Volumes!AC109</f>
        <v>0.0210650178930626</v>
      </c>
      <c r="I113" s="18" t="n">
        <f aca="false">Volumes!J109*(1+H113)</f>
        <v>1396571.88887342</v>
      </c>
      <c r="J113" s="18" t="n">
        <f aca="false">I113*(1+$H113)</f>
        <v>1425990.70070148</v>
      </c>
      <c r="K113" s="18" t="n">
        <f aca="false">J113*(1+$H113)</f>
        <v>1456029.2203271</v>
      </c>
      <c r="L113" s="18" t="n">
        <f aca="false">K113*(1+$H113)</f>
        <v>1486700.50190611</v>
      </c>
      <c r="M113" s="21" t="str">
        <f aca="false">IF(Volumes!AG109="-","-",Volumes!AG109)</f>
        <v>-</v>
      </c>
      <c r="N113" s="18" t="str">
        <f aca="false">IF(M113="-","-",IF((Volumes!N109*(1+M113))&gt;=I113,I113,Volumes!N109*(1+M113)))</f>
        <v>-</v>
      </c>
      <c r="O113" s="18" t="str">
        <f aca="false">IF(N113="-","-",IF((N113*(1+$M113))&gt;=J113,J113,N113*(1+$M113)))</f>
        <v>-</v>
      </c>
      <c r="P113" s="18" t="str">
        <f aca="false">IF(O113="-","-",IF((O113*(1+$M113))&gt;=K113,K113,O113*(1+$M113)))</f>
        <v>-</v>
      </c>
      <c r="Q113" s="18" t="str">
        <f aca="false">IF(P113="-","-",IF((P113*(1+$M113))&gt;=L113,L113,P113*(1+$M113)))</f>
        <v>-</v>
      </c>
      <c r="R113" s="18" t="str">
        <f aca="false">IF($V113="-","-",N113*$V113)</f>
        <v>-</v>
      </c>
      <c r="S113" s="18" t="str">
        <f aca="false">IF($V113="-","-",O113*$V113)</f>
        <v>-</v>
      </c>
      <c r="T113" s="18" t="str">
        <f aca="false">IF($V113="-","-",P113*$V113)</f>
        <v>-</v>
      </c>
      <c r="U113" s="18" t="str">
        <f aca="false">IF($V113="-","-",Q113*$V113)</f>
        <v>-</v>
      </c>
      <c r="V113" s="36" t="str">
        <f aca="false">Volumes!S109</f>
        <v>-</v>
      </c>
      <c r="W113" s="18"/>
    </row>
    <row r="114" customFormat="false" ht="12" hidden="false" customHeight="false" outlineLevel="0" collapsed="false">
      <c r="A114" s="16" t="n">
        <v>103</v>
      </c>
      <c r="B114" s="17" t="s">
        <v>120</v>
      </c>
      <c r="C114" s="21" t="n">
        <f aca="false">Volumes!Y110</f>
        <v>0.0224497717324394</v>
      </c>
      <c r="D114" s="18" t="n">
        <f aca="false">Volumes!F110*(1+C114)</f>
        <v>119360.786352045</v>
      </c>
      <c r="E114" s="18" t="n">
        <f aca="false">D114*(1+$C114)</f>
        <v>122040.408759453</v>
      </c>
      <c r="F114" s="18" t="n">
        <f aca="false">E114*(1+$C114)</f>
        <v>124780.188078236</v>
      </c>
      <c r="G114" s="18" t="n">
        <f aca="false">F114*(1+$C114)</f>
        <v>127581.474817323</v>
      </c>
      <c r="H114" s="21" t="n">
        <f aca="false">Volumes!AC110</f>
        <v>0.023216570926993</v>
      </c>
      <c r="I114" s="18" t="n">
        <f aca="false">Volumes!J110*(1+H114)</f>
        <v>94655.7185433143</v>
      </c>
      <c r="J114" s="18" t="n">
        <f aca="false">I114*(1+$H114)</f>
        <v>96853.2997465207</v>
      </c>
      <c r="K114" s="18" t="n">
        <f aca="false">J114*(1+$H114)</f>
        <v>99101.9012495991</v>
      </c>
      <c r="L114" s="18" t="n">
        <f aca="false">K114*(1+$H114)</f>
        <v>101402.70756896</v>
      </c>
      <c r="M114" s="21" t="str">
        <f aca="false">IF(Volumes!AG110="-","-",Volumes!AG110)</f>
        <v>-</v>
      </c>
      <c r="N114" s="18" t="str">
        <f aca="false">IF(M114="-","-",IF((Volumes!N110*(1+M114))&gt;=I114,I114,Volumes!N110*(1+M114)))</f>
        <v>-</v>
      </c>
      <c r="O114" s="18" t="str">
        <f aca="false">IF(N114="-","-",IF((N114*(1+$M114))&gt;=J114,J114,N114*(1+$M114)))</f>
        <v>-</v>
      </c>
      <c r="P114" s="18" t="str">
        <f aca="false">IF(O114="-","-",IF((O114*(1+$M114))&gt;=K114,K114,O114*(1+$M114)))</f>
        <v>-</v>
      </c>
      <c r="Q114" s="18" t="str">
        <f aca="false">IF(P114="-","-",IF((P114*(1+$M114))&gt;=L114,L114,P114*(1+$M114)))</f>
        <v>-</v>
      </c>
      <c r="R114" s="18" t="str">
        <f aca="false">IF($V114="-","-",N114*$V114)</f>
        <v>-</v>
      </c>
      <c r="S114" s="18" t="str">
        <f aca="false">IF($V114="-","-",O114*$V114)</f>
        <v>-</v>
      </c>
      <c r="T114" s="18" t="str">
        <f aca="false">IF($V114="-","-",P114*$V114)</f>
        <v>-</v>
      </c>
      <c r="U114" s="18" t="str">
        <f aca="false">IF($V114="-","-",Q114*$V114)</f>
        <v>-</v>
      </c>
      <c r="V114" s="36" t="str">
        <f aca="false">Volumes!S110</f>
        <v>-</v>
      </c>
      <c r="W114" s="18"/>
    </row>
    <row r="115" customFormat="false" ht="12" hidden="false" customHeight="false" outlineLevel="0" collapsed="false">
      <c r="A115" s="16" t="n">
        <v>104</v>
      </c>
      <c r="B115" s="17" t="s">
        <v>121</v>
      </c>
      <c r="C115" s="21" t="n">
        <f aca="false">Volumes!Y111</f>
        <v>0.0040689436965115</v>
      </c>
      <c r="D115" s="18" t="n">
        <f aca="false">Volumes!F111*(1+C115)</f>
        <v>2580364.81095721</v>
      </c>
      <c r="E115" s="18" t="n">
        <f aca="false">D115*(1+$C115)</f>
        <v>2590864.17008946</v>
      </c>
      <c r="F115" s="18" t="n">
        <f aca="false">E115*(1+$C115)</f>
        <v>2601406.25052286</v>
      </c>
      <c r="G115" s="18" t="n">
        <f aca="false">F115*(1+$C115)</f>
        <v>2611991.22608799</v>
      </c>
      <c r="H115" s="21" t="n">
        <f aca="false">Volumes!AC111</f>
        <v>0.0308254577267133</v>
      </c>
      <c r="I115" s="18" t="n">
        <f aca="false">Volumes!J111*(1+H115)</f>
        <v>1938804.35317976</v>
      </c>
      <c r="J115" s="18" t="n">
        <f aca="false">I115*(1+$H115)</f>
        <v>1998568.88480907</v>
      </c>
      <c r="K115" s="18" t="n">
        <f aca="false">J115*(1+$H115)</f>
        <v>2060175.68548168</v>
      </c>
      <c r="L115" s="18" t="n">
        <f aca="false">K115*(1+$H115)</f>
        <v>2123681.5439841</v>
      </c>
      <c r="M115" s="21" t="n">
        <f aca="false">IF(Volumes!AG111="-","-",Volumes!AG111)</f>
        <v>0.0621362491864912</v>
      </c>
      <c r="N115" s="18" t="n">
        <f aca="false">IF(M115="-","-",IF((Volumes!N111*(1+M115))&gt;=I115,I115,Volumes!N111*(1+M115)))</f>
        <v>809791.794832266</v>
      </c>
      <c r="O115" s="18" t="n">
        <f aca="false">IF(N115="-","-",IF((N115*(1+$M115))&gt;=J115,J115,N115*(1+$M115)))</f>
        <v>860109.21958514</v>
      </c>
      <c r="P115" s="18" t="n">
        <f aca="false">IF(O115="-","-",IF((O115*(1+$M115))&gt;=K115,K115,O115*(1+$M115)))</f>
        <v>913553.180380881</v>
      </c>
      <c r="Q115" s="18" t="n">
        <f aca="false">IF(P115="-","-",IF((P115*(1+$M115))&gt;=L115,L115,P115*(1+$M115)))</f>
        <v>970317.948442139</v>
      </c>
      <c r="R115" s="18" t="n">
        <f aca="false">IF($V115="-","-",N115*$V115)</f>
        <v>809791.794832266</v>
      </c>
      <c r="S115" s="18" t="n">
        <f aca="false">IF($V115="-","-",O115*$V115)</f>
        <v>860109.21958514</v>
      </c>
      <c r="T115" s="18" t="n">
        <f aca="false">IF($V115="-","-",P115*$V115)</f>
        <v>913553.180380881</v>
      </c>
      <c r="U115" s="18" t="n">
        <f aca="false">IF($V115="-","-",Q115*$V115)</f>
        <v>970317.948442139</v>
      </c>
      <c r="V115" s="36" t="n">
        <f aca="false">Volumes!S111</f>
        <v>1</v>
      </c>
      <c r="W115" s="18"/>
    </row>
    <row r="116" customFormat="false" ht="12" hidden="false" customHeight="false" outlineLevel="0" collapsed="false">
      <c r="A116" s="16" t="n">
        <v>105</v>
      </c>
      <c r="B116" s="17" t="s">
        <v>122</v>
      </c>
      <c r="C116" s="21" t="n">
        <f aca="false">Volumes!Y112</f>
        <v>-0.0181940808810695</v>
      </c>
      <c r="D116" s="18" t="n">
        <f aca="false">Volumes!F112*(1+C116)</f>
        <v>140413.670604996</v>
      </c>
      <c r="E116" s="18" t="n">
        <f aca="false">D116*(1+$C116)</f>
        <v>137858.972925201</v>
      </c>
      <c r="F116" s="18" t="n">
        <f aca="false">E116*(1+$C116)</f>
        <v>135350.755621619</v>
      </c>
      <c r="G116" s="18" t="n">
        <f aca="false">F116*(1+$C116)</f>
        <v>132888.173026525</v>
      </c>
      <c r="H116" s="21" t="n">
        <f aca="false">Volumes!AC112</f>
        <v>0.00283178520136826</v>
      </c>
      <c r="I116" s="18" t="n">
        <f aca="false">Volumes!J112*(1+H116)</f>
        <v>115399.864850262</v>
      </c>
      <c r="J116" s="18" t="n">
        <f aca="false">I116*(1+$H116)</f>
        <v>115726.652479785</v>
      </c>
      <c r="K116" s="18" t="n">
        <f aca="false">J116*(1+$H116)</f>
        <v>116054.365501681</v>
      </c>
      <c r="L116" s="18" t="n">
        <f aca="false">K116*(1+$H116)</f>
        <v>116383.006536463</v>
      </c>
      <c r="M116" s="21" t="str">
        <f aca="false">IF(Volumes!AG112="-","-",Volumes!AG112)</f>
        <v>-</v>
      </c>
      <c r="N116" s="18" t="str">
        <f aca="false">IF(M116="-","-",IF((Volumes!N112*(1+M116))&gt;=I116,I116,Volumes!N112*(1+M116)))</f>
        <v>-</v>
      </c>
      <c r="O116" s="18" t="str">
        <f aca="false">IF(N116="-","-",IF((N116*(1+$M116))&gt;=J116,J116,N116*(1+$M116)))</f>
        <v>-</v>
      </c>
      <c r="P116" s="18" t="str">
        <f aca="false">IF(O116="-","-",IF((O116*(1+$M116))&gt;=K116,K116,O116*(1+$M116)))</f>
        <v>-</v>
      </c>
      <c r="Q116" s="18" t="str">
        <f aca="false">IF(P116="-","-",IF((P116*(1+$M116))&gt;=L116,L116,P116*(1+$M116)))</f>
        <v>-</v>
      </c>
      <c r="R116" s="18" t="str">
        <f aca="false">IF($V116="-","-",N116*$V116)</f>
        <v>-</v>
      </c>
      <c r="S116" s="18" t="str">
        <f aca="false">IF($V116="-","-",O116*$V116)</f>
        <v>-</v>
      </c>
      <c r="T116" s="18" t="str">
        <f aca="false">IF($V116="-","-",P116*$V116)</f>
        <v>-</v>
      </c>
      <c r="U116" s="18" t="str">
        <f aca="false">IF($V116="-","-",Q116*$V116)</f>
        <v>-</v>
      </c>
      <c r="V116" s="36" t="str">
        <f aca="false">Volumes!S112</f>
        <v>-</v>
      </c>
      <c r="W116" s="18"/>
    </row>
    <row r="117" customFormat="false" ht="12" hidden="false" customHeight="false" outlineLevel="0" collapsed="false">
      <c r="A117" s="16" t="n">
        <v>106</v>
      </c>
      <c r="B117" s="17" t="s">
        <v>123</v>
      </c>
      <c r="C117" s="21" t="n">
        <f aca="false">Volumes!Y113</f>
        <v>0.00732191370198235</v>
      </c>
      <c r="D117" s="18" t="n">
        <f aca="false">Volumes!F113*(1+C117)</f>
        <v>2268058.82319971</v>
      </c>
      <c r="E117" s="18" t="n">
        <f aca="false">D117*(1+$C117)</f>
        <v>2284665.3541742</v>
      </c>
      <c r="F117" s="18" t="n">
        <f aca="false">E117*(1+$C117)</f>
        <v>2301393.47673537</v>
      </c>
      <c r="G117" s="18" t="n">
        <f aca="false">F117*(1+$C117)</f>
        <v>2318244.08116634</v>
      </c>
      <c r="H117" s="21" t="n">
        <f aca="false">Volumes!AC113</f>
        <v>0.0299336090987961</v>
      </c>
      <c r="I117" s="18" t="n">
        <f aca="false">Volumes!J113*(1+H117)</f>
        <v>1811637.76940065</v>
      </c>
      <c r="J117" s="18" t="n">
        <f aca="false">I117*(1+$H117)</f>
        <v>1865866.6262185</v>
      </c>
      <c r="K117" s="18" t="n">
        <f aca="false">J117*(1+$H117)</f>
        <v>1921718.74843821</v>
      </c>
      <c r="L117" s="18" t="n">
        <f aca="false">K117*(1+$H117)</f>
        <v>1979242.72625179</v>
      </c>
      <c r="M117" s="21" t="n">
        <f aca="false">IF(Volumes!AG113="-","-",Volumes!AG113)</f>
        <v>0.019674583358664</v>
      </c>
      <c r="N117" s="18" t="n">
        <f aca="false">IF(M117="-","-",IF((Volumes!N113*(1+M117))&gt;=I117,I117,Volumes!N113*(1+M117)))</f>
        <v>1059682.53531132</v>
      </c>
      <c r="O117" s="18" t="n">
        <f aca="false">IF(N117="-","-",IF((N117*(1+$M117))&gt;=J117,J117,N117*(1+$M117)))</f>
        <v>1080531.34768603</v>
      </c>
      <c r="P117" s="18" t="n">
        <f aca="false">IF(O117="-","-",IF((O117*(1+$M117))&gt;=K117,K117,O117*(1+$M117)))</f>
        <v>1101790.35175773</v>
      </c>
      <c r="Q117" s="18" t="n">
        <f aca="false">IF(P117="-","-",IF((P117*(1+$M117))&gt;=L117,L117,P117*(1+$M117)))</f>
        <v>1123467.61787716</v>
      </c>
      <c r="R117" s="18" t="n">
        <f aca="false">IF($V117="-","-",N117*$V117)</f>
        <v>1059682.53531132</v>
      </c>
      <c r="S117" s="18" t="n">
        <f aca="false">IF($V117="-","-",O117*$V117)</f>
        <v>1080531.34768603</v>
      </c>
      <c r="T117" s="18" t="n">
        <f aca="false">IF($V117="-","-",P117*$V117)</f>
        <v>1101790.35175773</v>
      </c>
      <c r="U117" s="18" t="n">
        <f aca="false">IF($V117="-","-",Q117*$V117)</f>
        <v>1123467.61787716</v>
      </c>
      <c r="V117" s="36" t="n">
        <f aca="false">Volumes!S113</f>
        <v>1</v>
      </c>
      <c r="W117" s="18"/>
    </row>
    <row r="118" customFormat="false" ht="12" hidden="false" customHeight="false" outlineLevel="0" collapsed="false">
      <c r="A118" s="16" t="n">
        <v>107</v>
      </c>
      <c r="B118" s="17" t="s">
        <v>124</v>
      </c>
      <c r="C118" s="21" t="n">
        <f aca="false">Volumes!Y114</f>
        <v>-0.00225226543533899</v>
      </c>
      <c r="D118" s="18" t="n">
        <f aca="false">Volumes!F114*(1+C118)</f>
        <v>286192.283966333</v>
      </c>
      <c r="E118" s="18" t="n">
        <f aca="false">D118*(1+$C118)</f>
        <v>285547.702977295</v>
      </c>
      <c r="F118" s="18" t="n">
        <f aca="false">E118*(1+$C118)</f>
        <v>284904.573755739</v>
      </c>
      <c r="G118" s="18" t="n">
        <f aca="false">F118*(1+$C118)</f>
        <v>284262.893031899</v>
      </c>
      <c r="H118" s="21" t="n">
        <f aca="false">Volumes!AC114</f>
        <v>0.038565837364276</v>
      </c>
      <c r="I118" s="18" t="n">
        <f aca="false">Volumes!J114*(1+H118)</f>
        <v>274961.344008029</v>
      </c>
      <c r="J118" s="18" t="n">
        <f aca="false">I118*(1+$H118)</f>
        <v>285565.458482506</v>
      </c>
      <c r="K118" s="18" t="n">
        <f aca="false">J118*(1+$H118)</f>
        <v>296578.529511197</v>
      </c>
      <c r="L118" s="18" t="n">
        <f aca="false">K118*(1+$H118)</f>
        <v>308016.328846062</v>
      </c>
      <c r="M118" s="21" t="str">
        <f aca="false">IF(Volumes!AG114="-","-",Volumes!AG114)</f>
        <v>-</v>
      </c>
      <c r="N118" s="18" t="str">
        <f aca="false">IF(M118="-","-",IF((Volumes!N114*(1+M118))&gt;=I118,I118,Volumes!N114*(1+M118)))</f>
        <v>-</v>
      </c>
      <c r="O118" s="18" t="str">
        <f aca="false">IF(N118="-","-",IF((N118*(1+$M118))&gt;=J118,J118,N118*(1+$M118)))</f>
        <v>-</v>
      </c>
      <c r="P118" s="18" t="str">
        <f aca="false">IF(O118="-","-",IF((O118*(1+$M118))&gt;=K118,K118,O118*(1+$M118)))</f>
        <v>-</v>
      </c>
      <c r="Q118" s="18" t="str">
        <f aca="false">IF(P118="-","-",IF((P118*(1+$M118))&gt;=L118,L118,P118*(1+$M118)))</f>
        <v>-</v>
      </c>
      <c r="R118" s="18" t="str">
        <f aca="false">IF($V118="-","-",N118*$V118)</f>
        <v>-</v>
      </c>
      <c r="S118" s="18" t="str">
        <f aca="false">IF($V118="-","-",O118*$V118)</f>
        <v>-</v>
      </c>
      <c r="T118" s="18" t="str">
        <f aca="false">IF($V118="-","-",P118*$V118)</f>
        <v>-</v>
      </c>
      <c r="U118" s="18" t="str">
        <f aca="false">IF($V118="-","-",Q118*$V118)</f>
        <v>-</v>
      </c>
      <c r="V118" s="36" t="str">
        <f aca="false">Volumes!S114</f>
        <v>-</v>
      </c>
      <c r="W118" s="18"/>
    </row>
    <row r="119" customFormat="false" ht="12" hidden="false" customHeight="false" outlineLevel="0" collapsed="false">
      <c r="A119" s="16" t="n">
        <v>108</v>
      </c>
      <c r="B119" s="17" t="s">
        <v>125</v>
      </c>
      <c r="C119" s="21" t="n">
        <f aca="false">Volumes!Y115</f>
        <v>-0.0284056608021422</v>
      </c>
      <c r="D119" s="18" t="n">
        <f aca="false">Volumes!F115*(1+C119)</f>
        <v>313663.550877394</v>
      </c>
      <c r="E119" s="18" t="n">
        <f aca="false">D119*(1+$C119)</f>
        <v>304753.730445175</v>
      </c>
      <c r="F119" s="18" t="n">
        <f aca="false">E119*(1+$C119)</f>
        <v>296096.999349962</v>
      </c>
      <c r="G119" s="18" t="n">
        <f aca="false">F119*(1+$C119)</f>
        <v>287686.168421895</v>
      </c>
      <c r="H119" s="21" t="n">
        <f aca="false">Volumes!AC115</f>
        <v>0.00251550748278805</v>
      </c>
      <c r="I119" s="18" t="n">
        <f aca="false">Volumes!J115*(1+H119)</f>
        <v>254126.653476304</v>
      </c>
      <c r="J119" s="18" t="n">
        <f aca="false">I119*(1+$H119)</f>
        <v>254765.9109747</v>
      </c>
      <c r="K119" s="18" t="n">
        <f aca="false">J119*(1+$H119)</f>
        <v>255406.776530116</v>
      </c>
      <c r="L119" s="18" t="n">
        <f aca="false">K119*(1+$H119)</f>
        <v>256049.254187632</v>
      </c>
      <c r="M119" s="21" t="str">
        <f aca="false">IF(Volumes!AG115="-","-",Volumes!AG115)</f>
        <v>-</v>
      </c>
      <c r="N119" s="18" t="str">
        <f aca="false">IF(M119="-","-",IF((Volumes!N115*(1+M119))&gt;=I119,I119,Volumes!N115*(1+M119)))</f>
        <v>-</v>
      </c>
      <c r="O119" s="18" t="str">
        <f aca="false">IF(N119="-","-",IF((N119*(1+$M119))&gt;=J119,J119,N119*(1+$M119)))</f>
        <v>-</v>
      </c>
      <c r="P119" s="18" t="str">
        <f aca="false">IF(O119="-","-",IF((O119*(1+$M119))&gt;=K119,K119,O119*(1+$M119)))</f>
        <v>-</v>
      </c>
      <c r="Q119" s="18" t="str">
        <f aca="false">IF(P119="-","-",IF((P119*(1+$M119))&gt;=L119,L119,P119*(1+$M119)))</f>
        <v>-</v>
      </c>
      <c r="R119" s="18" t="str">
        <f aca="false">IF($V119="-","-",N119*$V119)</f>
        <v>-</v>
      </c>
      <c r="S119" s="18" t="str">
        <f aca="false">IF($V119="-","-",O119*$V119)</f>
        <v>-</v>
      </c>
      <c r="T119" s="18" t="str">
        <f aca="false">IF($V119="-","-",P119*$V119)</f>
        <v>-</v>
      </c>
      <c r="U119" s="18" t="str">
        <f aca="false">IF($V119="-","-",Q119*$V119)</f>
        <v>-</v>
      </c>
      <c r="V119" s="36" t="str">
        <f aca="false">Volumes!S115</f>
        <v>-</v>
      </c>
      <c r="W119" s="18"/>
    </row>
    <row r="120" customFormat="false" ht="12" hidden="false" customHeight="false" outlineLevel="0" collapsed="false">
      <c r="A120" s="16" t="n">
        <v>109</v>
      </c>
      <c r="B120" s="17" t="s">
        <v>126</v>
      </c>
      <c r="C120" s="21" t="n">
        <f aca="false">Volumes!Y116</f>
        <v>0.0109616493043588</v>
      </c>
      <c r="D120" s="18" t="n">
        <f aca="false">Volumes!F116*(1+C120)</f>
        <v>374054.627417483</v>
      </c>
      <c r="E120" s="18" t="n">
        <f aca="false">D120*(1+$C120)</f>
        <v>378154.883063906</v>
      </c>
      <c r="F120" s="18" t="n">
        <f aca="false">E120*(1+$C120)</f>
        <v>382300.084274783</v>
      </c>
      <c r="G120" s="18" t="n">
        <f aca="false">F120*(1+$C120)</f>
        <v>386490.72372763</v>
      </c>
      <c r="H120" s="21" t="s">
        <v>18</v>
      </c>
      <c r="I120" s="106" t="n">
        <v>256289</v>
      </c>
      <c r="J120" s="106" t="n">
        <v>259179</v>
      </c>
      <c r="K120" s="106" t="n">
        <v>261841</v>
      </c>
      <c r="L120" s="106" t="n">
        <v>264531</v>
      </c>
      <c r="M120" s="21" t="str">
        <f aca="false">IF(Volumes!AG116="-","-",Volumes!AG116)</f>
        <v>-</v>
      </c>
      <c r="N120" s="18" t="str">
        <f aca="false">IF(M120="-","-",IF((Volumes!N116*(1+M120))&gt;=I120,I120,Volumes!N116*(1+M120)))</f>
        <v>-</v>
      </c>
      <c r="O120" s="18" t="str">
        <f aca="false">IF(N120="-","-",IF((N120*(1+$M120))&gt;=J120,J120,N120*(1+$M120)))</f>
        <v>-</v>
      </c>
      <c r="P120" s="18" t="str">
        <f aca="false">IF(O120="-","-",IF((O120*(1+$M120))&gt;=K120,K120,O120*(1+$M120)))</f>
        <v>-</v>
      </c>
      <c r="Q120" s="18" t="str">
        <f aca="false">IF(P120="-","-",IF((P120*(1+$M120))&gt;=L120,L120,P120*(1+$M120)))</f>
        <v>-</v>
      </c>
      <c r="R120" s="18" t="str">
        <f aca="false">IF($V120="-","-",N120*$V120)</f>
        <v>-</v>
      </c>
      <c r="S120" s="18" t="str">
        <f aca="false">IF($V120="-","-",O120*$V120)</f>
        <v>-</v>
      </c>
      <c r="T120" s="18" t="str">
        <f aca="false">IF($V120="-","-",P120*$V120)</f>
        <v>-</v>
      </c>
      <c r="U120" s="18" t="str">
        <f aca="false">IF($V120="-","-",Q120*$V120)</f>
        <v>-</v>
      </c>
      <c r="V120" s="36" t="str">
        <f aca="false">Volumes!S116</f>
        <v>-</v>
      </c>
      <c r="W120" s="18" t="s">
        <v>296</v>
      </c>
    </row>
    <row r="121" customFormat="false" ht="12" hidden="false" customHeight="false" outlineLevel="0" collapsed="false">
      <c r="A121" s="16" t="n">
        <v>110</v>
      </c>
      <c r="B121" s="17" t="s">
        <v>127</v>
      </c>
      <c r="C121" s="21" t="n">
        <f aca="false">Volumes!Y117</f>
        <v>-0.0295110661287409</v>
      </c>
      <c r="D121" s="110" t="n">
        <f aca="false">Volumes!F117*(1+C121)</f>
        <v>978691.506340339</v>
      </c>
      <c r="E121" s="110" t="n">
        <f aca="false">D121*(1+$C121)</f>
        <v>949809.276577092</v>
      </c>
      <c r="F121" s="110" t="n">
        <f aca="false">E121*(1+$C121)</f>
        <v>921779.392206334</v>
      </c>
      <c r="G121" s="110" t="n">
        <f aca="false">F121*(1+$C121)</f>
        <v>894576.699606822</v>
      </c>
      <c r="H121" s="21" t="n">
        <f aca="false">Volumes!AC117</f>
        <v>0.051649343026911</v>
      </c>
      <c r="I121" s="110" t="n">
        <f aca="false">Volumes!J117*(1+H121)</f>
        <v>811731.320155467</v>
      </c>
      <c r="J121" s="110" t="n">
        <f aca="false">I121*(1+$H121)</f>
        <v>853656.709555863</v>
      </c>
      <c r="K121" s="110" t="n">
        <f aca="false">J121*(1+$H121)</f>
        <v>897747.517774938</v>
      </c>
      <c r="L121" s="110" t="n">
        <f aca="false">K121*(1+$H121)</f>
        <v>944115.587272054</v>
      </c>
      <c r="M121" s="21" t="str">
        <f aca="false">IF(Volumes!AG117="-","-",Volumes!AG117)</f>
        <v>-</v>
      </c>
      <c r="N121" s="18" t="str">
        <f aca="false">IF(M121="-","-",IF((Volumes!N117*(1+M121))&gt;=I121,I121,Volumes!N117*(1+M121)))</f>
        <v>-</v>
      </c>
      <c r="O121" s="18" t="str">
        <f aca="false">IF(N121="-","-",IF((N121*(1+$M121))&gt;=J121,J121,N121*(1+$M121)))</f>
        <v>-</v>
      </c>
      <c r="P121" s="18" t="str">
        <f aca="false">IF(O121="-","-",IF((O121*(1+$M121))&gt;=K121,K121,O121*(1+$M121)))</f>
        <v>-</v>
      </c>
      <c r="Q121" s="18" t="str">
        <f aca="false">IF(P121="-","-",IF((P121*(1+$M121))&gt;=L121,L121,P121*(1+$M121)))</f>
        <v>-</v>
      </c>
      <c r="R121" s="18" t="str">
        <f aca="false">IF($V121="-","-",N121*$V121)</f>
        <v>-</v>
      </c>
      <c r="S121" s="18" t="str">
        <f aca="false">IF($V121="-","-",O121*$V121)</f>
        <v>-</v>
      </c>
      <c r="T121" s="18" t="str">
        <f aca="false">IF($V121="-","-",P121*$V121)</f>
        <v>-</v>
      </c>
      <c r="U121" s="18" t="str">
        <f aca="false">IF($V121="-","-",Q121*$V121)</f>
        <v>-</v>
      </c>
      <c r="V121" s="36" t="str">
        <f aca="false">Volumes!S117</f>
        <v>-</v>
      </c>
      <c r="W121" s="18" t="s">
        <v>302</v>
      </c>
    </row>
    <row r="122" customFormat="false" ht="12" hidden="false" customHeight="false" outlineLevel="0" collapsed="false">
      <c r="A122" s="16" t="n">
        <v>111</v>
      </c>
      <c r="B122" s="17" t="s">
        <v>128</v>
      </c>
      <c r="C122" s="21" t="n">
        <f aca="false">Volumes!Y118</f>
        <v>0.0410624773144511</v>
      </c>
      <c r="D122" s="18" t="n">
        <f aca="false">Volumes!F118*(1+C122)</f>
        <v>494579.633222731</v>
      </c>
      <c r="E122" s="18" t="n">
        <f aca="false">D122*(1+$C122)</f>
        <v>514888.298192129</v>
      </c>
      <c r="F122" s="18" t="n">
        <f aca="false">E122*(1+$C122)</f>
        <v>536030.887256119</v>
      </c>
      <c r="G122" s="18" t="n">
        <f aca="false">F122*(1+$C122)</f>
        <v>558041.643403919</v>
      </c>
      <c r="H122" s="21" t="n">
        <f aca="false">Volumes!AC118</f>
        <v>0.00516718988628396</v>
      </c>
      <c r="I122" s="18" t="n">
        <f aca="false">Volumes!J118*(1+H122)</f>
        <v>308470.733068252</v>
      </c>
      <c r="J122" s="18" t="n">
        <f aca="false">I122*(1+$H122)</f>
        <v>310064.659920377</v>
      </c>
      <c r="K122" s="18" t="n">
        <f aca="false">J122*(1+$H122)</f>
        <v>311666.822895212</v>
      </c>
      <c r="L122" s="18" t="n">
        <f aca="false">K122*(1+$H122)</f>
        <v>313277.264550366</v>
      </c>
      <c r="M122" s="21" t="str">
        <f aca="false">IF(Volumes!AG118="-","-",Volumes!AG118)</f>
        <v>-</v>
      </c>
      <c r="N122" s="18" t="str">
        <f aca="false">IF(M122="-","-",IF((Volumes!N118*(1+M122))&gt;=I122,I122,Volumes!N118*(1+M122)))</f>
        <v>-</v>
      </c>
      <c r="O122" s="18" t="str">
        <f aca="false">IF(N122="-","-",IF((N122*(1+$M122))&gt;=J122,J122,N122*(1+$M122)))</f>
        <v>-</v>
      </c>
      <c r="P122" s="18" t="str">
        <f aca="false">IF(O122="-","-",IF((O122*(1+$M122))&gt;=K122,K122,O122*(1+$M122)))</f>
        <v>-</v>
      </c>
      <c r="Q122" s="18" t="str">
        <f aca="false">IF(P122="-","-",IF((P122*(1+$M122))&gt;=L122,L122,P122*(1+$M122)))</f>
        <v>-</v>
      </c>
      <c r="R122" s="18" t="str">
        <f aca="false">IF($V122="-","-",N122*$V122)</f>
        <v>-</v>
      </c>
      <c r="S122" s="18" t="str">
        <f aca="false">IF($V122="-","-",O122*$V122)</f>
        <v>-</v>
      </c>
      <c r="T122" s="18" t="str">
        <f aca="false">IF($V122="-","-",P122*$V122)</f>
        <v>-</v>
      </c>
      <c r="U122" s="18" t="str">
        <f aca="false">IF($V122="-","-",Q122*$V122)</f>
        <v>-</v>
      </c>
      <c r="V122" s="36" t="str">
        <f aca="false">Volumes!S118</f>
        <v>-</v>
      </c>
      <c r="W122" s="18"/>
    </row>
    <row r="123" customFormat="false" ht="12" hidden="false" customHeight="false" outlineLevel="0" collapsed="false">
      <c r="A123" s="16" t="n">
        <v>112</v>
      </c>
      <c r="B123" s="17" t="s">
        <v>129</v>
      </c>
      <c r="C123" s="21" t="n">
        <f aca="false">Volumes!Y119</f>
        <v>-0.0371467715689794</v>
      </c>
      <c r="D123" s="18" t="n">
        <f aca="false">Volumes!F119*(1+C123)</f>
        <v>1239186.33749989</v>
      </c>
      <c r="E123" s="18" t="n">
        <f aca="false">D123*(1+$C123)</f>
        <v>1193154.56568938</v>
      </c>
      <c r="F123" s="18" t="n">
        <f aca="false">E123*(1+$C123)</f>
        <v>1148832.72559123</v>
      </c>
      <c r="G123" s="18" t="n">
        <f aca="false">F123*(1+$C123)</f>
        <v>1106157.29876272</v>
      </c>
      <c r="H123" s="21" t="n">
        <f aca="false">Volumes!AC119</f>
        <v>0.0148563566348596</v>
      </c>
      <c r="I123" s="18" t="n">
        <f aca="false">Volumes!J119*(1+H123)</f>
        <v>973533.435505401</v>
      </c>
      <c r="J123" s="18" t="n">
        <f aca="false">I123*(1+$H123)</f>
        <v>987996.59541923</v>
      </c>
      <c r="K123" s="18" t="n">
        <f aca="false">J123*(1+$H123)</f>
        <v>1002674.6251948</v>
      </c>
      <c r="L123" s="18" t="n">
        <f aca="false">K123*(1+$H123)</f>
        <v>1017570.71701542</v>
      </c>
      <c r="M123" s="21" t="n">
        <f aca="false">IF(Volumes!AG119="-","-",Volumes!AG119)</f>
        <v>0.0136431705784336</v>
      </c>
      <c r="N123" s="18" t="n">
        <f aca="false">IF(M123="-","-",IF((Volumes!N119*(1+M123))&gt;=I123,I123,Volumes!N119*(1+M123)))</f>
        <v>891113.984118913</v>
      </c>
      <c r="O123" s="18" t="n">
        <f aca="false">IF(N123="-","-",IF((N123*(1+$M123))&gt;=J123,J123,N123*(1+$M123)))</f>
        <v>903271.604209075</v>
      </c>
      <c r="P123" s="18" t="n">
        <f aca="false">IF(O123="-","-",IF((O123*(1+$M123))&gt;=K123,K123,O123*(1+$M123)))</f>
        <v>915595.092783954</v>
      </c>
      <c r="Q123" s="18" t="n">
        <f aca="false">IF(P123="-","-",IF((P123*(1+$M123))&gt;=L123,L123,P123*(1+$M123)))</f>
        <v>928086.712815583</v>
      </c>
      <c r="R123" s="18" t="n">
        <f aca="false">IF($V123="-","-",N123*$V123)</f>
        <v>891113.984118913</v>
      </c>
      <c r="S123" s="18" t="n">
        <f aca="false">IF($V123="-","-",O123*$V123)</f>
        <v>903271.604209075</v>
      </c>
      <c r="T123" s="18" t="n">
        <f aca="false">IF($V123="-","-",P123*$V123)</f>
        <v>915595.092783954</v>
      </c>
      <c r="U123" s="18" t="n">
        <f aca="false">IF($V123="-","-",Q123*$V123)</f>
        <v>928086.712815583</v>
      </c>
      <c r="V123" s="36" t="n">
        <f aca="false">Volumes!S119</f>
        <v>1</v>
      </c>
      <c r="W123" s="18"/>
    </row>
    <row r="124" customFormat="false" ht="12" hidden="false" customHeight="false" outlineLevel="0" collapsed="false">
      <c r="A124" s="16" t="n">
        <v>113</v>
      </c>
      <c r="B124" s="17" t="s">
        <v>130</v>
      </c>
      <c r="C124" s="21" t="n">
        <f aca="false">Volumes!Y120</f>
        <v>0.0396250925052676</v>
      </c>
      <c r="D124" s="18" t="n">
        <f aca="false">Volumes!F120*(1+C124)</f>
        <v>378088.774392131</v>
      </c>
      <c r="E124" s="18" t="n">
        <f aca="false">D124*(1+$C124)</f>
        <v>393070.577052622</v>
      </c>
      <c r="F124" s="18" t="n">
        <f aca="false">E124*(1+$C124)</f>
        <v>408646.035029431</v>
      </c>
      <c r="G124" s="18" t="n">
        <f aca="false">F124*(1+$C124)</f>
        <v>424838.671969383</v>
      </c>
      <c r="H124" s="21" t="n">
        <f aca="false">Volumes!AC120</f>
        <v>0.0115716275777956</v>
      </c>
      <c r="I124" s="18" t="n">
        <f aca="false">Volumes!J120*(1+H124)</f>
        <v>233913.800017834</v>
      </c>
      <c r="J124" s="18" t="n">
        <f aca="false">I124*(1+$H124)</f>
        <v>236620.563396948</v>
      </c>
      <c r="K124" s="18" t="n">
        <f aca="false">J124*(1+$H124)</f>
        <v>239358.648433825</v>
      </c>
      <c r="L124" s="18" t="n">
        <f aca="false">K124*(1+$H124)</f>
        <v>242128.417571026</v>
      </c>
      <c r="M124" s="21" t="str">
        <f aca="false">IF(Volumes!AG120="-","-",Volumes!AG120)</f>
        <v>-</v>
      </c>
      <c r="N124" s="18" t="str">
        <f aca="false">IF(M124="-","-",IF((Volumes!N120*(1+M124))&gt;=I124,I124,Volumes!N120*(1+M124)))</f>
        <v>-</v>
      </c>
      <c r="O124" s="18" t="str">
        <f aca="false">IF(N124="-","-",IF((N124*(1+$M124))&gt;=J124,J124,N124*(1+$M124)))</f>
        <v>-</v>
      </c>
      <c r="P124" s="18" t="str">
        <f aca="false">IF(O124="-","-",IF((O124*(1+$M124))&gt;=K124,K124,O124*(1+$M124)))</f>
        <v>-</v>
      </c>
      <c r="Q124" s="18" t="str">
        <f aca="false">IF(P124="-","-",IF((P124*(1+$M124))&gt;=L124,L124,P124*(1+$M124)))</f>
        <v>-</v>
      </c>
      <c r="R124" s="18" t="str">
        <f aca="false">IF($V124="-","-",N124*$V124)</f>
        <v>-</v>
      </c>
      <c r="S124" s="18" t="str">
        <f aca="false">IF($V124="-","-",O124*$V124)</f>
        <v>-</v>
      </c>
      <c r="T124" s="18" t="str">
        <f aca="false">IF($V124="-","-",P124*$V124)</f>
        <v>-</v>
      </c>
      <c r="U124" s="18" t="str">
        <f aca="false">IF($V124="-","-",Q124*$V124)</f>
        <v>-</v>
      </c>
      <c r="V124" s="36" t="str">
        <f aca="false">Volumes!S120</f>
        <v>-</v>
      </c>
      <c r="W124" s="18"/>
    </row>
    <row r="125" customFormat="false" ht="12" hidden="false" customHeight="false" outlineLevel="0" collapsed="false">
      <c r="A125" s="16" t="n">
        <v>114</v>
      </c>
      <c r="B125" s="17" t="s">
        <v>131</v>
      </c>
      <c r="C125" s="21" t="n">
        <f aca="false">Volumes!Y121</f>
        <v>0.0199384224615243</v>
      </c>
      <c r="D125" s="18" t="n">
        <f aca="false">Volumes!F121*(1+C125)</f>
        <v>492690.434415841</v>
      </c>
      <c r="E125" s="18" t="n">
        <f aca="false">D125*(1+$C125)</f>
        <v>502513.904439976</v>
      </c>
      <c r="F125" s="18" t="n">
        <f aca="false">E125*(1+$C125)</f>
        <v>512533.238959491</v>
      </c>
      <c r="G125" s="18" t="n">
        <f aca="false">F125*(1+$C125)</f>
        <v>522752.343203438</v>
      </c>
      <c r="H125" s="21" t="n">
        <f aca="false">Volumes!AC121</f>
        <v>0.0331957249346423</v>
      </c>
      <c r="I125" s="18" t="n">
        <f aca="false">Volumes!J121*(1+H125)</f>
        <v>383975.826018986</v>
      </c>
      <c r="J125" s="18" t="n">
        <f aca="false">I125*(1+$H125)</f>
        <v>396722.181921064</v>
      </c>
      <c r="K125" s="18" t="n">
        <f aca="false">J125*(1+$H125)</f>
        <v>409891.662347587</v>
      </c>
      <c r="L125" s="18" t="n">
        <f aca="false">K125*(1+$H125)</f>
        <v>423498.313223881</v>
      </c>
      <c r="M125" s="21" t="n">
        <f aca="false">IF(Volumes!AG121="-","-",Volumes!AG121)</f>
        <v>0.0325427393122799</v>
      </c>
      <c r="N125" s="18" t="n">
        <f aca="false">IF(M125="-","-",IF((Volumes!N121*(1+M125))&gt;=I125,I125,Volumes!N121*(1+M125)))</f>
        <v>329072.403561563</v>
      </c>
      <c r="O125" s="18" t="n">
        <f aca="false">IF(N125="-","-",IF((N125*(1+$M125))&gt;=J125,J125,N125*(1+$M125)))</f>
        <v>339781.321005532</v>
      </c>
      <c r="P125" s="18" t="n">
        <f aca="false">IF(O125="-","-",IF((O125*(1+$M125))&gt;=K125,K125,O125*(1+$M125)))</f>
        <v>350838.735958197</v>
      </c>
      <c r="Q125" s="18" t="n">
        <f aca="false">IF(P125="-","-",IF((P125*(1+$M125))&gt;=L125,L125,P125*(1+$M125)))</f>
        <v>362255.989483135</v>
      </c>
      <c r="R125" s="18" t="n">
        <f aca="false">IF($V125="-","-",N125*$V125)</f>
        <v>329072.403561563</v>
      </c>
      <c r="S125" s="18" t="n">
        <f aca="false">IF($V125="-","-",O125*$V125)</f>
        <v>339781.321005532</v>
      </c>
      <c r="T125" s="18" t="n">
        <f aca="false">IF($V125="-","-",P125*$V125)</f>
        <v>350838.735958197</v>
      </c>
      <c r="U125" s="18" t="n">
        <f aca="false">IF($V125="-","-",Q125*$V125)</f>
        <v>362255.989483135</v>
      </c>
      <c r="V125" s="36" t="n">
        <f aca="false">Volumes!S121</f>
        <v>1</v>
      </c>
      <c r="W125" s="18"/>
    </row>
    <row r="126" customFormat="false" ht="12" hidden="false" customHeight="false" outlineLevel="0" collapsed="false">
      <c r="A126" s="16" t="n">
        <v>115</v>
      </c>
      <c r="B126" s="17" t="s">
        <v>132</v>
      </c>
      <c r="C126" s="21" t="n">
        <f aca="false">Volumes!Y122</f>
        <v>-0.0102257745203681</v>
      </c>
      <c r="D126" s="18" t="n">
        <f aca="false">Volumes!F122*(1+C126)</f>
        <v>9597714.76519451</v>
      </c>
      <c r="E126" s="18" t="n">
        <f aca="false">D126*(1+$C126)</f>
        <v>9499570.69809483</v>
      </c>
      <c r="F126" s="18" t="n">
        <f aca="false">E126*(1+$C126)</f>
        <v>9402430.23009581</v>
      </c>
      <c r="G126" s="18" t="n">
        <f aca="false">F126*(1+$C126)</f>
        <v>9306283.09861936</v>
      </c>
      <c r="H126" s="21" t="n">
        <f aca="false">Volumes!AC122</f>
        <v>0.0261087791321708</v>
      </c>
      <c r="I126" s="18" t="n">
        <f aca="false">Volumes!J122*(1+H126)</f>
        <v>6023570.4705747</v>
      </c>
      <c r="J126" s="18" t="n">
        <f aca="false">I126*(1+$H126)</f>
        <v>6180838.541578</v>
      </c>
      <c r="K126" s="18" t="n">
        <f aca="false">J126*(1+$H126)</f>
        <v>6342212.68991167</v>
      </c>
      <c r="L126" s="18" t="n">
        <f aca="false">K126*(1+$H126)</f>
        <v>6507800.12024182</v>
      </c>
      <c r="M126" s="21" t="n">
        <f aca="false">IF(Volumes!AG122="-","-",Volumes!AG122)</f>
        <v>0.0252388597165586</v>
      </c>
      <c r="N126" s="18" t="n">
        <f aca="false">IF(M126="-","-",IF((Volumes!N122*(1+M126))&gt;=I126,I126,Volumes!N122*(1+M126)))</f>
        <v>6023570.4705747</v>
      </c>
      <c r="O126" s="18" t="n">
        <f aca="false">IF(N126="-","-",IF((N126*(1+$M126))&gt;=J126,J126,N126*(1+$M126)))</f>
        <v>6175598.52067434</v>
      </c>
      <c r="P126" s="18" t="n">
        <f aca="false">IF(O126="-","-",IF((O126*(1+$M126))&gt;=K126,K126,O126*(1+$M126)))</f>
        <v>6331463.58540343</v>
      </c>
      <c r="Q126" s="18" t="n">
        <f aca="false">IF(P126="-","-",IF((P126*(1+$M126))&gt;=L126,L126,P126*(1+$M126)))</f>
        <v>6491262.50663592</v>
      </c>
      <c r="R126" s="18" t="n">
        <f aca="false">IF($V126="-","-",N126*$V126)</f>
        <v>5505702.80054597</v>
      </c>
      <c r="S126" s="18" t="n">
        <f aca="false">IF($V126="-","-",O126*$V126)</f>
        <v>5644660.46117002</v>
      </c>
      <c r="T126" s="18" t="n">
        <f aca="false">IF($V126="-","-",P126*$V126)</f>
        <v>5787125.25469709</v>
      </c>
      <c r="U126" s="18" t="n">
        <f aca="false">IF($V126="-","-",Q126*$V126)</f>
        <v>5933185.69716255</v>
      </c>
      <c r="V126" s="36" t="n">
        <f aca="false">Volumes!S122</f>
        <v>0.914026461123262</v>
      </c>
      <c r="W126" s="18"/>
    </row>
    <row r="127" customFormat="false" ht="12" hidden="false" customHeight="false" outlineLevel="0" collapsed="false">
      <c r="A127" s="16" t="n">
        <v>116</v>
      </c>
      <c r="B127" s="17" t="s">
        <v>133</v>
      </c>
      <c r="C127" s="21" t="n">
        <f aca="false">Volumes!Y123</f>
        <v>-0.0217981869716821</v>
      </c>
      <c r="D127" s="18" t="n">
        <f aca="false">Volumes!F123*(1+C127)</f>
        <v>94945.7352752481</v>
      </c>
      <c r="E127" s="18" t="n">
        <f aca="false">D127*(1+$C127)</f>
        <v>92876.0903855544</v>
      </c>
      <c r="F127" s="18" t="n">
        <f aca="false">E127*(1+$C127)</f>
        <v>90851.5600021312</v>
      </c>
      <c r="G127" s="18" t="n">
        <f aca="false">F127*(1+$C127)</f>
        <v>88871.1607105358</v>
      </c>
      <c r="H127" s="21" t="n">
        <f aca="false">Volumes!AC123</f>
        <v>0.0240079330152512</v>
      </c>
      <c r="I127" s="18" t="n">
        <f aca="false">Volumes!J123*(1+H127)</f>
        <v>86074.01081753</v>
      </c>
      <c r="J127" s="18" t="n">
        <f aca="false">I127*(1+$H127)</f>
        <v>88140.4699035912</v>
      </c>
      <c r="K127" s="18" t="n">
        <f aca="false">J127*(1+$H127)</f>
        <v>90256.5404009694</v>
      </c>
      <c r="L127" s="18" t="n">
        <f aca="false">K127*(1+$H127)</f>
        <v>92423.4133771042</v>
      </c>
      <c r="M127" s="21" t="str">
        <f aca="false">IF(Volumes!AG123="-","-",Volumes!AG123)</f>
        <v>-</v>
      </c>
      <c r="N127" s="18" t="str">
        <f aca="false">IF(M127="-","-",IF((Volumes!N123*(1+M127))&gt;=I127,I127,Volumes!N123*(1+M127)))</f>
        <v>-</v>
      </c>
      <c r="O127" s="18" t="str">
        <f aca="false">IF(N127="-","-",IF((N127*(1+$M127))&gt;=J127,J127,N127*(1+$M127)))</f>
        <v>-</v>
      </c>
      <c r="P127" s="18" t="str">
        <f aca="false">IF(O127="-","-",IF((O127*(1+$M127))&gt;=K127,K127,O127*(1+$M127)))</f>
        <v>-</v>
      </c>
      <c r="Q127" s="18" t="str">
        <f aca="false">IF(P127="-","-",IF((P127*(1+$M127))&gt;=L127,L127,P127*(1+$M127)))</f>
        <v>-</v>
      </c>
      <c r="R127" s="18" t="str">
        <f aca="false">IF($V127="-","-",N127*$V127)</f>
        <v>-</v>
      </c>
      <c r="S127" s="18" t="str">
        <f aca="false">IF($V127="-","-",O127*$V127)</f>
        <v>-</v>
      </c>
      <c r="T127" s="18" t="str">
        <f aca="false">IF($V127="-","-",P127*$V127)</f>
        <v>-</v>
      </c>
      <c r="U127" s="18" t="str">
        <f aca="false">IF($V127="-","-",Q127*$V127)</f>
        <v>-</v>
      </c>
      <c r="V127" s="36" t="str">
        <f aca="false">Volumes!S123</f>
        <v>-</v>
      </c>
      <c r="W127" s="18"/>
    </row>
    <row r="128" customFormat="false" ht="12" hidden="false" customHeight="false" outlineLevel="0" collapsed="false">
      <c r="A128" s="16" t="n">
        <v>117</v>
      </c>
      <c r="B128" s="17" t="s">
        <v>134</v>
      </c>
      <c r="C128" s="21" t="n">
        <f aca="false">Volumes!Y124</f>
        <v>0.00699238668317316</v>
      </c>
      <c r="D128" s="18" t="n">
        <f aca="false">Volumes!F124*(1+C128)</f>
        <v>346049.006413364</v>
      </c>
      <c r="E128" s="18" t="n">
        <f aca="false">D128*(1+$C128)</f>
        <v>348468.714877535</v>
      </c>
      <c r="F128" s="18" t="n">
        <f aca="false">E128*(1+$C128)</f>
        <v>350905.342878947</v>
      </c>
      <c r="G128" s="18" t="n">
        <f aca="false">F128*(1+$C128)</f>
        <v>353359.008725548</v>
      </c>
      <c r="H128" s="21" t="n">
        <f aca="false">Volumes!AC124</f>
        <v>0.0191074467456995</v>
      </c>
      <c r="I128" s="18" t="n">
        <f aca="false">Volumes!J124*(1+H128)</f>
        <v>261284.881841343</v>
      </c>
      <c r="J128" s="18" t="n">
        <f aca="false">I128*(1+$H128)</f>
        <v>266277.368806583</v>
      </c>
      <c r="K128" s="18" t="n">
        <f aca="false">J128*(1+$H128)</f>
        <v>271365.24945064</v>
      </c>
      <c r="L128" s="18" t="n">
        <f aca="false">K128*(1+$H128)</f>
        <v>276550.346503151</v>
      </c>
      <c r="M128" s="21" t="str">
        <f aca="false">IF(Volumes!AG124="-","-",Volumes!AG124)</f>
        <v>-</v>
      </c>
      <c r="N128" s="18" t="str">
        <f aca="false">IF(M128="-","-",IF((Volumes!N124*(1+M128))&gt;=I128,I128,Volumes!N124*(1+M128)))</f>
        <v>-</v>
      </c>
      <c r="O128" s="18" t="str">
        <f aca="false">IF(N128="-","-",IF((N128*(1+$M128))&gt;=J128,J128,N128*(1+$M128)))</f>
        <v>-</v>
      </c>
      <c r="P128" s="18" t="str">
        <f aca="false">IF(O128="-","-",IF((O128*(1+$M128))&gt;=K128,K128,O128*(1+$M128)))</f>
        <v>-</v>
      </c>
      <c r="Q128" s="18" t="str">
        <f aca="false">IF(P128="-","-",IF((P128*(1+$M128))&gt;=L128,L128,P128*(1+$M128)))</f>
        <v>-</v>
      </c>
      <c r="R128" s="18" t="str">
        <f aca="false">IF($V128="-","-",N128*$V128)</f>
        <v>-</v>
      </c>
      <c r="S128" s="18" t="str">
        <f aca="false">IF($V128="-","-",O128*$V128)</f>
        <v>-</v>
      </c>
      <c r="T128" s="18" t="str">
        <f aca="false">IF($V128="-","-",P128*$V128)</f>
        <v>-</v>
      </c>
      <c r="U128" s="18" t="str">
        <f aca="false">IF($V128="-","-",Q128*$V128)</f>
        <v>-</v>
      </c>
      <c r="V128" s="36" t="str">
        <f aca="false">Volumes!S124</f>
        <v>-</v>
      </c>
      <c r="W128" s="18"/>
    </row>
    <row r="129" customFormat="false" ht="12" hidden="false" customHeight="false" outlineLevel="0" collapsed="false">
      <c r="A129" s="16" t="n">
        <v>118</v>
      </c>
      <c r="B129" s="17" t="s">
        <v>135</v>
      </c>
      <c r="C129" s="21" t="n">
        <f aca="false">Volumes!Y125</f>
        <v>-0.0199144508455339</v>
      </c>
      <c r="D129" s="18" t="n">
        <f aca="false">Volumes!F125*(1+C129)</f>
        <v>2625958.50118413</v>
      </c>
      <c r="E129" s="18" t="n">
        <f aca="false">D129*(1+$C129)</f>
        <v>2573663.97968988</v>
      </c>
      <c r="F129" s="18" t="n">
        <f aca="false">E129*(1+$C129)</f>
        <v>2522410.87487343</v>
      </c>
      <c r="G129" s="18" t="n">
        <f aca="false">F129*(1+$C129)</f>
        <v>2472178.44749352</v>
      </c>
      <c r="H129" s="21" t="n">
        <f aca="false">Volumes!AC125</f>
        <v>0.00597146008696659</v>
      </c>
      <c r="I129" s="18" t="n">
        <f aca="false">Volumes!J125*(1+H129)</f>
        <v>1945394.8901748</v>
      </c>
      <c r="J129" s="18" t="n">
        <f aca="false">I129*(1+$H129)</f>
        <v>1957011.73811487</v>
      </c>
      <c r="K129" s="18" t="n">
        <f aca="false">J129*(1+$H129)</f>
        <v>1968697.95559875</v>
      </c>
      <c r="L129" s="18" t="n">
        <f aca="false">K129*(1+$H129)</f>
        <v>1980453.9568639</v>
      </c>
      <c r="M129" s="21" t="n">
        <f aca="false">IF(Volumes!AG125="-","-",Volumes!AG125)</f>
        <v>0.0123667866627679</v>
      </c>
      <c r="N129" s="18" t="n">
        <f aca="false">IF(M129="-","-",IF((Volumes!N125*(1+M129))&gt;=I129,I129,Volumes!N125*(1+M129)))</f>
        <v>515012.24407787</v>
      </c>
      <c r="O129" s="18" t="n">
        <f aca="false">IF(N129="-","-",IF((N129*(1+$M129))&gt;=J129,J129,N129*(1+$M129)))</f>
        <v>521381.290629094</v>
      </c>
      <c r="P129" s="18" t="n">
        <f aca="false">IF(O129="-","-",IF((O129*(1+$M129))&gt;=K129,K129,O129*(1+$M129)))</f>
        <v>527829.101820263</v>
      </c>
      <c r="Q129" s="18" t="n">
        <f aca="false">IF(P129="-","-",IF((P129*(1+$M129))&gt;=L129,L129,P129*(1+$M129)))</f>
        <v>534356.651716875</v>
      </c>
      <c r="R129" s="18" t="n">
        <f aca="false">IF($V129="-","-",N129*$V129)</f>
        <v>515012.24407787</v>
      </c>
      <c r="S129" s="18" t="n">
        <f aca="false">IF($V129="-","-",O129*$V129)</f>
        <v>521381.290629094</v>
      </c>
      <c r="T129" s="18" t="n">
        <f aca="false">IF($V129="-","-",P129*$V129)</f>
        <v>527829.101820263</v>
      </c>
      <c r="U129" s="18" t="n">
        <f aca="false">IF($V129="-","-",Q129*$V129)</f>
        <v>534356.651716875</v>
      </c>
      <c r="V129" s="36" t="n">
        <f aca="false">Volumes!S125</f>
        <v>1</v>
      </c>
      <c r="W129" s="18"/>
    </row>
    <row r="130" customFormat="false" ht="12" hidden="false" customHeight="false" outlineLevel="0" collapsed="false">
      <c r="A130" s="16" t="n">
        <v>119</v>
      </c>
      <c r="B130" s="17" t="s">
        <v>136</v>
      </c>
      <c r="C130" s="21" t="n">
        <f aca="false">Volumes!Y126</f>
        <v>0.0239432298785931</v>
      </c>
      <c r="D130" s="18" t="n">
        <f aca="false">Volumes!F126*(1+C130)</f>
        <v>8889050.58128066</v>
      </c>
      <c r="E130" s="18" t="n">
        <f aca="false">D130*(1+$C130)</f>
        <v>9101883.1627507</v>
      </c>
      <c r="F130" s="18" t="n">
        <f aca="false">E130*(1+$C130)</f>
        <v>9319811.64364453</v>
      </c>
      <c r="G130" s="18" t="n">
        <f aca="false">F130*(1+$C130)</f>
        <v>9542958.0362535</v>
      </c>
      <c r="H130" s="21" t="n">
        <f aca="false">Volumes!AC126</f>
        <v>0.0471738907080294</v>
      </c>
      <c r="I130" s="18" t="n">
        <f aca="false">Volumes!J126*(1+H130)</f>
        <v>6016575.28732305</v>
      </c>
      <c r="J130" s="18" t="n">
        <f aca="false">I130*(1+$H130)</f>
        <v>6300400.55236386</v>
      </c>
      <c r="K130" s="18" t="n">
        <f aca="false">J130*(1+$H130)</f>
        <v>6597614.95943788</v>
      </c>
      <c r="L130" s="18" t="n">
        <f aca="false">K130*(1+$H130)</f>
        <v>6908850.12646806</v>
      </c>
      <c r="M130" s="21" t="n">
        <f aca="false">IF(Volumes!AG126="-","-",Volumes!AG126)</f>
        <v>0.0901599755802515</v>
      </c>
      <c r="N130" s="18" t="n">
        <f aca="false">IF(M130="-","-",IF((Volumes!N126*(1+M130))&gt;=I130,I130,Volumes!N126*(1+M130)))</f>
        <v>5462513.64683887</v>
      </c>
      <c r="O130" s="18" t="n">
        <f aca="false">IF(N130="-","-",IF((N130*(1+$M130))&gt;=J130,J130,N130*(1+$M130)))</f>
        <v>5955013.74384465</v>
      </c>
      <c r="P130" s="18" t="n">
        <f aca="false">IF(O130="-","-",IF((O130*(1+$M130))&gt;=K130,K130,O130*(1+$M130)))</f>
        <v>6491917.63756975</v>
      </c>
      <c r="Q130" s="18" t="n">
        <f aca="false">IF(P130="-","-",IF((P130*(1+$M130))&gt;=L130,L130,P130*(1+$M130)))</f>
        <v>6908850.12646806</v>
      </c>
      <c r="R130" s="18" t="n">
        <f aca="false">IF($V130="-","-",N130*$V130)</f>
        <v>5462513.64683887</v>
      </c>
      <c r="S130" s="18" t="n">
        <f aca="false">IF($V130="-","-",O130*$V130)</f>
        <v>5955013.74384465</v>
      </c>
      <c r="T130" s="18" t="n">
        <f aca="false">IF($V130="-","-",P130*$V130)</f>
        <v>6491917.63756975</v>
      </c>
      <c r="U130" s="18" t="n">
        <f aca="false">IF($V130="-","-",Q130*$V130)</f>
        <v>6908850.12646806</v>
      </c>
      <c r="V130" s="36" t="n">
        <f aca="false">Volumes!S126</f>
        <v>1</v>
      </c>
      <c r="W130" s="18"/>
    </row>
    <row r="131" customFormat="false" ht="12" hidden="false" customHeight="false" outlineLevel="0" collapsed="false">
      <c r="A131" s="16" t="n">
        <v>120</v>
      </c>
      <c r="B131" s="17" t="s">
        <v>137</v>
      </c>
      <c r="C131" s="21" t="n">
        <f aca="false">Volumes!Y127</f>
        <v>0.017067870353082</v>
      </c>
      <c r="D131" s="18" t="n">
        <f aca="false">Volumes!F127*(1+C131)</f>
        <v>160604.536484018</v>
      </c>
      <c r="E131" s="18" t="n">
        <f aca="false">D131*(1+$C131)</f>
        <v>163345.713890844</v>
      </c>
      <c r="F131" s="18" t="n">
        <f aca="false">E131*(1+$C131)</f>
        <v>166133.677358265</v>
      </c>
      <c r="G131" s="18" t="n">
        <f aca="false">F131*(1+$C131)</f>
        <v>168969.225424696</v>
      </c>
      <c r="H131" s="21" t="n">
        <f aca="false">Volumes!AC127</f>
        <v>0.0150689748974055</v>
      </c>
      <c r="I131" s="18" t="n">
        <f aca="false">Volumes!J127*(1+H131)</f>
        <v>129056.884537431</v>
      </c>
      <c r="J131" s="18" t="n">
        <f aca="false">I131*(1+$H131)</f>
        <v>131001.639490863</v>
      </c>
      <c r="K131" s="18" t="n">
        <f aca="false">J131*(1+$H131)</f>
        <v>132975.69990787</v>
      </c>
      <c r="L131" s="18" t="n">
        <f aca="false">K131*(1+$H131)</f>
        <v>134979.507391746</v>
      </c>
      <c r="M131" s="21" t="str">
        <f aca="false">IF(Volumes!AG127="-","-",Volumes!AG127)</f>
        <v>-</v>
      </c>
      <c r="N131" s="18" t="str">
        <f aca="false">IF(M131="-","-",IF((Volumes!N127*(1+M131))&gt;=I131,I131,Volumes!N127*(1+M131)))</f>
        <v>-</v>
      </c>
      <c r="O131" s="18" t="str">
        <f aca="false">IF(N131="-","-",IF((N131*(1+$M131))&gt;=J131,J131,N131*(1+$M131)))</f>
        <v>-</v>
      </c>
      <c r="P131" s="18" t="str">
        <f aca="false">IF(O131="-","-",IF((O131*(1+$M131))&gt;=K131,K131,O131*(1+$M131)))</f>
        <v>-</v>
      </c>
      <c r="Q131" s="18" t="str">
        <f aca="false">IF(P131="-","-",IF((P131*(1+$M131))&gt;=L131,L131,P131*(1+$M131)))</f>
        <v>-</v>
      </c>
      <c r="R131" s="18" t="str">
        <f aca="false">IF($V131="-","-",N131*$V131)</f>
        <v>-</v>
      </c>
      <c r="S131" s="18" t="str">
        <f aca="false">IF($V131="-","-",O131*$V131)</f>
        <v>-</v>
      </c>
      <c r="T131" s="18" t="str">
        <f aca="false">IF($V131="-","-",P131*$V131)</f>
        <v>-</v>
      </c>
      <c r="U131" s="18" t="str">
        <f aca="false">IF($V131="-","-",Q131*$V131)</f>
        <v>-</v>
      </c>
      <c r="V131" s="36" t="str">
        <f aca="false">Volumes!S127</f>
        <v>-</v>
      </c>
      <c r="W131" s="18"/>
    </row>
    <row r="132" customFormat="false" ht="12" hidden="false" customHeight="false" outlineLevel="0" collapsed="false">
      <c r="A132" s="16" t="n">
        <v>121</v>
      </c>
      <c r="B132" s="17" t="s">
        <v>138</v>
      </c>
      <c r="C132" s="21" t="n">
        <f aca="false">Volumes!Y128</f>
        <v>-0.0251263823202719</v>
      </c>
      <c r="D132" s="18" t="n">
        <f aca="false">Volumes!F128*(1+C132)</f>
        <v>116000.211767711</v>
      </c>
      <c r="E132" s="18" t="n">
        <f aca="false">D132*(1+$C132)</f>
        <v>113085.546097603</v>
      </c>
      <c r="F132" s="18" t="n">
        <f aca="false">E132*(1+$C132)</f>
        <v>110244.115431458</v>
      </c>
      <c r="G132" s="18" t="n">
        <f aca="false">F132*(1+$C132)</f>
        <v>107474.079638567</v>
      </c>
      <c r="H132" s="21" t="n">
        <f aca="false">Volumes!AC128</f>
        <v>-0.000876380712271711</v>
      </c>
      <c r="I132" s="18" t="n">
        <f aca="false">Volumes!J128*(1+H132)</f>
        <v>84416.9537172395</v>
      </c>
      <c r="J132" s="18" t="n">
        <f aca="false">I132*(1+$H132)</f>
        <v>84342.9723272129</v>
      </c>
      <c r="K132" s="18" t="n">
        <f aca="false">J132*(1+$H132)</f>
        <v>84269.0557730497</v>
      </c>
      <c r="L132" s="18" t="n">
        <f aca="false">K132*(1+$H132)</f>
        <v>84195.2039979289</v>
      </c>
      <c r="M132" s="21" t="str">
        <f aca="false">IF(Volumes!AG128="-","-",Volumes!AG128)</f>
        <v>-</v>
      </c>
      <c r="N132" s="18" t="str">
        <f aca="false">IF(M132="-","-",IF((Volumes!N128*(1+M132))&gt;=I132,I132,Volumes!N128*(1+M132)))</f>
        <v>-</v>
      </c>
      <c r="O132" s="18" t="str">
        <f aca="false">IF(N132="-","-",IF((N132*(1+$M132))&gt;=J132,J132,N132*(1+$M132)))</f>
        <v>-</v>
      </c>
      <c r="P132" s="18" t="str">
        <f aca="false">IF(O132="-","-",IF((O132*(1+$M132))&gt;=K132,K132,O132*(1+$M132)))</f>
        <v>-</v>
      </c>
      <c r="Q132" s="18" t="str">
        <f aca="false">IF(P132="-","-",IF((P132*(1+$M132))&gt;=L132,L132,P132*(1+$M132)))</f>
        <v>-</v>
      </c>
      <c r="R132" s="18" t="str">
        <f aca="false">IF($V132="-","-",N132*$V132)</f>
        <v>-</v>
      </c>
      <c r="S132" s="18" t="str">
        <f aca="false">IF($V132="-","-",O132*$V132)</f>
        <v>-</v>
      </c>
      <c r="T132" s="18" t="str">
        <f aca="false">IF($V132="-","-",P132*$V132)</f>
        <v>-</v>
      </c>
      <c r="U132" s="18" t="str">
        <f aca="false">IF($V132="-","-",Q132*$V132)</f>
        <v>-</v>
      </c>
      <c r="V132" s="36" t="str">
        <f aca="false">Volumes!S128</f>
        <v>-</v>
      </c>
      <c r="W132" s="18"/>
    </row>
    <row r="133" customFormat="false" ht="12" hidden="false" customHeight="false" outlineLevel="0" collapsed="false">
      <c r="A133" s="16" t="n">
        <v>122</v>
      </c>
      <c r="B133" s="17" t="s">
        <v>139</v>
      </c>
      <c r="C133" s="21" t="n">
        <f aca="false">Volumes!Y129</f>
        <v>0.0249667592804699</v>
      </c>
      <c r="D133" s="18" t="n">
        <f aca="false">Volumes!F129*(1+C133)</f>
        <v>477179.732073606</v>
      </c>
      <c r="E133" s="18" t="n">
        <f aca="false">D133*(1+$C133)</f>
        <v>489093.363577807</v>
      </c>
      <c r="F133" s="18" t="n">
        <f aca="false">E133*(1+$C133)</f>
        <v>501304.43985193</v>
      </c>
      <c r="G133" s="18" t="n">
        <f aca="false">F133*(1+$C133)</f>
        <v>513820.387127943</v>
      </c>
      <c r="H133" s="21" t="n">
        <f aca="false">Volumes!AC129</f>
        <v>0.0187940976397361</v>
      </c>
      <c r="I133" s="18" t="n">
        <f aca="false">Volumes!J129*(1+H133)</f>
        <v>347835.662022061</v>
      </c>
      <c r="J133" s="18" t="n">
        <f aca="false">I133*(1+$H133)</f>
        <v>354372.919416686</v>
      </c>
      <c r="K133" s="18" t="n">
        <f aca="false">J133*(1+$H133)</f>
        <v>361033.038665081</v>
      </c>
      <c r="L133" s="18" t="n">
        <f aca="false">K133*(1+$H133)</f>
        <v>367818.328844924</v>
      </c>
      <c r="M133" s="21" t="n">
        <f aca="false">IF(Volumes!AG129="-","-",Volumes!AG129)</f>
        <v>0.0282738036886087</v>
      </c>
      <c r="N133" s="18" t="n">
        <f aca="false">IF(M133="-","-",IF((Volumes!N129*(1+M133))&gt;=I133,I133,Volumes!N129*(1+M133)))</f>
        <v>347835.662022061</v>
      </c>
      <c r="O133" s="18" t="n">
        <f aca="false">IF(N133="-","-",IF((N133*(1+$M133))&gt;=J133,J133,N133*(1+$M133)))</f>
        <v>354372.919416686</v>
      </c>
      <c r="P133" s="18" t="n">
        <f aca="false">IF(O133="-","-",IF((O133*(1+$M133))&gt;=K133,K133,O133*(1+$M133)))</f>
        <v>361033.038665081</v>
      </c>
      <c r="Q133" s="18" t="n">
        <f aca="false">IF(P133="-","-",IF((P133*(1+$M133))&gt;=L133,L133,P133*(1+$M133)))</f>
        <v>367818.328844924</v>
      </c>
      <c r="R133" s="18" t="n">
        <f aca="false">IF($V133="-","-",N133*$V133)</f>
        <v>347835.662022061</v>
      </c>
      <c r="S133" s="18" t="n">
        <f aca="false">IF($V133="-","-",O133*$V133)</f>
        <v>354372.919416686</v>
      </c>
      <c r="T133" s="18" t="n">
        <f aca="false">IF($V133="-","-",P133*$V133)</f>
        <v>361033.038665081</v>
      </c>
      <c r="U133" s="18" t="n">
        <f aca="false">IF($V133="-","-",Q133*$V133)</f>
        <v>367818.328844924</v>
      </c>
      <c r="V133" s="36" t="n">
        <f aca="false">Volumes!S129</f>
        <v>1</v>
      </c>
      <c r="W133" s="18"/>
    </row>
    <row r="134" customFormat="false" ht="12" hidden="false" customHeight="false" outlineLevel="0" collapsed="false">
      <c r="A134" s="16" t="n">
        <v>123</v>
      </c>
      <c r="B134" s="17" t="s">
        <v>140</v>
      </c>
      <c r="C134" s="21" t="n">
        <f aca="false">Volumes!Y130</f>
        <v>-0.0227239704049782</v>
      </c>
      <c r="D134" s="18" t="n">
        <f aca="false">Volumes!F130*(1+C134)</f>
        <v>975381.091373637</v>
      </c>
      <c r="E134" s="18" t="n">
        <f aca="false">D134*(1+$C134)</f>
        <v>953216.560319687</v>
      </c>
      <c r="F134" s="18" t="n">
        <f aca="false">E134*(1+$C134)</f>
        <v>931555.695413448</v>
      </c>
      <c r="G134" s="18" t="n">
        <f aca="false">F134*(1+$C134)</f>
        <v>910387.051360284</v>
      </c>
      <c r="H134" s="21" t="n">
        <f aca="false">Volumes!AC130</f>
        <v>0.0103738430083141</v>
      </c>
      <c r="I134" s="18" t="n">
        <f aca="false">Volumes!J130*(1+H134)</f>
        <v>751994.98163117</v>
      </c>
      <c r="J134" s="18" t="n">
        <f aca="false">I134*(1+$H134)</f>
        <v>759796.059513652</v>
      </c>
      <c r="K134" s="18" t="n">
        <f aca="false">J134*(1+$H134)</f>
        <v>767678.064553382</v>
      </c>
      <c r="L134" s="18" t="n">
        <f aca="false">K134*(1+$H134)</f>
        <v>775641.836275985</v>
      </c>
      <c r="M134" s="21" t="n">
        <f aca="false">IF(Volumes!AG130="-","-",Volumes!AG130)</f>
        <v>0.00522439838917762</v>
      </c>
      <c r="N134" s="18" t="n">
        <f aca="false">IF(M134="-","-",IF((Volumes!N130*(1+M134))&gt;=I134,I134,Volumes!N130*(1+M134)))</f>
        <v>630695.881588541</v>
      </c>
      <c r="O134" s="18" t="n">
        <f aca="false">IF(N134="-","-",IF((N134*(1+$M134))&gt;=J134,J134,N134*(1+$M134)))</f>
        <v>633990.888136373</v>
      </c>
      <c r="P134" s="18" t="n">
        <f aca="false">IF(O134="-","-",IF((O134*(1+$M134))&gt;=K134,K134,O134*(1+$M134)))</f>
        <v>637303.109111106</v>
      </c>
      <c r="Q134" s="18" t="n">
        <f aca="false">IF(P134="-","-",IF((P134*(1+$M134))&gt;=L134,L134,P134*(1+$M134)))</f>
        <v>640632.634447764</v>
      </c>
      <c r="R134" s="18" t="n">
        <f aca="false">IF($V134="-","-",N134*$V134)</f>
        <v>630695.881588541</v>
      </c>
      <c r="S134" s="18" t="n">
        <f aca="false">IF($V134="-","-",O134*$V134)</f>
        <v>633990.888136373</v>
      </c>
      <c r="T134" s="18" t="n">
        <f aca="false">IF($V134="-","-",P134*$V134)</f>
        <v>637303.109111106</v>
      </c>
      <c r="U134" s="18" t="n">
        <f aca="false">IF($V134="-","-",Q134*$V134)</f>
        <v>640632.634447764</v>
      </c>
      <c r="V134" s="36" t="n">
        <f aca="false">Volumes!S130</f>
        <v>1</v>
      </c>
      <c r="W134" s="18"/>
    </row>
    <row r="135" customFormat="false" ht="12" hidden="false" customHeight="false" outlineLevel="0" collapsed="false">
      <c r="A135" s="16" t="n">
        <v>124</v>
      </c>
      <c r="B135" s="17" t="s">
        <v>141</v>
      </c>
      <c r="C135" s="21" t="n">
        <f aca="false">Volumes!Y131</f>
        <v>-0.0180286978476984</v>
      </c>
      <c r="D135" s="18" t="n">
        <f aca="false">Volumes!F131*(1+C135)</f>
        <v>78396.5528617879</v>
      </c>
      <c r="E135" s="18" t="n">
        <f aca="false">D135*(1+$C135)</f>
        <v>76983.1650979416</v>
      </c>
      <c r="F135" s="18" t="n">
        <f aca="false">E135*(1+$C135)</f>
        <v>75595.2588750314</v>
      </c>
      <c r="G135" s="18" t="n">
        <f aca="false">F135*(1+$C135)</f>
        <v>74232.3747940549</v>
      </c>
      <c r="H135" s="21" t="n">
        <f aca="false">Volumes!AC131</f>
        <v>0.0175007850937612</v>
      </c>
      <c r="I135" s="18" t="n">
        <f aca="false">Volumes!J131*(1+H135)</f>
        <v>77959.8926530989</v>
      </c>
      <c r="J135" s="18" t="n">
        <f aca="false">I135*(1+$H135)</f>
        <v>79324.2519803535</v>
      </c>
      <c r="K135" s="18" t="n">
        <f aca="false">J135*(1+$H135)</f>
        <v>80712.488666985</v>
      </c>
      <c r="L135" s="18" t="n">
        <f aca="false">K135*(1+$H135)</f>
        <v>82125.0205855285</v>
      </c>
      <c r="M135" s="21" t="n">
        <f aca="false">IF(Volumes!AG131="-","-",Volumes!AG131)</f>
        <v>0.0155424193553031</v>
      </c>
      <c r="N135" s="18" t="n">
        <f aca="false">IF(M135="-","-",IF((Volumes!N131*(1+M135))&gt;=I135,I135,Volumes!N131*(1+M135)))</f>
        <v>77959.8926530989</v>
      </c>
      <c r="O135" s="18" t="n">
        <f aca="false">IF(N135="-","-",IF((N135*(1+$M135))&gt;=J135,J135,N135*(1+$M135)))</f>
        <v>79171.5779976078</v>
      </c>
      <c r="P135" s="18" t="n">
        <f aca="false">IF(O135="-","-",IF((O135*(1+$M135))&gt;=K135,K135,O135*(1+$M135)))</f>
        <v>80402.0958638677</v>
      </c>
      <c r="Q135" s="18" t="n">
        <f aca="false">IF(P135="-","-",IF((P135*(1+$M135))&gt;=L135,L135,P135*(1+$M135)))</f>
        <v>81651.7389548292</v>
      </c>
      <c r="R135" s="18" t="n">
        <f aca="false">IF($V135="-","-",N135*$V135)</f>
        <v>77959.8926530989</v>
      </c>
      <c r="S135" s="18" t="n">
        <f aca="false">IF($V135="-","-",O135*$V135)</f>
        <v>79171.5779976078</v>
      </c>
      <c r="T135" s="18" t="n">
        <f aca="false">IF($V135="-","-",P135*$V135)</f>
        <v>80402.0958638677</v>
      </c>
      <c r="U135" s="18" t="n">
        <f aca="false">IF($V135="-","-",Q135*$V135)</f>
        <v>81651.7389548292</v>
      </c>
      <c r="V135" s="36" t="n">
        <f aca="false">Volumes!S131</f>
        <v>1</v>
      </c>
      <c r="W135" s="18"/>
    </row>
    <row r="136" customFormat="false" ht="12" hidden="false" customHeight="false" outlineLevel="0" collapsed="false">
      <c r="A136" s="16" t="n">
        <v>125</v>
      </c>
      <c r="B136" s="17" t="s">
        <v>142</v>
      </c>
      <c r="C136" s="21" t="n">
        <f aca="false">Volumes!Y132</f>
        <v>0.033329529840663</v>
      </c>
      <c r="D136" s="18" t="n">
        <f aca="false">Volumes!F132*(1+C136)</f>
        <v>379112.742890256</v>
      </c>
      <c r="E136" s="18" t="n">
        <f aca="false">D136*(1+$C136)</f>
        <v>391748.392367393</v>
      </c>
      <c r="F136" s="18" t="n">
        <f aca="false">E136*(1+$C136)</f>
        <v>404805.182100833</v>
      </c>
      <c r="G136" s="18" t="n">
        <f aca="false">F136*(1+$C136)</f>
        <v>418297.148497318</v>
      </c>
      <c r="H136" s="21" t="n">
        <f aca="false">Volumes!AC132</f>
        <v>0.0317149123272242</v>
      </c>
      <c r="I136" s="18" t="n">
        <f aca="false">Volumes!J132*(1+H136)</f>
        <v>272039.492937705</v>
      </c>
      <c r="J136" s="18" t="n">
        <f aca="false">I136*(1+$H136)</f>
        <v>280667.201605767</v>
      </c>
      <c r="K136" s="18" t="n">
        <f aca="false">J136*(1+$H136)</f>
        <v>289568.537297822</v>
      </c>
      <c r="L136" s="18" t="n">
        <f aca="false">K136*(1+$H136)</f>
        <v>298752.178070945</v>
      </c>
      <c r="M136" s="21" t="str">
        <f aca="false">IF(Volumes!AG132="-","-",Volumes!AG132)</f>
        <v>-</v>
      </c>
      <c r="N136" s="18" t="str">
        <f aca="false">IF(M136="-","-",IF((Volumes!N132*(1+M136))&gt;=I136,I136,Volumes!N132*(1+M136)))</f>
        <v>-</v>
      </c>
      <c r="O136" s="18" t="str">
        <f aca="false">IF(N136="-","-",IF((N136*(1+$M136))&gt;=J136,J136,N136*(1+$M136)))</f>
        <v>-</v>
      </c>
      <c r="P136" s="18" t="str">
        <f aca="false">IF(O136="-","-",IF((O136*(1+$M136))&gt;=K136,K136,O136*(1+$M136)))</f>
        <v>-</v>
      </c>
      <c r="Q136" s="18" t="str">
        <f aca="false">IF(P136="-","-",IF((P136*(1+$M136))&gt;=L136,L136,P136*(1+$M136)))</f>
        <v>-</v>
      </c>
      <c r="R136" s="18" t="str">
        <f aca="false">IF($V136="-","-",N136*$V136)</f>
        <v>-</v>
      </c>
      <c r="S136" s="18" t="str">
        <f aca="false">IF($V136="-","-",O136*$V136)</f>
        <v>-</v>
      </c>
      <c r="T136" s="18" t="str">
        <f aca="false">IF($V136="-","-",P136*$V136)</f>
        <v>-</v>
      </c>
      <c r="U136" s="18" t="str">
        <f aca="false">IF($V136="-","-",Q136*$V136)</f>
        <v>-</v>
      </c>
      <c r="V136" s="36" t="str">
        <f aca="false">Volumes!S132</f>
        <v>-</v>
      </c>
      <c r="W136" s="18"/>
    </row>
    <row r="137" customFormat="false" ht="12" hidden="false" customHeight="false" outlineLevel="0" collapsed="false">
      <c r="A137" s="16" t="n">
        <v>126</v>
      </c>
      <c r="B137" s="17" t="s">
        <v>143</v>
      </c>
      <c r="C137" s="21" t="n">
        <f aca="false">Volumes!Y133</f>
        <v>0.0252613080571347</v>
      </c>
      <c r="D137" s="18" t="n">
        <f aca="false">Volumes!F133*(1+C137)</f>
        <v>11267841.970919</v>
      </c>
      <c r="E137" s="18" t="n">
        <f aca="false">D137*(1+$C137)</f>
        <v>11552482.3980855</v>
      </c>
      <c r="F137" s="18" t="n">
        <f aca="false">E137*(1+$C137)</f>
        <v>11844313.2147682</v>
      </c>
      <c r="G137" s="18" t="n">
        <f aca="false">F137*(1+$C137)</f>
        <v>12143516.0596117</v>
      </c>
      <c r="H137" s="21" t="n">
        <f aca="false">Volumes!AC133</f>
        <v>0.0367478474016418</v>
      </c>
      <c r="I137" s="18" t="n">
        <f aca="false">Volumes!J133*(1+H137)</f>
        <v>6683804.51367441</v>
      </c>
      <c r="J137" s="18" t="n">
        <f aca="false">I137*(1+$H137)</f>
        <v>6929419.94200532</v>
      </c>
      <c r="K137" s="18" t="n">
        <f aca="false">J137*(1+$H137)</f>
        <v>7184061.20861603</v>
      </c>
      <c r="L137" s="18" t="n">
        <f aca="false">K137*(1+$H137)</f>
        <v>7448059.9936343</v>
      </c>
      <c r="M137" s="21" t="n">
        <f aca="false">IF(Volumes!AG133="-","-",Volumes!AG133)</f>
        <v>0.0518397741804213</v>
      </c>
      <c r="N137" s="18" t="n">
        <f aca="false">IF(M137="-","-",IF((Volumes!N133*(1+M137))&gt;=I137,I137,Volumes!N133*(1+M137)))</f>
        <v>1824267.77890778</v>
      </c>
      <c r="O137" s="18" t="n">
        <f aca="false">IF(N137="-","-",IF((N137*(1+$M137))&gt;=J137,J137,N137*(1+$M137)))</f>
        <v>1918837.40861098</v>
      </c>
      <c r="P137" s="18" t="n">
        <f aca="false">IF(O137="-","-",IF((O137*(1+$M137))&gt;=K137,K137,O137*(1+$M137)))</f>
        <v>2018309.50656232</v>
      </c>
      <c r="Q137" s="18" t="n">
        <f aca="false">IF(P137="-","-",IF((P137*(1+$M137))&gt;=L137,L137,P137*(1+$M137)))</f>
        <v>2122938.2156087</v>
      </c>
      <c r="R137" s="18" t="n">
        <f aca="false">IF($V137="-","-",N137*$V137)</f>
        <v>1824267.77890778</v>
      </c>
      <c r="S137" s="18" t="n">
        <f aca="false">IF($V137="-","-",O137*$V137)</f>
        <v>1918837.40861098</v>
      </c>
      <c r="T137" s="18" t="n">
        <f aca="false">IF($V137="-","-",P137*$V137)</f>
        <v>2018309.50656232</v>
      </c>
      <c r="U137" s="18" t="n">
        <f aca="false">IF($V137="-","-",Q137*$V137)</f>
        <v>2122938.2156087</v>
      </c>
      <c r="V137" s="36" t="n">
        <f aca="false">Volumes!S133</f>
        <v>1</v>
      </c>
      <c r="W137" s="18"/>
    </row>
    <row r="138" customFormat="false" ht="12" hidden="false" customHeight="false" outlineLevel="0" collapsed="false">
      <c r="A138" s="16" t="n">
        <v>127</v>
      </c>
      <c r="B138" s="17" t="s">
        <v>144</v>
      </c>
      <c r="C138" s="21" t="n">
        <f aca="false">Volumes!Y134</f>
        <v>0.0489395787529589</v>
      </c>
      <c r="D138" s="18" t="n">
        <f aca="false">Volumes!F134*(1+C138)</f>
        <v>123417.181896494</v>
      </c>
      <c r="E138" s="18" t="n">
        <f aca="false">D138*(1+$C138)</f>
        <v>129457.166789386</v>
      </c>
      <c r="F138" s="18" t="n">
        <f aca="false">E138*(1+$C138)</f>
        <v>135792.74599861</v>
      </c>
      <c r="G138" s="18" t="n">
        <f aca="false">F138*(1+$C138)</f>
        <v>142438.38578549</v>
      </c>
      <c r="H138" s="21" t="n">
        <f aca="false">Volumes!AC134</f>
        <v>0.0169576328926159</v>
      </c>
      <c r="I138" s="18" t="n">
        <f aca="false">Volumes!J134*(1+H138)</f>
        <v>96202.1581563757</v>
      </c>
      <c r="J138" s="18" t="n">
        <f aca="false">I138*(1+$H138)</f>
        <v>97833.5190378689</v>
      </c>
      <c r="K138" s="18" t="n">
        <f aca="false">J138*(1+$H138)</f>
        <v>99492.5439383058</v>
      </c>
      <c r="L138" s="18" t="n">
        <f aca="false">K138*(1+$H138)</f>
        <v>101179.701973964</v>
      </c>
      <c r="M138" s="21" t="str">
        <f aca="false">IF(Volumes!AG134="-","-",Volumes!AG134)</f>
        <v>-</v>
      </c>
      <c r="N138" s="18" t="str">
        <f aca="false">IF(M138="-","-",IF((Volumes!N134*(1+M138))&gt;=I138,I138,Volumes!N134*(1+M138)))</f>
        <v>-</v>
      </c>
      <c r="O138" s="18" t="str">
        <f aca="false">IF(N138="-","-",IF((N138*(1+$M138))&gt;=J138,J138,N138*(1+$M138)))</f>
        <v>-</v>
      </c>
      <c r="P138" s="18" t="str">
        <f aca="false">IF(O138="-","-",IF((O138*(1+$M138))&gt;=K138,K138,O138*(1+$M138)))</f>
        <v>-</v>
      </c>
      <c r="Q138" s="18" t="str">
        <f aca="false">IF(P138="-","-",IF((P138*(1+$M138))&gt;=L138,L138,P138*(1+$M138)))</f>
        <v>-</v>
      </c>
      <c r="R138" s="18" t="str">
        <f aca="false">IF($V138="-","-",N138*$V138)</f>
        <v>-</v>
      </c>
      <c r="S138" s="18" t="str">
        <f aca="false">IF($V138="-","-",O138*$V138)</f>
        <v>-</v>
      </c>
      <c r="T138" s="18" t="str">
        <f aca="false">IF($V138="-","-",P138*$V138)</f>
        <v>-</v>
      </c>
      <c r="U138" s="18" t="str">
        <f aca="false">IF($V138="-","-",Q138*$V138)</f>
        <v>-</v>
      </c>
      <c r="V138" s="36" t="str">
        <f aca="false">Volumes!S134</f>
        <v>-</v>
      </c>
      <c r="W138" s="18"/>
    </row>
    <row r="139" customFormat="false" ht="12" hidden="false" customHeight="false" outlineLevel="0" collapsed="false">
      <c r="A139" s="16" t="n">
        <v>128</v>
      </c>
      <c r="B139" s="17" t="s">
        <v>145</v>
      </c>
      <c r="C139" s="21" t="n">
        <f aca="false">Volumes!Y135</f>
        <v>0.0052195692460294</v>
      </c>
      <c r="D139" s="18" t="n">
        <f aca="false">Volumes!F135*(1+C139)</f>
        <v>396879.785110148</v>
      </c>
      <c r="E139" s="18" t="n">
        <f aca="false">D139*(1+$C139)</f>
        <v>398951.32663088</v>
      </c>
      <c r="F139" s="18" t="n">
        <f aca="false">E139*(1+$C139)</f>
        <v>401033.680706025</v>
      </c>
      <c r="G139" s="18" t="n">
        <f aca="false">F139*(1+$C139)</f>
        <v>403126.90377246</v>
      </c>
      <c r="H139" s="21" t="n">
        <f aca="false">Volumes!AC135</f>
        <v>0.0342615487064543</v>
      </c>
      <c r="I139" s="18" t="n">
        <f aca="false">Volumes!J135*(1+H139)</f>
        <v>260778.706890845</v>
      </c>
      <c r="J139" s="18" t="n">
        <f aca="false">I139*(1+$H139)</f>
        <v>269713.389258592</v>
      </c>
      <c r="K139" s="18" t="n">
        <f aca="false">J139*(1+$H139)</f>
        <v>278954.187681458</v>
      </c>
      <c r="L139" s="18" t="n">
        <f aca="false">K139*(1+$H139)</f>
        <v>288511.590169576</v>
      </c>
      <c r="M139" s="21" t="str">
        <f aca="false">IF(Volumes!AG135="-","-",Volumes!AG135)</f>
        <v>-</v>
      </c>
      <c r="N139" s="18" t="str">
        <f aca="false">IF(M139="-","-",IF((Volumes!N135*(1+M139))&gt;=I139,I139,Volumes!N135*(1+M139)))</f>
        <v>-</v>
      </c>
      <c r="O139" s="18" t="str">
        <f aca="false">IF(N139="-","-",IF((N139*(1+$M139))&gt;=J139,J139,N139*(1+$M139)))</f>
        <v>-</v>
      </c>
      <c r="P139" s="18" t="str">
        <f aca="false">IF(O139="-","-",IF((O139*(1+$M139))&gt;=K139,K139,O139*(1+$M139)))</f>
        <v>-</v>
      </c>
      <c r="Q139" s="18" t="str">
        <f aca="false">IF(P139="-","-",IF((P139*(1+$M139))&gt;=L139,L139,P139*(1+$M139)))</f>
        <v>-</v>
      </c>
      <c r="R139" s="18" t="str">
        <f aca="false">IF($V139="-","-",N139*$V139)</f>
        <v>-</v>
      </c>
      <c r="S139" s="18" t="str">
        <f aca="false">IF($V139="-","-",O139*$V139)</f>
        <v>-</v>
      </c>
      <c r="T139" s="18" t="str">
        <f aca="false">IF($V139="-","-",P139*$V139)</f>
        <v>-</v>
      </c>
      <c r="U139" s="18" t="str">
        <f aca="false">IF($V139="-","-",Q139*$V139)</f>
        <v>-</v>
      </c>
      <c r="V139" s="36" t="str">
        <f aca="false">Volumes!S135</f>
        <v>-</v>
      </c>
      <c r="W139" s="18"/>
    </row>
    <row r="140" customFormat="false" ht="12" hidden="false" customHeight="false" outlineLevel="0" collapsed="false">
      <c r="A140" s="16" t="n">
        <v>129</v>
      </c>
      <c r="B140" s="17" t="s">
        <v>146</v>
      </c>
      <c r="C140" s="21" t="n">
        <f aca="false">Volumes!Y136</f>
        <v>-0.00196520228852237</v>
      </c>
      <c r="D140" s="18" t="n">
        <f aca="false">Volumes!F136*(1+C140)</f>
        <v>494617.063432629</v>
      </c>
      <c r="E140" s="18" t="n">
        <f aca="false">D140*(1+$C140)</f>
        <v>493645.040847629</v>
      </c>
      <c r="F140" s="18" t="n">
        <f aca="false">E140*(1+$C140)</f>
        <v>492674.928483637</v>
      </c>
      <c r="G140" s="18" t="n">
        <f aca="false">F140*(1+$C140)</f>
        <v>491706.722586684</v>
      </c>
      <c r="H140" s="21" t="n">
        <f aca="false">Volumes!AC136</f>
        <v>0.0196304388064577</v>
      </c>
      <c r="I140" s="18" t="n">
        <f aca="false">Volumes!J136*(1+H140)</f>
        <v>391575.814827916</v>
      </c>
      <c r="J140" s="18" t="n">
        <f aca="false">I140*(1+$H140)</f>
        <v>399262.619898984</v>
      </c>
      <c r="K140" s="18" t="n">
        <f aca="false">J140*(1+$H140)</f>
        <v>407100.320326617</v>
      </c>
      <c r="L140" s="18" t="n">
        <f aca="false">K140*(1+$H140)</f>
        <v>415091.878252878</v>
      </c>
      <c r="M140" s="21" t="n">
        <f aca="false">IF(Volumes!AG136="-","-",Volumes!AG136)</f>
        <v>0.0201723923129986</v>
      </c>
      <c r="N140" s="18" t="n">
        <f aca="false">IF(M140="-","-",IF((Volumes!N136*(1+M140))&gt;=I140,I140,Volumes!N136*(1+M140)))</f>
        <v>252966.0270875</v>
      </c>
      <c r="O140" s="18" t="n">
        <f aca="false">IF(N140="-","-",IF((N140*(1+$M140))&gt;=J140,J140,N140*(1+$M140)))</f>
        <v>258068.95702777</v>
      </c>
      <c r="P140" s="18" t="n">
        <f aca="false">IF(O140="-","-",IF((O140*(1+$M140))&gt;=K140,K140,O140*(1+$M140)))</f>
        <v>263274.825272741</v>
      </c>
      <c r="Q140" s="18" t="n">
        <f aca="false">IF(P140="-","-",IF((P140*(1+$M140))&gt;=L140,L140,P140*(1+$M140)))</f>
        <v>268585.708334278</v>
      </c>
      <c r="R140" s="18" t="n">
        <f aca="false">IF($V140="-","-",N140*$V140)</f>
        <v>252966.0270875</v>
      </c>
      <c r="S140" s="18" t="n">
        <f aca="false">IF($V140="-","-",O140*$V140)</f>
        <v>258068.95702777</v>
      </c>
      <c r="T140" s="18" t="n">
        <f aca="false">IF($V140="-","-",P140*$V140)</f>
        <v>263274.825272741</v>
      </c>
      <c r="U140" s="18" t="n">
        <f aca="false">IF($V140="-","-",Q140*$V140)</f>
        <v>268585.708334278</v>
      </c>
      <c r="V140" s="36" t="n">
        <f aca="false">Volumes!S136</f>
        <v>1</v>
      </c>
      <c r="W140" s="18"/>
    </row>
    <row r="141" customFormat="false" ht="12" hidden="false" customHeight="false" outlineLevel="0" collapsed="false">
      <c r="A141" s="16" t="n">
        <v>130</v>
      </c>
      <c r="B141" s="17" t="s">
        <v>147</v>
      </c>
      <c r="C141" s="21" t="n">
        <f aca="false">Volumes!Y137</f>
        <v>0.00450749959459182</v>
      </c>
      <c r="D141" s="18" t="n">
        <f aca="false">Volumes!F137*(1+C141)</f>
        <v>169672.366264022</v>
      </c>
      <c r="E141" s="18" t="n">
        <f aca="false">D141*(1+$C141)</f>
        <v>170437.164386171</v>
      </c>
      <c r="F141" s="18" t="n">
        <f aca="false">E141*(1+$C141)</f>
        <v>171205.409835545</v>
      </c>
      <c r="G141" s="18" t="n">
        <f aca="false">F141*(1+$C141)</f>
        <v>171977.11815097</v>
      </c>
      <c r="H141" s="21" t="n">
        <f aca="false">Volumes!AC137</f>
        <v>0.0446378702094268</v>
      </c>
      <c r="I141" s="18" t="n">
        <f aca="false">Volumes!J137*(1+H141)</f>
        <v>140689.739084065</v>
      </c>
      <c r="J141" s="18" t="n">
        <f aca="false">I141*(1+$H141)</f>
        <v>146969.829397098</v>
      </c>
      <c r="K141" s="18" t="n">
        <f aca="false">J141*(1+$H141)</f>
        <v>153530.249566427</v>
      </c>
      <c r="L141" s="18" t="n">
        <f aca="false">K141*(1+$H141)</f>
        <v>160383.512919794</v>
      </c>
      <c r="M141" s="21" t="str">
        <f aca="false">IF(Volumes!AG137="-","-",Volumes!AG137)</f>
        <v>-</v>
      </c>
      <c r="N141" s="18" t="str">
        <f aca="false">IF(M141="-","-",IF((Volumes!N137*(1+M141))&gt;=I141,I141,Volumes!N137*(1+M141)))</f>
        <v>-</v>
      </c>
      <c r="O141" s="18" t="str">
        <f aca="false">IF(N141="-","-",IF((N141*(1+$M141))&gt;=J141,J141,N141*(1+$M141)))</f>
        <v>-</v>
      </c>
      <c r="P141" s="18" t="str">
        <f aca="false">IF(O141="-","-",IF((O141*(1+$M141))&gt;=K141,K141,O141*(1+$M141)))</f>
        <v>-</v>
      </c>
      <c r="Q141" s="18" t="str">
        <f aca="false">IF(P141="-","-",IF((P141*(1+$M141))&gt;=L141,L141,P141*(1+$M141)))</f>
        <v>-</v>
      </c>
      <c r="R141" s="18" t="str">
        <f aca="false">IF($V141="-","-",N141*$V141)</f>
        <v>-</v>
      </c>
      <c r="S141" s="18" t="str">
        <f aca="false">IF($V141="-","-",O141*$V141)</f>
        <v>-</v>
      </c>
      <c r="T141" s="18" t="str">
        <f aca="false">IF($V141="-","-",P141*$V141)</f>
        <v>-</v>
      </c>
      <c r="U141" s="18" t="str">
        <f aca="false">IF($V141="-","-",Q141*$V141)</f>
        <v>-</v>
      </c>
      <c r="V141" s="36" t="str">
        <f aca="false">Volumes!S137</f>
        <v>-</v>
      </c>
      <c r="W141" s="18"/>
    </row>
    <row r="142" customFormat="false" ht="12" hidden="false" customHeight="false" outlineLevel="0" collapsed="false">
      <c r="A142" s="16" t="n">
        <v>131</v>
      </c>
      <c r="B142" s="17" t="s">
        <v>148</v>
      </c>
      <c r="C142" s="21" t="n">
        <f aca="false">Volumes!Y138</f>
        <v>0.0270057710053443</v>
      </c>
      <c r="D142" s="18" t="n">
        <f aca="false">Volumes!F138*(1+C142)</f>
        <v>1010809.88999659</v>
      </c>
      <c r="E142" s="18" t="n">
        <f aca="false">D142*(1+$C142)</f>
        <v>1038107.59041578</v>
      </c>
      <c r="F142" s="18" t="n">
        <f aca="false">E142*(1+$C142)</f>
        <v>1066142.48628145</v>
      </c>
      <c r="G142" s="18" t="n">
        <f aca="false">F142*(1+$C142)</f>
        <v>1094934.48612504</v>
      </c>
      <c r="H142" s="21" t="n">
        <f aca="false">Volumes!AC138</f>
        <v>0.00799313528120639</v>
      </c>
      <c r="I142" s="18" t="n">
        <f aca="false">Volumes!J138*(1+H142)</f>
        <v>598153.206407221</v>
      </c>
      <c r="J142" s="18" t="n">
        <f aca="false">I142*(1+$H142)</f>
        <v>602934.325904921</v>
      </c>
      <c r="K142" s="18" t="n">
        <f aca="false">J142*(1+$H142)</f>
        <v>607753.661537562</v>
      </c>
      <c r="L142" s="18" t="n">
        <f aca="false">K142*(1+$H142)</f>
        <v>612611.51877188</v>
      </c>
      <c r="M142" s="21" t="str">
        <f aca="false">IF(Volumes!AG138="-","-",Volumes!AG138)</f>
        <v>-</v>
      </c>
      <c r="N142" s="18" t="str">
        <f aca="false">IF(M142="-","-",IF((Volumes!N138*(1+M142))&gt;=I142,I142,Volumes!N138*(1+M142)))</f>
        <v>-</v>
      </c>
      <c r="O142" s="18" t="str">
        <f aca="false">IF(N142="-","-",IF((N142*(1+$M142))&gt;=J142,J142,N142*(1+$M142)))</f>
        <v>-</v>
      </c>
      <c r="P142" s="18" t="str">
        <f aca="false">IF(O142="-","-",IF((O142*(1+$M142))&gt;=K142,K142,O142*(1+$M142)))</f>
        <v>-</v>
      </c>
      <c r="Q142" s="18" t="str">
        <f aca="false">IF(P142="-","-",IF((P142*(1+$M142))&gt;=L142,L142,P142*(1+$M142)))</f>
        <v>-</v>
      </c>
      <c r="R142" s="18" t="str">
        <f aca="false">IF($V142="-","-",N142*$V142)</f>
        <v>-</v>
      </c>
      <c r="S142" s="18" t="str">
        <f aca="false">IF($V142="-","-",O142*$V142)</f>
        <v>-</v>
      </c>
      <c r="T142" s="18" t="str">
        <f aca="false">IF($V142="-","-",P142*$V142)</f>
        <v>-</v>
      </c>
      <c r="U142" s="18" t="str">
        <f aca="false">IF($V142="-","-",Q142*$V142)</f>
        <v>-</v>
      </c>
      <c r="V142" s="36" t="str">
        <f aca="false">Volumes!S138</f>
        <v>-</v>
      </c>
      <c r="W142" s="18"/>
    </row>
    <row r="143" customFormat="false" ht="12" hidden="false" customHeight="false" outlineLevel="0" collapsed="false">
      <c r="A143" s="16" t="n">
        <v>132</v>
      </c>
      <c r="B143" s="17" t="s">
        <v>149</v>
      </c>
      <c r="C143" s="21" t="n">
        <f aca="false">Volumes!Y139</f>
        <v>0.027723223238825</v>
      </c>
      <c r="D143" s="18" t="n">
        <f aca="false">Volumes!F139*(1+C143)</f>
        <v>97402.4684824596</v>
      </c>
      <c r="E143" s="18" t="n">
        <f aca="false">D143*(1+$C143)</f>
        <v>100102.778860211</v>
      </c>
      <c r="F143" s="18" t="n">
        <f aca="false">E143*(1+$C143)</f>
        <v>102877.95054538</v>
      </c>
      <c r="G143" s="18" t="n">
        <f aca="false">F143*(1+$C143)</f>
        <v>105730.058934702</v>
      </c>
      <c r="H143" s="21" t="n">
        <f aca="false">Volumes!AC139</f>
        <v>0.00813622390773046</v>
      </c>
      <c r="I143" s="18" t="n">
        <f aca="false">Volumes!J139*(1+H143)</f>
        <v>53702.4085113409</v>
      </c>
      <c r="J143" s="18" t="n">
        <f aca="false">I143*(1+$H143)</f>
        <v>54139.3433313736</v>
      </c>
      <c r="K143" s="18" t="n">
        <f aca="false">J143*(1+$H143)</f>
        <v>54579.8331509351</v>
      </c>
      <c r="L143" s="18" t="n">
        <f aca="false">K143*(1+$H143)</f>
        <v>55023.9068942977</v>
      </c>
      <c r="M143" s="21" t="n">
        <f aca="false">IF(Volumes!AG139="-","-",Volumes!AG139)</f>
        <v>0.00301402769279579</v>
      </c>
      <c r="N143" s="18" t="n">
        <f aca="false">IF(M143="-","-",IF((Volumes!N139*(1+M143))&gt;=I143,I143,Volumes!N139*(1+M143)))</f>
        <v>44260</v>
      </c>
      <c r="O143" s="18" t="n">
        <f aca="false">IF(N143="-","-",IF((N143*(1+$M143))&gt;=J143,J143,N143*(1+$M143)))</f>
        <v>44393.4008656831</v>
      </c>
      <c r="P143" s="18" t="n">
        <f aca="false">IF(O143="-","-",IF((O143*(1+$M143))&gt;=K143,K143,O143*(1+$M143)))</f>
        <v>44527.2038052697</v>
      </c>
      <c r="Q143" s="18" t="n">
        <f aca="false">IF(P143="-","-",IF((P143*(1+$M143))&gt;=L143,L143,P143*(1+$M143)))</f>
        <v>44661.4100306215</v>
      </c>
      <c r="R143" s="18" t="n">
        <f aca="false">IF($V143="-","-",N143*$V143)</f>
        <v>44260</v>
      </c>
      <c r="S143" s="18" t="n">
        <f aca="false">IF($V143="-","-",O143*$V143)</f>
        <v>44393.4008656831</v>
      </c>
      <c r="T143" s="18" t="n">
        <f aca="false">IF($V143="-","-",P143*$V143)</f>
        <v>44527.2038052697</v>
      </c>
      <c r="U143" s="18" t="n">
        <f aca="false">IF($V143="-","-",Q143*$V143)</f>
        <v>44661.4100306215</v>
      </c>
      <c r="V143" s="36" t="n">
        <f aca="false">Volumes!S139</f>
        <v>1</v>
      </c>
      <c r="W143" s="18"/>
    </row>
    <row r="144" customFormat="false" ht="12" hidden="false" customHeight="false" outlineLevel="0" collapsed="false">
      <c r="A144" s="16" t="n">
        <v>133</v>
      </c>
      <c r="B144" s="17" t="s">
        <v>150</v>
      </c>
      <c r="C144" s="21" t="n">
        <f aca="false">Volumes!Y140</f>
        <v>-0.0174616172125733</v>
      </c>
      <c r="D144" s="18" t="n">
        <f aca="false">Volumes!F140*(1+C144)</f>
        <v>1737517.92850614</v>
      </c>
      <c r="E144" s="18" t="n">
        <f aca="false">D144*(1+$C144)</f>
        <v>1707178.05553858</v>
      </c>
      <c r="F144" s="18" t="n">
        <f aca="false">E144*(1+$C144)</f>
        <v>1677367.96581906</v>
      </c>
      <c r="G144" s="18" t="n">
        <f aca="false">F144*(1+$C144)</f>
        <v>1648078.40847529</v>
      </c>
      <c r="H144" s="21" t="n">
        <f aca="false">Volumes!AC140</f>
        <v>0.00787258420555871</v>
      </c>
      <c r="I144" s="18" t="n">
        <f aca="false">Volumes!J140*(1+H144)</f>
        <v>1281285.23523109</v>
      </c>
      <c r="J144" s="18" t="n">
        <f aca="false">I144*(1+$H144)</f>
        <v>1291372.26113679</v>
      </c>
      <c r="K144" s="18" t="n">
        <f aca="false">J144*(1+$H144)</f>
        <v>1301538.69800331</v>
      </c>
      <c r="L144" s="18" t="n">
        <f aca="false">K144*(1+$H144)</f>
        <v>1311785.17100013</v>
      </c>
      <c r="M144" s="21" t="n">
        <f aca="false">IF(Volumes!AG140="-","-",Volumes!AG140)</f>
        <v>0.0586084238433505</v>
      </c>
      <c r="N144" s="18" t="n">
        <f aca="false">IF(M144="-","-",IF((Volumes!N140*(1+M144))&gt;=I144,I144,Volumes!N140*(1+M144)))</f>
        <v>853944.481436444</v>
      </c>
      <c r="O144" s="18" t="n">
        <f aca="false">IF(N144="-","-",IF((N144*(1+$M144))&gt;=J144,J144,N144*(1+$M144)))</f>
        <v>903992.821543161</v>
      </c>
      <c r="P144" s="18" t="n">
        <f aca="false">IF(O144="-","-",IF((O144*(1+$M144))&gt;=K144,K144,O144*(1+$M144)))</f>
        <v>956974.415979509</v>
      </c>
      <c r="Q144" s="18" t="n">
        <f aca="false">IF(P144="-","-",IF((P144*(1+$M144))&gt;=L144,L144,P144*(1+$M144)))</f>
        <v>1013061.17815848</v>
      </c>
      <c r="R144" s="18" t="n">
        <f aca="false">IF($V144="-","-",N144*$V144)</f>
        <v>853944.481436444</v>
      </c>
      <c r="S144" s="18" t="n">
        <f aca="false">IF($V144="-","-",O144*$V144)</f>
        <v>903992.821543161</v>
      </c>
      <c r="T144" s="18" t="n">
        <f aca="false">IF($V144="-","-",P144*$V144)</f>
        <v>956974.415979509</v>
      </c>
      <c r="U144" s="18" t="n">
        <f aca="false">IF($V144="-","-",Q144*$V144)</f>
        <v>1013061.17815848</v>
      </c>
      <c r="V144" s="36" t="n">
        <f aca="false">Volumes!S140</f>
        <v>1</v>
      </c>
      <c r="W144" s="18"/>
    </row>
    <row r="145" customFormat="false" ht="12" hidden="false" customHeight="false" outlineLevel="0" collapsed="false">
      <c r="A145" s="16" t="n">
        <v>134</v>
      </c>
      <c r="B145" s="17" t="s">
        <v>151</v>
      </c>
      <c r="C145" s="21" t="n">
        <f aca="false">Volumes!Y141</f>
        <v>0.010497603339628</v>
      </c>
      <c r="D145" s="18" t="n">
        <f aca="false">Volumes!F141*(1+C145)</f>
        <v>95457.6665970813</v>
      </c>
      <c r="E145" s="18" t="n">
        <f aca="false">D145*(1+$C145)</f>
        <v>96459.7433167439</v>
      </c>
      <c r="F145" s="18" t="n">
        <f aca="false">E145*(1+$C145)</f>
        <v>97472.3394403254</v>
      </c>
      <c r="G145" s="18" t="n">
        <f aca="false">F145*(1+$C145)</f>
        <v>98495.5653963555</v>
      </c>
      <c r="H145" s="21" t="n">
        <f aca="false">Volumes!AC141</f>
        <v>0.0140860094661594</v>
      </c>
      <c r="I145" s="18" t="n">
        <f aca="false">Volumes!J141*(1+H145)</f>
        <v>72965.5165531091</v>
      </c>
      <c r="J145" s="18" t="n">
        <f aca="false">I145*(1+$H145)</f>
        <v>73993.3095099794</v>
      </c>
      <c r="K145" s="18" t="n">
        <f aca="false">J145*(1+$H145)</f>
        <v>75035.5799681694</v>
      </c>
      <c r="L145" s="18" t="n">
        <f aca="false">K145*(1+$H145)</f>
        <v>76092.5318578998</v>
      </c>
      <c r="M145" s="21" t="str">
        <f aca="false">IF(Volumes!AG141="-","-",Volumes!AG141)</f>
        <v>-</v>
      </c>
      <c r="N145" s="18" t="str">
        <f aca="false">IF(M145="-","-",IF((Volumes!N141*(1+M145))&gt;=I145,I145,Volumes!N141*(1+M145)))</f>
        <v>-</v>
      </c>
      <c r="O145" s="18" t="str">
        <f aca="false">IF(N145="-","-",IF((N145*(1+$M145))&gt;=J145,J145,N145*(1+$M145)))</f>
        <v>-</v>
      </c>
      <c r="P145" s="18" t="str">
        <f aca="false">IF(O145="-","-",IF((O145*(1+$M145))&gt;=K145,K145,O145*(1+$M145)))</f>
        <v>-</v>
      </c>
      <c r="Q145" s="18" t="str">
        <f aca="false">IF(P145="-","-",IF((P145*(1+$M145))&gt;=L145,L145,P145*(1+$M145)))</f>
        <v>-</v>
      </c>
      <c r="R145" s="18" t="str">
        <f aca="false">IF($V145="-","-",N145*$V145)</f>
        <v>-</v>
      </c>
      <c r="S145" s="18" t="str">
        <f aca="false">IF($V145="-","-",O145*$V145)</f>
        <v>-</v>
      </c>
      <c r="T145" s="18" t="str">
        <f aca="false">IF($V145="-","-",P145*$V145)</f>
        <v>-</v>
      </c>
      <c r="U145" s="18" t="str">
        <f aca="false">IF($V145="-","-",Q145*$V145)</f>
        <v>-</v>
      </c>
      <c r="V145" s="36" t="str">
        <f aca="false">Volumes!S141</f>
        <v>-</v>
      </c>
      <c r="W145" s="18"/>
    </row>
    <row r="146" customFormat="false" ht="12" hidden="false" customHeight="false" outlineLevel="0" collapsed="false">
      <c r="A146" s="16" t="n">
        <v>135</v>
      </c>
      <c r="B146" s="17" t="s">
        <v>152</v>
      </c>
      <c r="C146" s="21" t="n">
        <f aca="false">Volumes!Y142</f>
        <v>0.027917422405148</v>
      </c>
      <c r="D146" s="18" t="n">
        <f aca="false">Volumes!F142*(1+C146)</f>
        <v>246772.135596804</v>
      </c>
      <c r="E146" s="18" t="n">
        <f aca="false">D146*(1+$C146)</f>
        <v>253661.37754408</v>
      </c>
      <c r="F146" s="18" t="n">
        <f aca="false">E146*(1+$C146)</f>
        <v>260742.94936885</v>
      </c>
      <c r="G146" s="18" t="n">
        <f aca="false">F146*(1+$C146)</f>
        <v>268022.220425544</v>
      </c>
      <c r="H146" s="21" t="n">
        <f aca="false">Volumes!AC142</f>
        <v>-0.000140382296948634</v>
      </c>
      <c r="I146" s="18" t="n">
        <f aca="false">Volumes!J142*(1+H146)</f>
        <v>131401.550958535</v>
      </c>
      <c r="J146" s="18" t="n">
        <f aca="false">I146*(1+$H146)</f>
        <v>131383.104506989</v>
      </c>
      <c r="K146" s="18" t="n">
        <f aca="false">J146*(1+$H146)</f>
        <v>131364.660644998</v>
      </c>
      <c r="L146" s="18" t="n">
        <f aca="false">K146*(1+$H146)</f>
        <v>131346.219372199</v>
      </c>
      <c r="M146" s="21" t="str">
        <f aca="false">IF(Volumes!AG142="-","-",Volumes!AG142)</f>
        <v>-</v>
      </c>
      <c r="N146" s="18" t="str">
        <f aca="false">IF(M146="-","-",IF((Volumes!N142*(1+M146))&gt;=I146,I146,Volumes!N142*(1+M146)))</f>
        <v>-</v>
      </c>
      <c r="O146" s="18" t="str">
        <f aca="false">IF(N146="-","-",IF((N146*(1+$M146))&gt;=J146,J146,N146*(1+$M146)))</f>
        <v>-</v>
      </c>
      <c r="P146" s="18" t="str">
        <f aca="false">IF(O146="-","-",IF((O146*(1+$M146))&gt;=K146,K146,O146*(1+$M146)))</f>
        <v>-</v>
      </c>
      <c r="Q146" s="18" t="str">
        <f aca="false">IF(P146="-","-",IF((P146*(1+$M146))&gt;=L146,L146,P146*(1+$M146)))</f>
        <v>-</v>
      </c>
      <c r="R146" s="18" t="str">
        <f aca="false">IF($V146="-","-",N146*$V146)</f>
        <v>-</v>
      </c>
      <c r="S146" s="18" t="str">
        <f aca="false">IF($V146="-","-",O146*$V146)</f>
        <v>-</v>
      </c>
      <c r="T146" s="18" t="str">
        <f aca="false">IF($V146="-","-",P146*$V146)</f>
        <v>-</v>
      </c>
      <c r="U146" s="18" t="str">
        <f aca="false">IF($V146="-","-",Q146*$V146)</f>
        <v>-</v>
      </c>
      <c r="V146" s="36" t="str">
        <f aca="false">Volumes!S142</f>
        <v>-</v>
      </c>
      <c r="W146" s="18"/>
    </row>
    <row r="147" customFormat="false" ht="12" hidden="false" customHeight="false" outlineLevel="0" collapsed="false">
      <c r="A147" s="16" t="n">
        <v>136</v>
      </c>
      <c r="B147" s="17" t="s">
        <v>153</v>
      </c>
      <c r="C147" s="21" t="n">
        <f aca="false">Volumes!Y143</f>
        <v>0.0290723103324083</v>
      </c>
      <c r="D147" s="18" t="n">
        <f aca="false">Volumes!F143*(1+C147)</f>
        <v>447829.866552468</v>
      </c>
      <c r="E147" s="18" t="n">
        <f aca="false">D147*(1+$C147)</f>
        <v>460849.315409002</v>
      </c>
      <c r="F147" s="18" t="n">
        <f aca="false">E147*(1+$C147)</f>
        <v>474247.269723051</v>
      </c>
      <c r="G147" s="18" t="n">
        <f aca="false">F147*(1+$C147)</f>
        <v>488034.733522737</v>
      </c>
      <c r="H147" s="21" t="n">
        <f aca="false">Volumes!AC143</f>
        <v>0.0623096606121184</v>
      </c>
      <c r="I147" s="18" t="n">
        <f aca="false">Volumes!J143*(1+H147)</f>
        <v>353782.048583314</v>
      </c>
      <c r="J147" s="18" t="n">
        <f aca="false">I147*(1+$H147)</f>
        <v>375826.087961201</v>
      </c>
      <c r="K147" s="18" t="n">
        <f aca="false">J147*(1+$H147)</f>
        <v>399243.683951243</v>
      </c>
      <c r="L147" s="18" t="n">
        <f aca="false">K147*(1+$H147)</f>
        <v>424120.422399777</v>
      </c>
      <c r="M147" s="21" t="n">
        <f aca="false">IF(Volumes!AG143="-","-",Volumes!AG143)</f>
        <v>0.161455740801647</v>
      </c>
      <c r="N147" s="18" t="n">
        <f aca="false">IF(M147="-","-",IF((Volumes!N143*(1+M147))&gt;=I147,I147,Volumes!N143*(1+M147)))</f>
        <v>160338.965017667</v>
      </c>
      <c r="O147" s="18" t="n">
        <f aca="false">IF(N147="-","-",IF((N147*(1+$M147))&gt;=J147,J147,N147*(1+$M147)))</f>
        <v>186226.611393964</v>
      </c>
      <c r="P147" s="18" t="n">
        <f aca="false">IF(O147="-","-",IF((O147*(1+$M147))&gt;=K147,K147,O147*(1+$M147)))</f>
        <v>216293.966893557</v>
      </c>
      <c r="Q147" s="18" t="n">
        <f aca="false">IF(P147="-","-",IF((P147*(1+$M147))&gt;=L147,L147,P147*(1+$M147)))</f>
        <v>251215.869549284</v>
      </c>
      <c r="R147" s="18" t="n">
        <f aca="false">IF($V147="-","-",N147*$V147)</f>
        <v>160338.965017667</v>
      </c>
      <c r="S147" s="18" t="n">
        <f aca="false">IF($V147="-","-",O147*$V147)</f>
        <v>186226.611393964</v>
      </c>
      <c r="T147" s="18" t="n">
        <f aca="false">IF($V147="-","-",P147*$V147)</f>
        <v>216293.966893557</v>
      </c>
      <c r="U147" s="18" t="n">
        <f aca="false">IF($V147="-","-",Q147*$V147)</f>
        <v>251215.869549284</v>
      </c>
      <c r="V147" s="36" t="n">
        <f aca="false">Volumes!S143</f>
        <v>1</v>
      </c>
      <c r="W147" s="18"/>
    </row>
    <row r="148" customFormat="false" ht="12" hidden="false" customHeight="false" outlineLevel="0" collapsed="false">
      <c r="A148" s="16" t="n">
        <v>137</v>
      </c>
      <c r="B148" s="17" t="s">
        <v>154</v>
      </c>
      <c r="C148" s="21" t="n">
        <f aca="false">Volumes!Y144</f>
        <v>0.00270275783400457</v>
      </c>
      <c r="D148" s="18" t="n">
        <f aca="false">Volumes!F144*(1+C148)</f>
        <v>650871.26567855</v>
      </c>
      <c r="E148" s="18" t="n">
        <f aca="false">D148*(1+$C148)</f>
        <v>652630.413090791</v>
      </c>
      <c r="F148" s="18" t="n">
        <f aca="false">E148*(1+$C148)</f>
        <v>654394.315052482</v>
      </c>
      <c r="G148" s="18" t="n">
        <f aca="false">F148*(1+$C148)</f>
        <v>656162.984414018</v>
      </c>
      <c r="H148" s="21" t="n">
        <f aca="false">Volumes!AC144</f>
        <v>0.0185455338060865</v>
      </c>
      <c r="I148" s="18" t="n">
        <f aca="false">Volumes!J144*(1+H148)</f>
        <v>535363.82929702</v>
      </c>
      <c r="J148" s="18" t="n">
        <f aca="false">I148*(1+$H148)</f>
        <v>545292.437291804</v>
      </c>
      <c r="K148" s="18" t="n">
        <f aca="false">J148*(1+$H148)</f>
        <v>555405.176621802</v>
      </c>
      <c r="L148" s="18" t="n">
        <f aca="false">K148*(1+$H148)</f>
        <v>565705.462100917</v>
      </c>
      <c r="M148" s="21" t="n">
        <f aca="false">IF(Volumes!AG144="-","-",Volumes!AG144)</f>
        <v>0.0146302491235602</v>
      </c>
      <c r="N148" s="18" t="n">
        <f aca="false">IF(M148="-","-",IF((Volumes!N144*(1+M148))&gt;=I148,I148,Volumes!N144*(1+M148)))</f>
        <v>274558.945412835</v>
      </c>
      <c r="O148" s="18" t="n">
        <f aca="false">IF(N148="-","-",IF((N148*(1+$M148))&gt;=J148,J148,N148*(1+$M148)))</f>
        <v>278575.811183327</v>
      </c>
      <c r="P148" s="18" t="n">
        <f aca="false">IF(O148="-","-",IF((O148*(1+$M148))&gt;=K148,K148,O148*(1+$M148)))</f>
        <v>282651.444700737</v>
      </c>
      <c r="Q148" s="18" t="n">
        <f aca="false">IF(P148="-","-",IF((P148*(1+$M148))&gt;=L148,L148,P148*(1+$M148)))</f>
        <v>286786.705751843</v>
      </c>
      <c r="R148" s="18" t="n">
        <f aca="false">IF($V148="-","-",N148*$V148)</f>
        <v>274558.945412835</v>
      </c>
      <c r="S148" s="18" t="n">
        <f aca="false">IF($V148="-","-",O148*$V148)</f>
        <v>278575.811183327</v>
      </c>
      <c r="T148" s="18" t="n">
        <f aca="false">IF($V148="-","-",P148*$V148)</f>
        <v>282651.444700737</v>
      </c>
      <c r="U148" s="18" t="n">
        <f aca="false">IF($V148="-","-",Q148*$V148)</f>
        <v>286786.705751843</v>
      </c>
      <c r="V148" s="36" t="n">
        <f aca="false">Volumes!S144</f>
        <v>1</v>
      </c>
      <c r="W148" s="18"/>
    </row>
    <row r="149" customFormat="false" ht="12" hidden="false" customHeight="false" outlineLevel="0" collapsed="false">
      <c r="A149" s="16" t="n">
        <v>138</v>
      </c>
      <c r="B149" s="17" t="s">
        <v>155</v>
      </c>
      <c r="C149" s="21" t="n">
        <f aca="false">Volumes!Y145</f>
        <v>0.0362467040877305</v>
      </c>
      <c r="D149" s="18" t="n">
        <f aca="false">Volumes!F145*(1+C149)</f>
        <v>119098.942440915</v>
      </c>
      <c r="E149" s="18" t="n">
        <f aca="false">D149*(1+$C149)</f>
        <v>123415.886564733</v>
      </c>
      <c r="F149" s="18" t="n">
        <f aca="false">E149*(1+$C149)</f>
        <v>127889.305684769</v>
      </c>
      <c r="G149" s="18" t="n">
        <f aca="false">F149*(1+$C149)</f>
        <v>132524.871503911</v>
      </c>
      <c r="H149" s="21" t="n">
        <f aca="false">Volumes!AC145</f>
        <v>0.0130434103654447</v>
      </c>
      <c r="I149" s="18" t="n">
        <f aca="false">Volumes!J145*(1+H149)</f>
        <v>88641.2984069764</v>
      </c>
      <c r="J149" s="18" t="n">
        <f aca="false">I149*(1+$H149)</f>
        <v>89797.4832374244</v>
      </c>
      <c r="K149" s="18" t="n">
        <f aca="false">J149*(1+$H149)</f>
        <v>90968.7486610743</v>
      </c>
      <c r="L149" s="18" t="n">
        <f aca="false">K149*(1+$H149)</f>
        <v>92155.2913802917</v>
      </c>
      <c r="M149" s="21" t="str">
        <f aca="false">IF(Volumes!AG145="-","-",Volumes!AG145)</f>
        <v>-</v>
      </c>
      <c r="N149" s="18" t="str">
        <f aca="false">IF(M149="-","-",IF((Volumes!N145*(1+M149))&gt;=I149,I149,Volumes!N145*(1+M149)))</f>
        <v>-</v>
      </c>
      <c r="O149" s="18" t="str">
        <f aca="false">IF(N149="-","-",IF((N149*(1+$M149))&gt;=J149,J149,N149*(1+$M149)))</f>
        <v>-</v>
      </c>
      <c r="P149" s="18" t="str">
        <f aca="false">IF(O149="-","-",IF((O149*(1+$M149))&gt;=K149,K149,O149*(1+$M149)))</f>
        <v>-</v>
      </c>
      <c r="Q149" s="18" t="str">
        <f aca="false">IF(P149="-","-",IF((P149*(1+$M149))&gt;=L149,L149,P149*(1+$M149)))</f>
        <v>-</v>
      </c>
      <c r="R149" s="18" t="str">
        <f aca="false">IF($V149="-","-",N149*$V149)</f>
        <v>-</v>
      </c>
      <c r="S149" s="18" t="str">
        <f aca="false">IF($V149="-","-",O149*$V149)</f>
        <v>-</v>
      </c>
      <c r="T149" s="18" t="str">
        <f aca="false">IF($V149="-","-",P149*$V149)</f>
        <v>-</v>
      </c>
      <c r="U149" s="18" t="str">
        <f aca="false">IF($V149="-","-",Q149*$V149)</f>
        <v>-</v>
      </c>
      <c r="V149" s="36" t="str">
        <f aca="false">Volumes!S145</f>
        <v>-</v>
      </c>
      <c r="W149" s="18"/>
    </row>
    <row r="150" customFormat="false" ht="12" hidden="false" customHeight="false" outlineLevel="0" collapsed="false">
      <c r="A150" s="16" t="n">
        <v>139</v>
      </c>
      <c r="B150" s="17" t="s">
        <v>156</v>
      </c>
      <c r="C150" s="21" t="n">
        <f aca="false">Volumes!Y146</f>
        <v>0.00990587282203775</v>
      </c>
      <c r="D150" s="18" t="n">
        <f aca="false">Volumes!F146*(1+C150)</f>
        <v>3419617.33128764</v>
      </c>
      <c r="E150" s="18" t="n">
        <f aca="false">D150*(1+$C150)</f>
        <v>3453491.62567142</v>
      </c>
      <c r="F150" s="18" t="n">
        <f aca="false">E150*(1+$C150)</f>
        <v>3487701.47450729</v>
      </c>
      <c r="G150" s="18" t="n">
        <f aca="false">F150*(1+$C150)</f>
        <v>3522250.20175499</v>
      </c>
      <c r="H150" s="21" t="n">
        <f aca="false">Volumes!AC146</f>
        <v>0.0305670927928273</v>
      </c>
      <c r="I150" s="18" t="n">
        <f aca="false">Volumes!J146*(1+H150)</f>
        <v>2417723.79706418</v>
      </c>
      <c r="J150" s="18" t="n">
        <f aca="false">I150*(1+$H150)</f>
        <v>2491626.58471647</v>
      </c>
      <c r="K150" s="18" t="n">
        <f aca="false">J150*(1+$H150)</f>
        <v>2567788.36573657</v>
      </c>
      <c r="L150" s="18" t="n">
        <f aca="false">K150*(1+$H150)</f>
        <v>2646278.19098438</v>
      </c>
      <c r="M150" s="21" t="n">
        <f aca="false">IF(Volumes!AG146="-","-",Volumes!AG146)</f>
        <v>0.0238011473170178</v>
      </c>
      <c r="N150" s="18" t="n">
        <f aca="false">IF(M150="-","-",IF((Volumes!N146*(1+M150))&gt;=I150,I150,Volumes!N146*(1+M150)))</f>
        <v>1640347.50764624</v>
      </c>
      <c r="O150" s="18" t="n">
        <f aca="false">IF(N150="-","-",IF((N150*(1+$M150))&gt;=J150,J150,N150*(1+$M150)))</f>
        <v>1679389.66032683</v>
      </c>
      <c r="P150" s="18" t="n">
        <f aca="false">IF(O150="-","-",IF((O150*(1+$M150))&gt;=K150,K150,O150*(1+$M150)))</f>
        <v>1719361.06103495</v>
      </c>
      <c r="Q150" s="18" t="n">
        <f aca="false">IF(P150="-","-",IF((P150*(1+$M150))&gt;=L150,L150,P150*(1+$M150)))</f>
        <v>1760283.82693979</v>
      </c>
      <c r="R150" s="18" t="n">
        <f aca="false">IF($V150="-","-",N150*$V150)</f>
        <v>1640347.50764624</v>
      </c>
      <c r="S150" s="18" t="n">
        <f aca="false">IF($V150="-","-",O150*$V150)</f>
        <v>1679389.66032683</v>
      </c>
      <c r="T150" s="18" t="n">
        <f aca="false">IF($V150="-","-",P150*$V150)</f>
        <v>1719361.06103495</v>
      </c>
      <c r="U150" s="18" t="n">
        <f aca="false">IF($V150="-","-",Q150*$V150)</f>
        <v>1760283.82693979</v>
      </c>
      <c r="V150" s="36" t="n">
        <f aca="false">Volumes!S146</f>
        <v>1</v>
      </c>
      <c r="W150" s="18"/>
    </row>
    <row r="151" customFormat="false" ht="12" hidden="false" customHeight="false" outlineLevel="0" collapsed="false">
      <c r="A151" s="16" t="n">
        <v>140</v>
      </c>
      <c r="B151" s="17" t="s">
        <v>157</v>
      </c>
      <c r="C151" s="21" t="n">
        <f aca="false">Volumes!Y147</f>
        <v>0.0397117132707171</v>
      </c>
      <c r="D151" s="18" t="n">
        <f aca="false">Volumes!F147*(1+C151)</f>
        <v>145108.404974341</v>
      </c>
      <c r="E151" s="18" t="n">
        <f aca="false">D151*(1+$C151)</f>
        <v>150870.908345853</v>
      </c>
      <c r="F151" s="18" t="n">
        <f aca="false">E151*(1+$C151)</f>
        <v>156862.250598976</v>
      </c>
      <c r="G151" s="18" t="n">
        <f aca="false">F151*(1+$C151)</f>
        <v>163091.519317762</v>
      </c>
      <c r="H151" s="21" t="n">
        <f aca="false">Volumes!AC147</f>
        <v>0.0459212518558827</v>
      </c>
      <c r="I151" s="18" t="n">
        <f aca="false">Volumes!J147*(1+H151)</f>
        <v>98657.568002558</v>
      </c>
      <c r="J151" s="18" t="n">
        <f aca="false">I151*(1+$H151)</f>
        <v>103188.047030292</v>
      </c>
      <c r="K151" s="18" t="n">
        <f aca="false">J151*(1+$H151)</f>
        <v>107926.571326487</v>
      </c>
      <c r="L151" s="18" t="n">
        <f aca="false">K151*(1+$H151)</f>
        <v>112882.694590313</v>
      </c>
      <c r="M151" s="21" t="str">
        <f aca="false">IF(Volumes!AG147="-","-",Volumes!AG147)</f>
        <v>-</v>
      </c>
      <c r="N151" s="18" t="str">
        <f aca="false">IF(M151="-","-",IF((Volumes!N147*(1+M151))&gt;=I151,I151,Volumes!N147*(1+M151)))</f>
        <v>-</v>
      </c>
      <c r="O151" s="18" t="str">
        <f aca="false">IF(N151="-","-",IF((N151*(1+$M151))&gt;=J151,J151,N151*(1+$M151)))</f>
        <v>-</v>
      </c>
      <c r="P151" s="18" t="str">
        <f aca="false">IF(O151="-","-",IF((O151*(1+$M151))&gt;=K151,K151,O151*(1+$M151)))</f>
        <v>-</v>
      </c>
      <c r="Q151" s="18" t="str">
        <f aca="false">IF(P151="-","-",IF((P151*(1+$M151))&gt;=L151,L151,P151*(1+$M151)))</f>
        <v>-</v>
      </c>
      <c r="R151" s="18" t="str">
        <f aca="false">IF($V151="-","-",N151*$V151)</f>
        <v>-</v>
      </c>
      <c r="S151" s="18" t="str">
        <f aca="false">IF($V151="-","-",O151*$V151)</f>
        <v>-</v>
      </c>
      <c r="T151" s="18" t="str">
        <f aca="false">IF($V151="-","-",P151*$V151)</f>
        <v>-</v>
      </c>
      <c r="U151" s="18" t="str">
        <f aca="false">IF($V151="-","-",Q151*$V151)</f>
        <v>-</v>
      </c>
      <c r="V151" s="36" t="str">
        <f aca="false">Volumes!S147</f>
        <v>-</v>
      </c>
      <c r="W151" s="18"/>
    </row>
    <row r="152" customFormat="false" ht="12" hidden="false" customHeight="false" outlineLevel="0" collapsed="false">
      <c r="A152" s="16" t="n">
        <v>141</v>
      </c>
      <c r="B152" s="17" t="s">
        <v>158</v>
      </c>
      <c r="C152" s="21" t="n">
        <f aca="false">Volumes!Y148</f>
        <v>0.00154245809576504</v>
      </c>
      <c r="D152" s="18" t="n">
        <f aca="false">Volumes!F148*(1+C152)</f>
        <v>675130.757120232</v>
      </c>
      <c r="E152" s="18" t="n">
        <f aca="false">D152*(1+$C152)</f>
        <v>676172.118022252</v>
      </c>
      <c r="F152" s="18" t="n">
        <f aca="false">E152*(1+$C152)</f>
        <v>677215.085179827</v>
      </c>
      <c r="G152" s="18" t="n">
        <f aca="false">F152*(1+$C152)</f>
        <v>678259.661070536</v>
      </c>
      <c r="H152" s="21" t="n">
        <f aca="false">Volumes!AC148</f>
        <v>0.0214874502907419</v>
      </c>
      <c r="I152" s="18" t="n">
        <f aca="false">Volumes!J148*(1+H152)</f>
        <v>516036.051625327</v>
      </c>
      <c r="J152" s="18" t="n">
        <f aca="false">I152*(1+$H152)</f>
        <v>527124.350632857</v>
      </c>
      <c r="K152" s="18" t="n">
        <f aca="false">J152*(1+$H152)</f>
        <v>538450.90891412</v>
      </c>
      <c r="L152" s="18" t="n">
        <f aca="false">K152*(1+$H152)</f>
        <v>550020.846053417</v>
      </c>
      <c r="M152" s="21" t="str">
        <f aca="false">IF(Volumes!AG148="-","-",Volumes!AG148)</f>
        <v>-</v>
      </c>
      <c r="N152" s="18" t="str">
        <f aca="false">IF(M152="-","-",IF((Volumes!N148*(1+M152))&gt;=I152,I152,Volumes!N148*(1+M152)))</f>
        <v>-</v>
      </c>
      <c r="O152" s="18" t="str">
        <f aca="false">IF(N152="-","-",IF((N152*(1+$M152))&gt;=J152,J152,N152*(1+$M152)))</f>
        <v>-</v>
      </c>
      <c r="P152" s="18" t="str">
        <f aca="false">IF(O152="-","-",IF((O152*(1+$M152))&gt;=K152,K152,O152*(1+$M152)))</f>
        <v>-</v>
      </c>
      <c r="Q152" s="18" t="str">
        <f aca="false">IF(P152="-","-",IF((P152*(1+$M152))&gt;=L152,L152,P152*(1+$M152)))</f>
        <v>-</v>
      </c>
      <c r="R152" s="18" t="str">
        <f aca="false">IF($V152="-","-",N152*$V152)</f>
        <v>-</v>
      </c>
      <c r="S152" s="18" t="str">
        <f aca="false">IF($V152="-","-",O152*$V152)</f>
        <v>-</v>
      </c>
      <c r="T152" s="18" t="str">
        <f aca="false">IF($V152="-","-",P152*$V152)</f>
        <v>-</v>
      </c>
      <c r="U152" s="18" t="str">
        <f aca="false">IF($V152="-","-",Q152*$V152)</f>
        <v>-</v>
      </c>
      <c r="V152" s="36" t="str">
        <f aca="false">Volumes!S148</f>
        <v>-</v>
      </c>
      <c r="W152" s="18"/>
    </row>
    <row r="153" customFormat="false" ht="12" hidden="false" customHeight="false" outlineLevel="0" collapsed="false">
      <c r="A153" s="16" t="n">
        <v>142</v>
      </c>
      <c r="B153" s="17" t="s">
        <v>159</v>
      </c>
      <c r="C153" s="21" t="n">
        <f aca="false">Volumes!Y149</f>
        <v>0.0247826877250138</v>
      </c>
      <c r="D153" s="18" t="n">
        <f aca="false">Volumes!F149*(1+C153)</f>
        <v>257304.486799372</v>
      </c>
      <c r="E153" s="18" t="n">
        <f aca="false">D153*(1+$C153)</f>
        <v>263681.183545966</v>
      </c>
      <c r="F153" s="18" t="n">
        <f aca="false">E153*(1+$C153)</f>
        <v>270215.911976747</v>
      </c>
      <c r="G153" s="18" t="n">
        <f aca="false">F153*(1+$C153)</f>
        <v>276912.588541597</v>
      </c>
      <c r="H153" s="21" t="n">
        <f aca="false">Volumes!AC149</f>
        <v>0.0153830101854188</v>
      </c>
      <c r="I153" s="18" t="n">
        <f aca="false">Volumes!J149*(1+H153)</f>
        <v>173497.479567372</v>
      </c>
      <c r="J153" s="18" t="n">
        <f aca="false">I153*(1+$H153)</f>
        <v>176166.393062702</v>
      </c>
      <c r="K153" s="18" t="n">
        <f aca="false">J153*(1+$H153)</f>
        <v>178876.362481514</v>
      </c>
      <c r="L153" s="18" t="n">
        <f aca="false">K153*(1+$H153)</f>
        <v>181628.019387497</v>
      </c>
      <c r="M153" s="21" t="str">
        <f aca="false">IF(Volumes!AG149="-","-",Volumes!AG149)</f>
        <v>-</v>
      </c>
      <c r="N153" s="18" t="str">
        <f aca="false">IF(M153="-","-",IF((Volumes!N149*(1+M153))&gt;=I153,I153,Volumes!N149*(1+M153)))</f>
        <v>-</v>
      </c>
      <c r="O153" s="18" t="str">
        <f aca="false">IF(N153="-","-",IF((N153*(1+$M153))&gt;=J153,J153,N153*(1+$M153)))</f>
        <v>-</v>
      </c>
      <c r="P153" s="18" t="str">
        <f aca="false">IF(O153="-","-",IF((O153*(1+$M153))&gt;=K153,K153,O153*(1+$M153)))</f>
        <v>-</v>
      </c>
      <c r="Q153" s="18" t="str">
        <f aca="false">IF(P153="-","-",IF((P153*(1+$M153))&gt;=L153,L153,P153*(1+$M153)))</f>
        <v>-</v>
      </c>
      <c r="R153" s="18" t="str">
        <f aca="false">IF($V153="-","-",N153*$V153)</f>
        <v>-</v>
      </c>
      <c r="S153" s="18" t="str">
        <f aca="false">IF($V153="-","-",O153*$V153)</f>
        <v>-</v>
      </c>
      <c r="T153" s="18" t="str">
        <f aca="false">IF($V153="-","-",P153*$V153)</f>
        <v>-</v>
      </c>
      <c r="U153" s="18" t="str">
        <f aca="false">IF($V153="-","-",Q153*$V153)</f>
        <v>-</v>
      </c>
      <c r="V153" s="36" t="str">
        <f aca="false">Volumes!S149</f>
        <v>-</v>
      </c>
      <c r="W153" s="18"/>
    </row>
    <row r="154" customFormat="false" ht="12" hidden="false" customHeight="false" outlineLevel="0" collapsed="false">
      <c r="A154" s="16" t="n">
        <v>143</v>
      </c>
      <c r="B154" s="17" t="s">
        <v>160</v>
      </c>
      <c r="C154" s="21" t="n">
        <f aca="false">Volumes!Y150</f>
        <v>-0.00635190396009817</v>
      </c>
      <c r="D154" s="18" t="n">
        <f aca="false">Volumes!F150*(1+C154)</f>
        <v>145782.086762398</v>
      </c>
      <c r="E154" s="18" t="n">
        <f aca="false">D154*(1+$C154)</f>
        <v>144856.092948181</v>
      </c>
      <c r="F154" s="18" t="n">
        <f aca="false">E154*(1+$C154)</f>
        <v>143935.980957739</v>
      </c>
      <c r="G154" s="18" t="n">
        <f aca="false">F154*(1+$C154)</f>
        <v>143021.713430293</v>
      </c>
      <c r="H154" s="21" t="n">
        <f aca="false">Volumes!AC150</f>
        <v>0.0290716754089299</v>
      </c>
      <c r="I154" s="18" t="n">
        <f aca="false">Volumes!J150*(1+H154)</f>
        <v>142778.549604612</v>
      </c>
      <c r="J154" s="18" t="n">
        <f aca="false">I154*(1+$H154)</f>
        <v>146929.361254075</v>
      </c>
      <c r="K154" s="18" t="n">
        <f aca="false">J154*(1+$H154)</f>
        <v>151200.843952495</v>
      </c>
      <c r="L154" s="18" t="n">
        <f aca="false">K154*(1+$H154)</f>
        <v>155596.505809438</v>
      </c>
      <c r="M154" s="21" t="str">
        <f aca="false">IF(Volumes!AG150="-","-",Volumes!AG150)</f>
        <v>-</v>
      </c>
      <c r="N154" s="18" t="str">
        <f aca="false">IF(M154="-","-",IF((Volumes!N150*(1+M154))&gt;=I154,I154,Volumes!N150*(1+M154)))</f>
        <v>-</v>
      </c>
      <c r="O154" s="18" t="str">
        <f aca="false">IF(N154="-","-",IF((N154*(1+$M154))&gt;=J154,J154,N154*(1+$M154)))</f>
        <v>-</v>
      </c>
      <c r="P154" s="18" t="str">
        <f aca="false">IF(O154="-","-",IF((O154*(1+$M154))&gt;=K154,K154,O154*(1+$M154)))</f>
        <v>-</v>
      </c>
      <c r="Q154" s="18" t="str">
        <f aca="false">IF(P154="-","-",IF((P154*(1+$M154))&gt;=L154,L154,P154*(1+$M154)))</f>
        <v>-</v>
      </c>
      <c r="R154" s="18" t="str">
        <f aca="false">IF($V154="-","-",N154*$V154)</f>
        <v>-</v>
      </c>
      <c r="S154" s="18" t="str">
        <f aca="false">IF($V154="-","-",O154*$V154)</f>
        <v>-</v>
      </c>
      <c r="T154" s="18" t="str">
        <f aca="false">IF($V154="-","-",P154*$V154)</f>
        <v>-</v>
      </c>
      <c r="U154" s="18" t="str">
        <f aca="false">IF($V154="-","-",Q154*$V154)</f>
        <v>-</v>
      </c>
      <c r="V154" s="36" t="str">
        <f aca="false">Volumes!S150</f>
        <v>-</v>
      </c>
      <c r="W154" s="18"/>
    </row>
    <row r="155" customFormat="false" ht="12" hidden="false" customHeight="false" outlineLevel="0" collapsed="false">
      <c r="A155" s="16" t="n">
        <v>144</v>
      </c>
      <c r="B155" s="17" t="s">
        <v>161</v>
      </c>
      <c r="C155" s="21" t="n">
        <f aca="false">Volumes!Y151</f>
        <v>-0.0490131860508332</v>
      </c>
      <c r="D155" s="18" t="n">
        <f aca="false">Volumes!F151*(1+C155)</f>
        <v>479340.148637008</v>
      </c>
      <c r="E155" s="18" t="n">
        <f aca="false">D155*(1+$C155)</f>
        <v>455846.160750228</v>
      </c>
      <c r="F155" s="18" t="n">
        <f aca="false">E155*(1+$C155)</f>
        <v>433503.688062819</v>
      </c>
      <c r="G155" s="18" t="n">
        <f aca="false">F155*(1+$C155)</f>
        <v>412256.291146074</v>
      </c>
      <c r="H155" s="21" t="n">
        <f aca="false">Volumes!AC151</f>
        <v>0.00564288346504646</v>
      </c>
      <c r="I155" s="18" t="n">
        <f aca="false">Volumes!J151*(1+H155)</f>
        <v>407286.373446227</v>
      </c>
      <c r="J155" s="18" t="n">
        <f aca="false">I155*(1+$H155)</f>
        <v>409584.642988486</v>
      </c>
      <c r="K155" s="18" t="n">
        <f aca="false">J155*(1+$H155)</f>
        <v>411895.881397942</v>
      </c>
      <c r="L155" s="18" t="n">
        <f aca="false">K155*(1+$H155)</f>
        <v>414220.161856403</v>
      </c>
      <c r="M155" s="21" t="str">
        <f aca="false">IF(Volumes!AG151="-","-",Volumes!AG151)</f>
        <v>-</v>
      </c>
      <c r="N155" s="18" t="str">
        <f aca="false">IF(M155="-","-",IF((Volumes!N151*(1+M155))&gt;=I155,I155,Volumes!N151*(1+M155)))</f>
        <v>-</v>
      </c>
      <c r="O155" s="18" t="str">
        <f aca="false">IF(N155="-","-",IF((N155*(1+$M155))&gt;=J155,J155,N155*(1+$M155)))</f>
        <v>-</v>
      </c>
      <c r="P155" s="18" t="str">
        <f aca="false">IF(O155="-","-",IF((O155*(1+$M155))&gt;=K155,K155,O155*(1+$M155)))</f>
        <v>-</v>
      </c>
      <c r="Q155" s="18" t="str">
        <f aca="false">IF(P155="-","-",IF((P155*(1+$M155))&gt;=L155,L155,P155*(1+$M155)))</f>
        <v>-</v>
      </c>
      <c r="R155" s="18" t="str">
        <f aca="false">IF($V155="-","-",N155*$V155)</f>
        <v>-</v>
      </c>
      <c r="S155" s="18" t="str">
        <f aca="false">IF($V155="-","-",O155*$V155)</f>
        <v>-</v>
      </c>
      <c r="T155" s="18" t="str">
        <f aca="false">IF($V155="-","-",P155*$V155)</f>
        <v>-</v>
      </c>
      <c r="U155" s="18" t="str">
        <f aca="false">IF($V155="-","-",Q155*$V155)</f>
        <v>-</v>
      </c>
      <c r="V155" s="36" t="str">
        <f aca="false">Volumes!S151</f>
        <v>-</v>
      </c>
      <c r="W155" s="18"/>
    </row>
    <row r="156" customFormat="false" ht="12" hidden="false" customHeight="false" outlineLevel="0" collapsed="false">
      <c r="A156" s="16" t="n">
        <v>145</v>
      </c>
      <c r="B156" s="17" t="s">
        <v>162</v>
      </c>
      <c r="C156" s="21" t="n">
        <f aca="false">Volumes!Y152</f>
        <v>0.0134656128188244</v>
      </c>
      <c r="D156" s="18" t="n">
        <f aca="false">Volumes!F152*(1+C156)</f>
        <v>1702447.50806398</v>
      </c>
      <c r="E156" s="18" t="n">
        <f aca="false">D156*(1+$C156)</f>
        <v>1725372.00705194</v>
      </c>
      <c r="F156" s="18" t="n">
        <f aca="false">E156*(1+$C156)</f>
        <v>1748605.19846734</v>
      </c>
      <c r="G156" s="18" t="n">
        <f aca="false">F156*(1+$C156)</f>
        <v>1772151.23904288</v>
      </c>
      <c r="H156" s="21" t="n">
        <f aca="false">Volumes!AC152</f>
        <v>0.00858537729917419</v>
      </c>
      <c r="I156" s="18" t="n">
        <f aca="false">Volumes!J152*(1+H156)</f>
        <v>1138788.70658161</v>
      </c>
      <c r="J156" s="18" t="n">
        <f aca="false">I156*(1+$H156)</f>
        <v>1148565.63729165</v>
      </c>
      <c r="K156" s="18" t="n">
        <f aca="false">J156*(1+$H156)</f>
        <v>1158426.50664067</v>
      </c>
      <c r="L156" s="18" t="n">
        <f aca="false">K156*(1+$H156)</f>
        <v>1168372.03527354</v>
      </c>
      <c r="M156" s="21" t="str">
        <f aca="false">IF(Volumes!AG152="-","-",Volumes!AG152)</f>
        <v>-</v>
      </c>
      <c r="N156" s="18" t="str">
        <f aca="false">IF(M156="-","-",IF((Volumes!N152*(1+M156))&gt;=I156,I156,Volumes!N152*(1+M156)))</f>
        <v>-</v>
      </c>
      <c r="O156" s="18" t="str">
        <f aca="false">IF(N156="-","-",IF((N156*(1+$M156))&gt;=J156,J156,N156*(1+$M156)))</f>
        <v>-</v>
      </c>
      <c r="P156" s="18" t="str">
        <f aca="false">IF(O156="-","-",IF((O156*(1+$M156))&gt;=K156,K156,O156*(1+$M156)))</f>
        <v>-</v>
      </c>
      <c r="Q156" s="18" t="str">
        <f aca="false">IF(P156="-","-",IF((P156*(1+$M156))&gt;=L156,L156,P156*(1+$M156)))</f>
        <v>-</v>
      </c>
      <c r="R156" s="18" t="str">
        <f aca="false">IF($V156="-","-",N156*$V156)</f>
        <v>-</v>
      </c>
      <c r="S156" s="18" t="str">
        <f aca="false">IF($V156="-","-",O156*$V156)</f>
        <v>-</v>
      </c>
      <c r="T156" s="18" t="str">
        <f aca="false">IF($V156="-","-",P156*$V156)</f>
        <v>-</v>
      </c>
      <c r="U156" s="18" t="str">
        <f aca="false">IF($V156="-","-",Q156*$V156)</f>
        <v>-</v>
      </c>
      <c r="V156" s="36" t="str">
        <f aca="false">Volumes!S152</f>
        <v>-</v>
      </c>
      <c r="W156" s="18"/>
    </row>
    <row r="157" customFormat="false" ht="12" hidden="false" customHeight="false" outlineLevel="0" collapsed="false">
      <c r="A157" s="16" t="n">
        <v>146</v>
      </c>
      <c r="B157" s="17" t="s">
        <v>163</v>
      </c>
      <c r="C157" s="21" t="n">
        <f aca="false">Volumes!Y153</f>
        <v>-0.0103197401175098</v>
      </c>
      <c r="D157" s="18" t="n">
        <f aca="false">Volumes!F153*(1+C157)</f>
        <v>1817129.16252426</v>
      </c>
      <c r="E157" s="18" t="n">
        <f aca="false">D157*(1+$C157)</f>
        <v>1798376.86180706</v>
      </c>
      <c r="F157" s="18" t="n">
        <f aca="false">E157*(1+$C157)</f>
        <v>1779818.07995987</v>
      </c>
      <c r="G157" s="18" t="n">
        <f aca="false">F157*(1+$C157)</f>
        <v>1761450.81991824</v>
      </c>
      <c r="H157" s="21" t="n">
        <f aca="false">Volumes!AC153</f>
        <v>0.00580701780282162</v>
      </c>
      <c r="I157" s="18" t="n">
        <f aca="false">Volumes!J153*(1+H157)</f>
        <v>1278877.58829418</v>
      </c>
      <c r="J157" s="18" t="n">
        <f aca="false">I157*(1+$H157)</f>
        <v>1286304.05321703</v>
      </c>
      <c r="K157" s="18" t="n">
        <f aca="false">J157*(1+$H157)</f>
        <v>1293773.64375391</v>
      </c>
      <c r="L157" s="18" t="n">
        <f aca="false">K157*(1+$H157)</f>
        <v>1301286.61033601</v>
      </c>
      <c r="M157" s="21" t="n">
        <f aca="false">IF(Volumes!AG153="-","-",Volumes!AG153)</f>
        <v>0.0917864387258046</v>
      </c>
      <c r="N157" s="18" t="n">
        <f aca="false">IF(M157="-","-",IF((Volumes!N153*(1+M157))&gt;=I157,I157,Volumes!N153*(1+M157)))</f>
        <v>631706.541660312</v>
      </c>
      <c r="O157" s="18" t="n">
        <f aca="false">IF(N157="-","-",IF((N157*(1+$M157))&gt;=J157,J157,N157*(1+$M157)))</f>
        <v>689688.635439106</v>
      </c>
      <c r="P157" s="18" t="n">
        <f aca="false">IF(O157="-","-",IF((O157*(1+$M157))&gt;=K157,K157,O157*(1+$M157)))</f>
        <v>752992.699115721</v>
      </c>
      <c r="Q157" s="18" t="n">
        <f aca="false">IF(P157="-","-",IF((P157*(1+$M157))&gt;=L157,L157,P157*(1+$M157)))</f>
        <v>822107.217354084</v>
      </c>
      <c r="R157" s="18" t="n">
        <f aca="false">IF($V157="-","-",N157*$V157)</f>
        <v>631706.541660312</v>
      </c>
      <c r="S157" s="18" t="n">
        <f aca="false">IF($V157="-","-",O157*$V157)</f>
        <v>689688.635439106</v>
      </c>
      <c r="T157" s="18" t="n">
        <f aca="false">IF($V157="-","-",P157*$V157)</f>
        <v>752992.699115721</v>
      </c>
      <c r="U157" s="18" t="n">
        <f aca="false">IF($V157="-","-",Q157*$V157)</f>
        <v>822107.217354084</v>
      </c>
      <c r="V157" s="36" t="n">
        <f aca="false">Volumes!S153</f>
        <v>1</v>
      </c>
      <c r="W157" s="18"/>
    </row>
    <row r="158" customFormat="false" ht="12" hidden="false" customHeight="false" outlineLevel="0" collapsed="false">
      <c r="A158" s="16" t="n">
        <v>147</v>
      </c>
      <c r="B158" s="17" t="s">
        <v>164</v>
      </c>
      <c r="C158" s="21" t="n">
        <f aca="false">Volumes!Y154</f>
        <v>0.0137995468157993</v>
      </c>
      <c r="D158" s="18" t="n">
        <f aca="false">Volumes!F154*(1+C158)</f>
        <v>97078.4032044405</v>
      </c>
      <c r="E158" s="18" t="n">
        <f aca="false">D158*(1+$C158)</f>
        <v>98418.0411742632</v>
      </c>
      <c r="F158" s="18" t="n">
        <f aca="false">E158*(1+$C158)</f>
        <v>99776.1655409667</v>
      </c>
      <c r="G158" s="18" t="n">
        <f aca="false">F158*(1+$C158)</f>
        <v>101153.03140845</v>
      </c>
      <c r="H158" s="21" t="n">
        <f aca="false">Volumes!AC154</f>
        <v>0.00733512188869284</v>
      </c>
      <c r="I158" s="18" t="n">
        <f aca="false">Volumes!J154*(1+H158)</f>
        <v>73133.537184241</v>
      </c>
      <c r="J158" s="18" t="n">
        <f aca="false">I158*(1+$H158)</f>
        <v>73669.9805936386</v>
      </c>
      <c r="K158" s="18" t="n">
        <f aca="false">J158*(1+$H158)</f>
        <v>74210.3588808306</v>
      </c>
      <c r="L158" s="18" t="n">
        <f aca="false">K158*(1+$H158)</f>
        <v>74754.7009086251</v>
      </c>
      <c r="M158" s="21" t="str">
        <f aca="false">IF(Volumes!AG154="-","-",Volumes!AG154)</f>
        <v>-</v>
      </c>
      <c r="N158" s="18" t="str">
        <f aca="false">IF(M158="-","-",IF((Volumes!N154*(1+M158))&gt;=I158,I158,Volumes!N154*(1+M158)))</f>
        <v>-</v>
      </c>
      <c r="O158" s="18" t="str">
        <f aca="false">IF(N158="-","-",IF((N158*(1+$M158))&gt;=J158,J158,N158*(1+$M158)))</f>
        <v>-</v>
      </c>
      <c r="P158" s="18" t="str">
        <f aca="false">IF(O158="-","-",IF((O158*(1+$M158))&gt;=K158,K158,O158*(1+$M158)))</f>
        <v>-</v>
      </c>
      <c r="Q158" s="18" t="str">
        <f aca="false">IF(P158="-","-",IF((P158*(1+$M158))&gt;=L158,L158,P158*(1+$M158)))</f>
        <v>-</v>
      </c>
      <c r="R158" s="18" t="str">
        <f aca="false">IF($V158="-","-",N158*$V158)</f>
        <v>-</v>
      </c>
      <c r="S158" s="18" t="str">
        <f aca="false">IF($V158="-","-",O158*$V158)</f>
        <v>-</v>
      </c>
      <c r="T158" s="18" t="str">
        <f aca="false">IF($V158="-","-",P158*$V158)</f>
        <v>-</v>
      </c>
      <c r="U158" s="18" t="str">
        <f aca="false">IF($V158="-","-",Q158*$V158)</f>
        <v>-</v>
      </c>
      <c r="V158" s="36" t="str">
        <f aca="false">Volumes!S154</f>
        <v>-</v>
      </c>
      <c r="W158" s="18"/>
    </row>
    <row r="159" customFormat="false" ht="12" hidden="false" customHeight="false" outlineLevel="0" collapsed="false">
      <c r="A159" s="16" t="n">
        <v>148</v>
      </c>
      <c r="B159" s="17" t="s">
        <v>165</v>
      </c>
      <c r="C159" s="21" t="n">
        <f aca="false">Volumes!Y155</f>
        <v>0.0258522868192394</v>
      </c>
      <c r="D159" s="18" t="n">
        <f aca="false">Volumes!F155*(1+C159)</f>
        <v>157339.243033503</v>
      </c>
      <c r="E159" s="18" t="n">
        <f aca="false">D159*(1+$C159)</f>
        <v>161406.822272327</v>
      </c>
      <c r="F159" s="18" t="n">
        <f aca="false">E159*(1+$C159)</f>
        <v>165579.557736293</v>
      </c>
      <c r="G159" s="18" t="n">
        <f aca="false">F159*(1+$C159)</f>
        <v>169860.167954295</v>
      </c>
      <c r="H159" s="21" t="n">
        <f aca="false">Volumes!AC155</f>
        <v>0.0149460290337065</v>
      </c>
      <c r="I159" s="18" t="n">
        <f aca="false">Volumes!J155*(1+H159)</f>
        <v>117487.107482855</v>
      </c>
      <c r="J159" s="18" t="n">
        <f aca="false">I159*(1+$H159)</f>
        <v>119243.07320238</v>
      </c>
      <c r="K159" s="18" t="n">
        <f aca="false">J159*(1+$H159)</f>
        <v>121025.283636531</v>
      </c>
      <c r="L159" s="18" t="n">
        <f aca="false">K159*(1+$H159)</f>
        <v>122834.131039575</v>
      </c>
      <c r="M159" s="21" t="str">
        <f aca="false">IF(Volumes!AG155="-","-",Volumes!AG155)</f>
        <v>-</v>
      </c>
      <c r="N159" s="18" t="str">
        <f aca="false">IF(M159="-","-",IF((Volumes!N155*(1+M159))&gt;=I159,I159,Volumes!N155*(1+M159)))</f>
        <v>-</v>
      </c>
      <c r="O159" s="18" t="str">
        <f aca="false">IF(N159="-","-",IF((N159*(1+$M159))&gt;=J159,J159,N159*(1+$M159)))</f>
        <v>-</v>
      </c>
      <c r="P159" s="18" t="str">
        <f aca="false">IF(O159="-","-",IF((O159*(1+$M159))&gt;=K159,K159,O159*(1+$M159)))</f>
        <v>-</v>
      </c>
      <c r="Q159" s="18" t="str">
        <f aca="false">IF(P159="-","-",IF((P159*(1+$M159))&gt;=L159,L159,P159*(1+$M159)))</f>
        <v>-</v>
      </c>
      <c r="R159" s="18" t="str">
        <f aca="false">IF($V159="-","-",N159*$V159)</f>
        <v>-</v>
      </c>
      <c r="S159" s="18" t="str">
        <f aca="false">IF($V159="-","-",O159*$V159)</f>
        <v>-</v>
      </c>
      <c r="T159" s="18" t="str">
        <f aca="false">IF($V159="-","-",P159*$V159)</f>
        <v>-</v>
      </c>
      <c r="U159" s="18" t="str">
        <f aca="false">IF($V159="-","-",Q159*$V159)</f>
        <v>-</v>
      </c>
      <c r="V159" s="36" t="str">
        <f aca="false">Volumes!S155</f>
        <v>-</v>
      </c>
      <c r="W159" s="18"/>
    </row>
    <row r="160" customFormat="false" ht="12" hidden="false" customHeight="false" outlineLevel="0" collapsed="false">
      <c r="A160" s="16" t="n">
        <v>149</v>
      </c>
      <c r="B160" s="17" t="s">
        <v>166</v>
      </c>
      <c r="C160" s="21" t="n">
        <f aca="false">Volumes!Y156</f>
        <v>0.0172534681480282</v>
      </c>
      <c r="D160" s="18" t="n">
        <f aca="false">Volumes!F156*(1+C160)</f>
        <v>700550.369166627</v>
      </c>
      <c r="E160" s="18" t="n">
        <f aca="false">D160*(1+$C160)</f>
        <v>712637.292647133</v>
      </c>
      <c r="F160" s="18" t="n">
        <f aca="false">E160*(1+$C160)</f>
        <v>724932.757476917</v>
      </c>
      <c r="G160" s="18" t="n">
        <f aca="false">F160*(1+$C160)</f>
        <v>737440.361717507</v>
      </c>
      <c r="H160" s="21" t="n">
        <f aca="false">Volumes!AC156</f>
        <v>0.0134952028574962</v>
      </c>
      <c r="I160" s="18" t="n">
        <f aca="false">Volumes!J156*(1+H160)</f>
        <v>483145.325144603</v>
      </c>
      <c r="J160" s="18" t="n">
        <f aca="false">I160*(1+$H160)</f>
        <v>489665.46931708</v>
      </c>
      <c r="K160" s="18" t="n">
        <f aca="false">J160*(1+$H160)</f>
        <v>496273.604157825</v>
      </c>
      <c r="L160" s="18" t="n">
        <f aca="false">K160*(1+$H160)</f>
        <v>502970.917118756</v>
      </c>
      <c r="M160" s="21" t="str">
        <f aca="false">IF(Volumes!AG156="-","-",Volumes!AG156)</f>
        <v>-</v>
      </c>
      <c r="N160" s="18" t="str">
        <f aca="false">IF(M160="-","-",IF((Volumes!N156*(1+M160))&gt;=I160,I160,Volumes!N156*(1+M160)))</f>
        <v>-</v>
      </c>
      <c r="O160" s="18" t="str">
        <f aca="false">IF(N160="-","-",IF((N160*(1+$M160))&gt;=J160,J160,N160*(1+$M160)))</f>
        <v>-</v>
      </c>
      <c r="P160" s="18" t="str">
        <f aca="false">IF(O160="-","-",IF((O160*(1+$M160))&gt;=K160,K160,O160*(1+$M160)))</f>
        <v>-</v>
      </c>
      <c r="Q160" s="18" t="str">
        <f aca="false">IF(P160="-","-",IF((P160*(1+$M160))&gt;=L160,L160,P160*(1+$M160)))</f>
        <v>-</v>
      </c>
      <c r="R160" s="18" t="str">
        <f aca="false">IF($V160="-","-",N160*$V160)</f>
        <v>-</v>
      </c>
      <c r="S160" s="18" t="str">
        <f aca="false">IF($V160="-","-",O160*$V160)</f>
        <v>-</v>
      </c>
      <c r="T160" s="18" t="str">
        <f aca="false">IF($V160="-","-",P160*$V160)</f>
        <v>-</v>
      </c>
      <c r="U160" s="18" t="str">
        <f aca="false">IF($V160="-","-",Q160*$V160)</f>
        <v>-</v>
      </c>
      <c r="V160" s="36" t="str">
        <f aca="false">Volumes!S156</f>
        <v>-</v>
      </c>
      <c r="W160" s="18"/>
    </row>
    <row r="161" customFormat="false" ht="12" hidden="false" customHeight="false" outlineLevel="0" collapsed="false">
      <c r="A161" s="16" t="n">
        <v>150</v>
      </c>
      <c r="B161" s="17" t="s">
        <v>167</v>
      </c>
      <c r="C161" s="21" t="n">
        <f aca="false">Volumes!Y157</f>
        <v>-0.0115335036976609</v>
      </c>
      <c r="D161" s="18" t="n">
        <f aca="false">Volumes!F157*(1+C161)</f>
        <v>379603.753974476</v>
      </c>
      <c r="E161" s="18" t="n">
        <f aca="false">D161*(1+$C161)</f>
        <v>375225.592674366</v>
      </c>
      <c r="F161" s="18" t="n">
        <f aca="false">E161*(1+$C161)</f>
        <v>370897.926913799</v>
      </c>
      <c r="G161" s="18" t="n">
        <f aca="false">F161*(1+$C161)</f>
        <v>366620.174302284</v>
      </c>
      <c r="H161" s="21" t="n">
        <f aca="false">Volumes!AC157</f>
        <v>0.00297819475560591</v>
      </c>
      <c r="I161" s="18" t="n">
        <f aca="false">Volumes!J157*(1+H161)</f>
        <v>278106.796820029</v>
      </c>
      <c r="J161" s="18" t="n">
        <f aca="false">I161*(1+$H161)</f>
        <v>278935.053023817</v>
      </c>
      <c r="K161" s="18" t="n">
        <f aca="false">J161*(1+$H161)</f>
        <v>279765.775935887</v>
      </c>
      <c r="L161" s="18" t="n">
        <f aca="false">K161*(1+$H161)</f>
        <v>280598.972902578</v>
      </c>
      <c r="M161" s="21" t="str">
        <f aca="false">IF(Volumes!AG157="-","-",Volumes!AG157)</f>
        <v>-</v>
      </c>
      <c r="N161" s="18" t="str">
        <f aca="false">IF(M161="-","-",IF((Volumes!N157*(1+M161))&gt;=I161,I161,Volumes!N157*(1+M161)))</f>
        <v>-</v>
      </c>
      <c r="O161" s="18" t="str">
        <f aca="false">IF(N161="-","-",IF((N161*(1+$M161))&gt;=J161,J161,N161*(1+$M161)))</f>
        <v>-</v>
      </c>
      <c r="P161" s="18" t="str">
        <f aca="false">IF(O161="-","-",IF((O161*(1+$M161))&gt;=K161,K161,O161*(1+$M161)))</f>
        <v>-</v>
      </c>
      <c r="Q161" s="18" t="str">
        <f aca="false">IF(P161="-","-",IF((P161*(1+$M161))&gt;=L161,L161,P161*(1+$M161)))</f>
        <v>-</v>
      </c>
      <c r="R161" s="18" t="str">
        <f aca="false">IF($V161="-","-",N161*$V161)</f>
        <v>-</v>
      </c>
      <c r="S161" s="18" t="str">
        <f aca="false">IF($V161="-","-",O161*$V161)</f>
        <v>-</v>
      </c>
      <c r="T161" s="18" t="str">
        <f aca="false">IF($V161="-","-",P161*$V161)</f>
        <v>-</v>
      </c>
      <c r="U161" s="18" t="str">
        <f aca="false">IF($V161="-","-",Q161*$V161)</f>
        <v>-</v>
      </c>
      <c r="V161" s="36" t="str">
        <f aca="false">Volumes!S157</f>
        <v>-</v>
      </c>
      <c r="W161" s="18"/>
    </row>
    <row r="162" customFormat="false" ht="12" hidden="false" customHeight="false" outlineLevel="0" collapsed="false">
      <c r="A162" s="16" t="n">
        <v>151</v>
      </c>
      <c r="B162" s="17" t="s">
        <v>168</v>
      </c>
      <c r="C162" s="21" t="n">
        <f aca="false">Volumes!Y158</f>
        <v>0.0119857965378191</v>
      </c>
      <c r="D162" s="18" t="n">
        <f aca="false">Volumes!F158*(1+C162)</f>
        <v>149658.531506792</v>
      </c>
      <c r="E162" s="18" t="n">
        <f aca="false">D162*(1+$C162)</f>
        <v>151452.308215581</v>
      </c>
      <c r="F162" s="18" t="n">
        <f aca="false">E162*(1+$C162)</f>
        <v>153267.584767036</v>
      </c>
      <c r="G162" s="18" t="n">
        <f aca="false">F162*(1+$C162)</f>
        <v>155104.618853897</v>
      </c>
      <c r="H162" s="21" t="n">
        <f aca="false">Volumes!AC158</f>
        <v>0.00208965095377465</v>
      </c>
      <c r="I162" s="18" t="n">
        <f aca="false">Volumes!J158*(1+H162)</f>
        <v>112360.304202843</v>
      </c>
      <c r="J162" s="18" t="n">
        <f aca="false">I162*(1+$H162)</f>
        <v>112595.098019687</v>
      </c>
      <c r="K162" s="18" t="n">
        <f aca="false">J162*(1+$H162)</f>
        <v>112830.382473654</v>
      </c>
      <c r="L162" s="18" t="n">
        <f aca="false">K162*(1+$H162)</f>
        <v>113066.158590005</v>
      </c>
      <c r="M162" s="21" t="str">
        <f aca="false">IF(Volumes!AG158="-","-",Volumes!AG158)</f>
        <v>-</v>
      </c>
      <c r="N162" s="18" t="str">
        <f aca="false">IF(M162="-","-",IF((Volumes!N158*(1+M162))&gt;=I162,I162,Volumes!N158*(1+M162)))</f>
        <v>-</v>
      </c>
      <c r="O162" s="18" t="str">
        <f aca="false">IF(N162="-","-",IF((N162*(1+$M162))&gt;=J162,J162,N162*(1+$M162)))</f>
        <v>-</v>
      </c>
      <c r="P162" s="18" t="str">
        <f aca="false">IF(O162="-","-",IF((O162*(1+$M162))&gt;=K162,K162,O162*(1+$M162)))</f>
        <v>-</v>
      </c>
      <c r="Q162" s="18" t="str">
        <f aca="false">IF(P162="-","-",IF((P162*(1+$M162))&gt;=L162,L162,P162*(1+$M162)))</f>
        <v>-</v>
      </c>
      <c r="R162" s="18" t="str">
        <f aca="false">IF($V162="-","-",N162*$V162)</f>
        <v>-</v>
      </c>
      <c r="S162" s="18" t="str">
        <f aca="false">IF($V162="-","-",O162*$V162)</f>
        <v>-</v>
      </c>
      <c r="T162" s="18" t="str">
        <f aca="false">IF($V162="-","-",P162*$V162)</f>
        <v>-</v>
      </c>
      <c r="U162" s="18" t="str">
        <f aca="false">IF($V162="-","-",Q162*$V162)</f>
        <v>-</v>
      </c>
      <c r="V162" s="36" t="str">
        <f aca="false">Volumes!S158</f>
        <v>-</v>
      </c>
      <c r="W162" s="18"/>
    </row>
    <row r="163" customFormat="false" ht="12" hidden="false" customHeight="false" outlineLevel="0" collapsed="false">
      <c r="A163" s="16" t="n">
        <v>152</v>
      </c>
      <c r="B163" s="17" t="s">
        <v>169</v>
      </c>
      <c r="C163" s="21" t="n">
        <f aca="false">Volumes!Y159</f>
        <v>0.00729539285964795</v>
      </c>
      <c r="D163" s="18" t="n">
        <f aca="false">Volumes!F159*(1+C163)</f>
        <v>472735.815413747</v>
      </c>
      <c r="E163" s="18" t="n">
        <f aca="false">D163*(1+$C163)</f>
        <v>476184.608906016</v>
      </c>
      <c r="F163" s="18" t="n">
        <f aca="false">E163*(1+$C163)</f>
        <v>479658.562701704</v>
      </c>
      <c r="G163" s="18" t="n">
        <f aca="false">F163*(1+$C163)</f>
        <v>483157.860355107</v>
      </c>
      <c r="H163" s="21" t="n">
        <f aca="false">Volumes!AC159</f>
        <v>0.0463655929620782</v>
      </c>
      <c r="I163" s="18" t="n">
        <f aca="false">Volumes!J159*(1+H163)</f>
        <v>407719.492394453</v>
      </c>
      <c r="J163" s="18" t="n">
        <f aca="false">I163*(1+$H163)</f>
        <v>426623.648421519</v>
      </c>
      <c r="K163" s="18" t="n">
        <f aca="false">J163*(1+$H163)</f>
        <v>446404.306852228</v>
      </c>
      <c r="L163" s="18" t="n">
        <f aca="false">K163*(1+$H163)</f>
        <v>467102.107240257</v>
      </c>
      <c r="M163" s="21" t="str">
        <f aca="false">IF(Volumes!AG159="-","-",Volumes!AG159)</f>
        <v>-</v>
      </c>
      <c r="N163" s="18" t="str">
        <f aca="false">IF(M163="-","-",IF((Volumes!N159*(1+M163))&gt;=I163,I163,Volumes!N159*(1+M163)))</f>
        <v>-</v>
      </c>
      <c r="O163" s="18" t="str">
        <f aca="false">IF(N163="-","-",IF((N163*(1+$M163))&gt;=J163,J163,N163*(1+$M163)))</f>
        <v>-</v>
      </c>
      <c r="P163" s="18" t="str">
        <f aca="false">IF(O163="-","-",IF((O163*(1+$M163))&gt;=K163,K163,O163*(1+$M163)))</f>
        <v>-</v>
      </c>
      <c r="Q163" s="18" t="str">
        <f aca="false">IF(P163="-","-",IF((P163*(1+$M163))&gt;=L163,L163,P163*(1+$M163)))</f>
        <v>-</v>
      </c>
      <c r="R163" s="18" t="str">
        <f aca="false">IF($V163="-","-",N163*$V163)</f>
        <v>-</v>
      </c>
      <c r="S163" s="18" t="str">
        <f aca="false">IF($V163="-","-",O163*$V163)</f>
        <v>-</v>
      </c>
      <c r="T163" s="18" t="str">
        <f aca="false">IF($V163="-","-",P163*$V163)</f>
        <v>-</v>
      </c>
      <c r="U163" s="18" t="str">
        <f aca="false">IF($V163="-","-",Q163*$V163)</f>
        <v>-</v>
      </c>
      <c r="V163" s="36" t="str">
        <f aca="false">Volumes!S159</f>
        <v>-</v>
      </c>
      <c r="W163" s="18"/>
    </row>
    <row r="164" customFormat="false" ht="12" hidden="false" customHeight="false" outlineLevel="0" collapsed="false">
      <c r="A164" s="16" t="n">
        <v>153</v>
      </c>
      <c r="B164" s="17" t="s">
        <v>170</v>
      </c>
      <c r="C164" s="21" t="n">
        <f aca="false">Volumes!Y160</f>
        <v>0.0736820183037342</v>
      </c>
      <c r="D164" s="18" t="n">
        <f aca="false">Volumes!F160*(1+C164)</f>
        <v>248334.877375841</v>
      </c>
      <c r="E164" s="18" t="n">
        <f aca="false">D164*(1+$C164)</f>
        <v>266632.692356103</v>
      </c>
      <c r="F164" s="18" t="n">
        <f aca="false">E164*(1+$C164)</f>
        <v>286278.72727466</v>
      </c>
      <c r="G164" s="18" t="n">
        <f aca="false">F164*(1+$C164)</f>
        <v>307372.321697681</v>
      </c>
      <c r="H164" s="21" t="n">
        <f aca="false">Volumes!AC160</f>
        <v>0.00774511692736474</v>
      </c>
      <c r="I164" s="18" t="n">
        <f aca="false">Volumes!J160*(1+H164)</f>
        <v>142769.266205334</v>
      </c>
      <c r="J164" s="18" t="n">
        <f aca="false">I164*(1+$H164)</f>
        <v>143875.030865728</v>
      </c>
      <c r="K164" s="18" t="n">
        <f aca="false">J164*(1+$H164)</f>
        <v>144989.359802711</v>
      </c>
      <c r="L164" s="18" t="n">
        <f aca="false">K164*(1+$H164)</f>
        <v>146112.319347607</v>
      </c>
      <c r="M164" s="21" t="str">
        <f aca="false">IF(Volumes!AG160="-","-",Volumes!AG160)</f>
        <v>-</v>
      </c>
      <c r="N164" s="18" t="str">
        <f aca="false">IF(M164="-","-",IF((Volumes!N160*(1+M164))&gt;=I164,I164,Volumes!N160*(1+M164)))</f>
        <v>-</v>
      </c>
      <c r="O164" s="18" t="str">
        <f aca="false">IF(N164="-","-",IF((N164*(1+$M164))&gt;=J164,J164,N164*(1+$M164)))</f>
        <v>-</v>
      </c>
      <c r="P164" s="18" t="str">
        <f aca="false">IF(O164="-","-",IF((O164*(1+$M164))&gt;=K164,K164,O164*(1+$M164)))</f>
        <v>-</v>
      </c>
      <c r="Q164" s="18" t="str">
        <f aca="false">IF(P164="-","-",IF((P164*(1+$M164))&gt;=L164,L164,P164*(1+$M164)))</f>
        <v>-</v>
      </c>
      <c r="R164" s="18" t="str">
        <f aca="false">IF($V164="-","-",N164*$V164)</f>
        <v>-</v>
      </c>
      <c r="S164" s="18" t="str">
        <f aca="false">IF($V164="-","-",O164*$V164)</f>
        <v>-</v>
      </c>
      <c r="T164" s="18" t="str">
        <f aca="false">IF($V164="-","-",P164*$V164)</f>
        <v>-</v>
      </c>
      <c r="U164" s="18" t="str">
        <f aca="false">IF($V164="-","-",Q164*$V164)</f>
        <v>-</v>
      </c>
      <c r="V164" s="36" t="str">
        <f aca="false">Volumes!S160</f>
        <v>-</v>
      </c>
      <c r="W164" s="18"/>
    </row>
    <row r="165" customFormat="false" ht="12" hidden="false" customHeight="false" outlineLevel="0" collapsed="false">
      <c r="A165" s="16" t="n">
        <v>154</v>
      </c>
      <c r="B165" s="17" t="s">
        <v>171</v>
      </c>
      <c r="C165" s="21" t="n">
        <f aca="false">Volumes!Y161</f>
        <v>0.0196136390550921</v>
      </c>
      <c r="D165" s="18" t="n">
        <f aca="false">Volumes!F161*(1+C165)</f>
        <v>5562661.26759275</v>
      </c>
      <c r="E165" s="18" t="n">
        <f aca="false">D165*(1+$C165)</f>
        <v>5671765.29788105</v>
      </c>
      <c r="F165" s="18" t="n">
        <f aca="false">E165*(1+$C165)</f>
        <v>5783009.25523889</v>
      </c>
      <c r="G165" s="18" t="n">
        <f aca="false">F165*(1+$C165)</f>
        <v>5896435.1114234</v>
      </c>
      <c r="H165" s="21" t="n">
        <f aca="false">Volumes!AC161</f>
        <v>0.0155782468443816</v>
      </c>
      <c r="I165" s="18" t="n">
        <f aca="false">Volumes!J161*(1+H165)</f>
        <v>3841478.54433596</v>
      </c>
      <c r="J165" s="18" t="n">
        <f aca="false">I165*(1+$H165)</f>
        <v>3901322.04534702</v>
      </c>
      <c r="K165" s="18" t="n">
        <f aca="false">J165*(1+$H165)</f>
        <v>3962097.80318886</v>
      </c>
      <c r="L165" s="18" t="n">
        <f aca="false">K165*(1+$H165)</f>
        <v>4023820.34078852</v>
      </c>
      <c r="M165" s="21" t="n">
        <f aca="false">IF(Volumes!AG161="-","-",Volumes!AG161)</f>
        <v>0.186933923139421</v>
      </c>
      <c r="N165" s="18" t="n">
        <f aca="false">IF(M165="-","-",IF((Volumes!N161*(1+M165))&gt;=I165,I165,Volumes!N161*(1+M165)))</f>
        <v>1546889.4393403</v>
      </c>
      <c r="O165" s="18" t="n">
        <f aca="false">IF(N165="-","-",IF((N165*(1+$M165))&gt;=J165,J165,N165*(1+$M165)))</f>
        <v>1836055.55089912</v>
      </c>
      <c r="P165" s="18" t="n">
        <f aca="false">IF(O165="-","-",IF((O165*(1+$M165))&gt;=K165,K165,O165*(1+$M165)))</f>
        <v>2179276.6181306</v>
      </c>
      <c r="Q165" s="18" t="n">
        <f aca="false">IF(P165="-","-",IF((P165*(1+$M165))&gt;=L165,L165,P165*(1+$M165)))</f>
        <v>2586657.34596376</v>
      </c>
      <c r="R165" s="18" t="n">
        <f aca="false">IF($V165="-","-",N165*$V165)</f>
        <v>1546889.4393403</v>
      </c>
      <c r="S165" s="18" t="n">
        <f aca="false">IF($V165="-","-",O165*$V165)</f>
        <v>1836055.55089912</v>
      </c>
      <c r="T165" s="18" t="n">
        <f aca="false">IF($V165="-","-",P165*$V165)</f>
        <v>2179276.6181306</v>
      </c>
      <c r="U165" s="18" t="n">
        <f aca="false">IF($V165="-","-",Q165*$V165)</f>
        <v>2586657.34596376</v>
      </c>
      <c r="V165" s="36" t="n">
        <f aca="false">Volumes!S161</f>
        <v>1</v>
      </c>
      <c r="W165" s="18"/>
    </row>
    <row r="166" customFormat="false" ht="12" hidden="false" customHeight="false" outlineLevel="0" collapsed="false">
      <c r="A166" s="16" t="n">
        <v>155</v>
      </c>
      <c r="B166" s="17" t="s">
        <v>172</v>
      </c>
      <c r="C166" s="21" t="n">
        <f aca="false">Volumes!Y162</f>
        <v>0.0210830714269116</v>
      </c>
      <c r="D166" s="18" t="n">
        <f aca="false">Volumes!F162*(1+C166)</f>
        <v>183641.79039613</v>
      </c>
      <c r="E166" s="18" t="n">
        <f aca="false">D166*(1+$C166)</f>
        <v>187513.523380018</v>
      </c>
      <c r="F166" s="18" t="n">
        <f aca="false">E166*(1+$C166)</f>
        <v>191466.88438695</v>
      </c>
      <c r="G166" s="18" t="n">
        <f aca="false">F166*(1+$C166)</f>
        <v>195503.594386369</v>
      </c>
      <c r="H166" s="21" t="n">
        <f aca="false">Volumes!AC162</f>
        <v>0.0233504081896673</v>
      </c>
      <c r="I166" s="18" t="n">
        <f aca="false">Volumes!J162*(1+H166)</f>
        <v>144057.036960859</v>
      </c>
      <c r="J166" s="18" t="n">
        <f aca="false">I166*(1+$H166)</f>
        <v>147420.82757649</v>
      </c>
      <c r="K166" s="18" t="n">
        <f aca="false">J166*(1+$H166)</f>
        <v>150863.164076059</v>
      </c>
      <c r="L166" s="18" t="n">
        <f aca="false">K166*(1+$H166)</f>
        <v>154385.88053802</v>
      </c>
      <c r="M166" s="21" t="str">
        <f aca="false">IF(Volumes!AG162="-","-",Volumes!AG162)</f>
        <v>-</v>
      </c>
      <c r="N166" s="18" t="str">
        <f aca="false">IF(M166="-","-",IF((Volumes!N162*(1+M166))&gt;=I166,I166,Volumes!N162*(1+M166)))</f>
        <v>-</v>
      </c>
      <c r="O166" s="18" t="str">
        <f aca="false">IF(N166="-","-",IF((N166*(1+$M166))&gt;=J166,J166,N166*(1+$M166)))</f>
        <v>-</v>
      </c>
      <c r="P166" s="18" t="str">
        <f aca="false">IF(O166="-","-",IF((O166*(1+$M166))&gt;=K166,K166,O166*(1+$M166)))</f>
        <v>-</v>
      </c>
      <c r="Q166" s="18" t="str">
        <f aca="false">IF(P166="-","-",IF((P166*(1+$M166))&gt;=L166,L166,P166*(1+$M166)))</f>
        <v>-</v>
      </c>
      <c r="R166" s="18" t="str">
        <f aca="false">IF($V166="-","-",N166*$V166)</f>
        <v>-</v>
      </c>
      <c r="S166" s="18" t="str">
        <f aca="false">IF($V166="-","-",O166*$V166)</f>
        <v>-</v>
      </c>
      <c r="T166" s="18" t="str">
        <f aca="false">IF($V166="-","-",P166*$V166)</f>
        <v>-</v>
      </c>
      <c r="U166" s="18" t="str">
        <f aca="false">IF($V166="-","-",Q166*$V166)</f>
        <v>-</v>
      </c>
      <c r="V166" s="36" t="str">
        <f aca="false">Volumes!S162</f>
        <v>-</v>
      </c>
      <c r="W166" s="18"/>
    </row>
    <row r="167" customFormat="false" ht="12" hidden="false" customHeight="false" outlineLevel="0" collapsed="false">
      <c r="A167" s="16" t="n">
        <v>156</v>
      </c>
      <c r="B167" s="17" t="s">
        <v>173</v>
      </c>
      <c r="C167" s="21" t="n">
        <f aca="false">Volumes!Y163</f>
        <v>0.064485248181727</v>
      </c>
      <c r="D167" s="18" t="n">
        <f aca="false">Volumes!F163*(1+C167)</f>
        <v>878957.338434169</v>
      </c>
      <c r="E167" s="18" t="n">
        <f aca="false">D167*(1+$C167)</f>
        <v>935637.120544247</v>
      </c>
      <c r="F167" s="18" t="n">
        <f aca="false">E167*(1+$C167)</f>
        <v>995971.912470579</v>
      </c>
      <c r="G167" s="18" t="n">
        <f aca="false">F167*(1+$C167)</f>
        <v>1060197.40842827</v>
      </c>
      <c r="H167" s="21" t="n">
        <f aca="false">Volumes!AC163</f>
        <v>0.0468728254389056</v>
      </c>
      <c r="I167" s="18" t="n">
        <f aca="false">Volumes!J163*(1+H167)</f>
        <v>602015.733869722</v>
      </c>
      <c r="J167" s="18" t="n">
        <f aca="false">I167*(1+$H167)</f>
        <v>630233.912274873</v>
      </c>
      <c r="K167" s="18" t="n">
        <f aca="false">J167*(1+$H167)</f>
        <v>659774.756430611</v>
      </c>
      <c r="L167" s="18" t="n">
        <f aca="false">K167*(1+$H167)</f>
        <v>690700.26341778</v>
      </c>
      <c r="M167" s="21" t="str">
        <f aca="false">IF(Volumes!AG163="-","-",Volumes!AG163)</f>
        <v>-</v>
      </c>
      <c r="N167" s="18" t="str">
        <f aca="false">IF(M167="-","-",IF((Volumes!N163*(1+M167))&gt;=I167,I167,Volumes!N163*(1+M167)))</f>
        <v>-</v>
      </c>
      <c r="O167" s="18" t="str">
        <f aca="false">IF(N167="-","-",IF((N167*(1+$M167))&gt;=J167,J167,N167*(1+$M167)))</f>
        <v>-</v>
      </c>
      <c r="P167" s="18" t="str">
        <f aca="false">IF(O167="-","-",IF((O167*(1+$M167))&gt;=K167,K167,O167*(1+$M167)))</f>
        <v>-</v>
      </c>
      <c r="Q167" s="18" t="str">
        <f aca="false">IF(P167="-","-",IF((P167*(1+$M167))&gt;=L167,L167,P167*(1+$M167)))</f>
        <v>-</v>
      </c>
      <c r="R167" s="18" t="str">
        <f aca="false">IF($V167="-","-",N167*$V167)</f>
        <v>-</v>
      </c>
      <c r="S167" s="18" t="str">
        <f aca="false">IF($V167="-","-",O167*$V167)</f>
        <v>-</v>
      </c>
      <c r="T167" s="18" t="str">
        <f aca="false">IF($V167="-","-",P167*$V167)</f>
        <v>-</v>
      </c>
      <c r="U167" s="18" t="str">
        <f aca="false">IF($V167="-","-",Q167*$V167)</f>
        <v>-</v>
      </c>
      <c r="V167" s="36" t="str">
        <f aca="false">Volumes!S163</f>
        <v>-</v>
      </c>
      <c r="W167" s="18"/>
    </row>
    <row r="168" customFormat="false" ht="12" hidden="false" customHeight="false" outlineLevel="0" collapsed="false">
      <c r="A168" s="16" t="n">
        <v>157</v>
      </c>
      <c r="B168" s="17" t="s">
        <v>174</v>
      </c>
      <c r="C168" s="21" t="n">
        <f aca="false">Volumes!Y164</f>
        <v>0.00466319790202232</v>
      </c>
      <c r="D168" s="18" t="n">
        <f aca="false">Volumes!F164*(1+C168)</f>
        <v>169876.952951928</v>
      </c>
      <c r="E168" s="18" t="n">
        <f aca="false">D168*(1+$C168)</f>
        <v>170669.122802536</v>
      </c>
      <c r="F168" s="18" t="n">
        <f aca="false">E168*(1+$C168)</f>
        <v>171464.986697928</v>
      </c>
      <c r="G168" s="18" t="n">
        <f aca="false">F168*(1+$C168)</f>
        <v>172264.561864168</v>
      </c>
      <c r="H168" s="21" t="n">
        <f aca="false">Volumes!AC164</f>
        <v>0.0116684355343825</v>
      </c>
      <c r="I168" s="18" t="n">
        <f aca="false">Volumes!J164*(1+H168)</f>
        <v>137228.776606497</v>
      </c>
      <c r="J168" s="18" t="n">
        <f aca="false">I168*(1+$H168)</f>
        <v>138830.021739792</v>
      </c>
      <c r="K168" s="18" t="n">
        <f aca="false">J168*(1+$H168)</f>
        <v>140449.9508987</v>
      </c>
      <c r="L168" s="18" t="n">
        <f aca="false">K168*(1+$H168)</f>
        <v>142088.782096568</v>
      </c>
      <c r="M168" s="21" t="str">
        <f aca="false">IF(Volumes!AG164="-","-",Volumes!AG164)</f>
        <v>-</v>
      </c>
      <c r="N168" s="18" t="str">
        <f aca="false">IF(M168="-","-",IF((Volumes!N164*(1+M168))&gt;=I168,I168,Volumes!N164*(1+M168)))</f>
        <v>-</v>
      </c>
      <c r="O168" s="18" t="str">
        <f aca="false">IF(N168="-","-",IF((N168*(1+$M168))&gt;=J168,J168,N168*(1+$M168)))</f>
        <v>-</v>
      </c>
      <c r="P168" s="18" t="str">
        <f aca="false">IF(O168="-","-",IF((O168*(1+$M168))&gt;=K168,K168,O168*(1+$M168)))</f>
        <v>-</v>
      </c>
      <c r="Q168" s="18" t="str">
        <f aca="false">IF(P168="-","-",IF((P168*(1+$M168))&gt;=L168,L168,P168*(1+$M168)))</f>
        <v>-</v>
      </c>
      <c r="R168" s="18" t="str">
        <f aca="false">IF($V168="-","-",N168*$V168)</f>
        <v>-</v>
      </c>
      <c r="S168" s="18" t="str">
        <f aca="false">IF($V168="-","-",O168*$V168)</f>
        <v>-</v>
      </c>
      <c r="T168" s="18" t="str">
        <f aca="false">IF($V168="-","-",P168*$V168)</f>
        <v>-</v>
      </c>
      <c r="U168" s="18" t="str">
        <f aca="false">IF($V168="-","-",Q168*$V168)</f>
        <v>-</v>
      </c>
      <c r="V168" s="36" t="str">
        <f aca="false">Volumes!S164</f>
        <v>-</v>
      </c>
      <c r="W168" s="18"/>
    </row>
    <row r="169" customFormat="false" ht="12" hidden="false" customHeight="false" outlineLevel="0" collapsed="false">
      <c r="A169" s="16" t="n">
        <v>158</v>
      </c>
      <c r="B169" s="17" t="s">
        <v>175</v>
      </c>
      <c r="C169" s="21" t="n">
        <f aca="false">Volumes!Y165</f>
        <v>0.0344439816245056</v>
      </c>
      <c r="D169" s="18" t="n">
        <f aca="false">Volumes!F165*(1+C169)</f>
        <v>452660.324753303</v>
      </c>
      <c r="E169" s="18" t="n">
        <f aca="false">D169*(1+$C169)</f>
        <v>468251.748661249</v>
      </c>
      <c r="F169" s="18" t="n">
        <f aca="false">E169*(1+$C169)</f>
        <v>484380.20328778</v>
      </c>
      <c r="G169" s="18" t="n">
        <f aca="false">F169*(1+$C169)</f>
        <v>501064.186109098</v>
      </c>
      <c r="H169" s="21" t="n">
        <f aca="false">Volumes!AC165</f>
        <v>0.0331969883927105</v>
      </c>
      <c r="I169" s="18" t="n">
        <f aca="false">Volumes!J165*(1+H169)</f>
        <v>360539.255084578</v>
      </c>
      <c r="J169" s="18" t="n">
        <f aca="false">I169*(1+$H169)</f>
        <v>372508.072550738</v>
      </c>
      <c r="K169" s="18" t="n">
        <f aca="false">J169*(1+$H169)</f>
        <v>384874.218711395</v>
      </c>
      <c r="L169" s="18" t="n">
        <f aca="false">K169*(1+$H169)</f>
        <v>397650.883682611</v>
      </c>
      <c r="M169" s="21" t="str">
        <f aca="false">IF(Volumes!AG165="-","-",Volumes!AG165)</f>
        <v>-</v>
      </c>
      <c r="N169" s="18" t="str">
        <f aca="false">IF(M169="-","-",IF((Volumes!N165*(1+M169))&gt;=I169,I169,Volumes!N165*(1+M169)))</f>
        <v>-</v>
      </c>
      <c r="O169" s="18" t="str">
        <f aca="false">IF(N169="-","-",IF((N169*(1+$M169))&gt;=J169,J169,N169*(1+$M169)))</f>
        <v>-</v>
      </c>
      <c r="P169" s="18" t="str">
        <f aca="false">IF(O169="-","-",IF((O169*(1+$M169))&gt;=K169,K169,O169*(1+$M169)))</f>
        <v>-</v>
      </c>
      <c r="Q169" s="18" t="str">
        <f aca="false">IF(P169="-","-",IF((P169*(1+$M169))&gt;=L169,L169,P169*(1+$M169)))</f>
        <v>-</v>
      </c>
      <c r="R169" s="18" t="str">
        <f aca="false">IF($V169="-","-",N169*$V169)</f>
        <v>-</v>
      </c>
      <c r="S169" s="18" t="str">
        <f aca="false">IF($V169="-","-",O169*$V169)</f>
        <v>-</v>
      </c>
      <c r="T169" s="18" t="str">
        <f aca="false">IF($V169="-","-",P169*$V169)</f>
        <v>-</v>
      </c>
      <c r="U169" s="18" t="str">
        <f aca="false">IF($V169="-","-",Q169*$V169)</f>
        <v>-</v>
      </c>
      <c r="V169" s="36" t="str">
        <f aca="false">Volumes!S165</f>
        <v>-</v>
      </c>
      <c r="W169" s="18"/>
    </row>
    <row r="170" customFormat="false" ht="12" hidden="false" customHeight="false" outlineLevel="0" collapsed="false">
      <c r="A170" s="16" t="n">
        <v>159</v>
      </c>
      <c r="B170" s="17" t="s">
        <v>176</v>
      </c>
      <c r="C170" s="21" t="n">
        <f aca="false">Volumes!Y166</f>
        <v>0.0304626669911052</v>
      </c>
      <c r="D170" s="18" t="n">
        <f aca="false">Volumes!F166*(1+C170)</f>
        <v>913486.605959609</v>
      </c>
      <c r="E170" s="18" t="n">
        <f aca="false">D170*(1+$C170)</f>
        <v>941313.844237792</v>
      </c>
      <c r="F170" s="18" t="n">
        <f aca="false">E170*(1+$C170)</f>
        <v>969988.774408924</v>
      </c>
      <c r="G170" s="18" t="n">
        <f aca="false">F170*(1+$C170)</f>
        <v>999537.219428854</v>
      </c>
      <c r="H170" s="21" t="n">
        <f aca="false">Volumes!AC166</f>
        <v>0.0589792439482803</v>
      </c>
      <c r="I170" s="18" t="n">
        <f aca="false">Volumes!J166*(1+H170)</f>
        <v>695450.731127227</v>
      </c>
      <c r="J170" s="18" t="n">
        <f aca="false">I170*(1+$H170)</f>
        <v>736467.889452389</v>
      </c>
      <c r="K170" s="18" t="n">
        <f aca="false">J170*(1+$H170)</f>
        <v>779904.208764477</v>
      </c>
      <c r="L170" s="18" t="n">
        <f aca="false">K170*(1+$H170)</f>
        <v>825902.369349488</v>
      </c>
      <c r="M170" s="21" t="n">
        <f aca="false">IF(Volumes!AG166="-","-",Volumes!AG166)</f>
        <v>0.00960330043631824</v>
      </c>
      <c r="N170" s="18" t="n">
        <f aca="false">IF(M170="-","-",IF((Volumes!N166*(1+M170))&gt;=I170,I170,Volumes!N166*(1+M170)))</f>
        <v>515840.65270513</v>
      </c>
      <c r="O170" s="18" t="n">
        <f aca="false">IF(N170="-","-",IF((N170*(1+$M170))&gt;=J170,J170,N170*(1+$M170)))</f>
        <v>520794.425470324</v>
      </c>
      <c r="P170" s="18" t="n">
        <f aca="false">IF(O170="-","-",IF((O170*(1+$M170))&gt;=K170,K170,O170*(1+$M170)))</f>
        <v>525795.770803675</v>
      </c>
      <c r="Q170" s="18" t="n">
        <f aca="false">IF(P170="-","-",IF((P170*(1+$M170))&gt;=L170,L170,P170*(1+$M170)))</f>
        <v>530845.145558848</v>
      </c>
      <c r="R170" s="18" t="n">
        <f aca="false">IF($V170="-","-",N170*$V170)</f>
        <v>515840.65270513</v>
      </c>
      <c r="S170" s="18" t="n">
        <f aca="false">IF($V170="-","-",O170*$V170)</f>
        <v>520794.425470324</v>
      </c>
      <c r="T170" s="18" t="n">
        <f aca="false">IF($V170="-","-",P170*$V170)</f>
        <v>525795.770803675</v>
      </c>
      <c r="U170" s="18" t="n">
        <f aca="false">IF($V170="-","-",Q170*$V170)</f>
        <v>530845.145558848</v>
      </c>
      <c r="V170" s="36" t="n">
        <f aca="false">Volumes!S166</f>
        <v>1</v>
      </c>
      <c r="W170" s="18"/>
    </row>
    <row r="171" customFormat="false" ht="12" hidden="false" customHeight="false" outlineLevel="0" collapsed="false">
      <c r="A171" s="16" t="n">
        <v>160</v>
      </c>
      <c r="B171" s="17" t="s">
        <v>177</v>
      </c>
      <c r="C171" s="21" t="n">
        <f aca="false">Volumes!Y167</f>
        <v>0.0014451130292244</v>
      </c>
      <c r="D171" s="18" t="n">
        <f aca="false">Volumes!F167*(1+C171)</f>
        <v>145007.439750977</v>
      </c>
      <c r="E171" s="18" t="n">
        <f aca="false">D171*(1+$C171)</f>
        <v>145216.991891496</v>
      </c>
      <c r="F171" s="18" t="n">
        <f aca="false">E171*(1+$C171)</f>
        <v>145426.846858543</v>
      </c>
      <c r="G171" s="18" t="n">
        <f aca="false">F171*(1+$C171)</f>
        <v>145637.005089737</v>
      </c>
      <c r="H171" s="21" t="n">
        <f aca="false">Volumes!AC167</f>
        <v>0.0461278143725296</v>
      </c>
      <c r="I171" s="18" t="n">
        <f aca="false">Volumes!J167*(1+H171)</f>
        <v>124365.766828235</v>
      </c>
      <c r="J171" s="18" t="n">
        <f aca="false">I171*(1+$H171)</f>
        <v>130102.487834785</v>
      </c>
      <c r="K171" s="18" t="n">
        <f aca="false">J171*(1+$H171)</f>
        <v>136103.831243032</v>
      </c>
      <c r="L171" s="18" t="n">
        <f aca="false">K171*(1+$H171)</f>
        <v>142382.003506001</v>
      </c>
      <c r="M171" s="21" t="str">
        <f aca="false">IF(Volumes!AG167="-","-",Volumes!AG167)</f>
        <v>-</v>
      </c>
      <c r="N171" s="18" t="str">
        <f aca="false">IF(M171="-","-",IF((Volumes!N167*(1+M171))&gt;=I171,I171,Volumes!N167*(1+M171)))</f>
        <v>-</v>
      </c>
      <c r="O171" s="18" t="str">
        <f aca="false">IF(N171="-","-",IF((N171*(1+$M171))&gt;=J171,J171,N171*(1+$M171)))</f>
        <v>-</v>
      </c>
      <c r="P171" s="18" t="str">
        <f aca="false">IF(O171="-","-",IF((O171*(1+$M171))&gt;=K171,K171,O171*(1+$M171)))</f>
        <v>-</v>
      </c>
      <c r="Q171" s="18" t="str">
        <f aca="false">IF(P171="-","-",IF((P171*(1+$M171))&gt;=L171,L171,P171*(1+$M171)))</f>
        <v>-</v>
      </c>
      <c r="R171" s="18" t="str">
        <f aca="false">IF($V171="-","-",N171*$V171)</f>
        <v>-</v>
      </c>
      <c r="S171" s="18" t="str">
        <f aca="false">IF($V171="-","-",O171*$V171)</f>
        <v>-</v>
      </c>
      <c r="T171" s="18" t="str">
        <f aca="false">IF($V171="-","-",P171*$V171)</f>
        <v>-</v>
      </c>
      <c r="U171" s="18" t="str">
        <f aca="false">IF($V171="-","-",Q171*$V171)</f>
        <v>-</v>
      </c>
      <c r="V171" s="36" t="str">
        <f aca="false">Volumes!S167</f>
        <v>-</v>
      </c>
      <c r="W171" s="18"/>
    </row>
    <row r="172" customFormat="false" ht="12" hidden="false" customHeight="false" outlineLevel="0" collapsed="false">
      <c r="A172" s="16" t="n">
        <v>161</v>
      </c>
      <c r="B172" s="17" t="s">
        <v>178</v>
      </c>
      <c r="C172" s="21" t="n">
        <f aca="false">Volumes!Y168</f>
        <v>0.014973376700673</v>
      </c>
      <c r="D172" s="18" t="n">
        <f aca="false">Volumes!F168*(1+C172)</f>
        <v>1561478.49372657</v>
      </c>
      <c r="E172" s="18" t="n">
        <f aca="false">D172*(1+$C172)</f>
        <v>1584859.09942314</v>
      </c>
      <c r="F172" s="18" t="n">
        <f aca="false">E172*(1+$C172)</f>
        <v>1608589.79173629</v>
      </c>
      <c r="G172" s="18" t="n">
        <f aca="false">F172*(1+$C172)</f>
        <v>1632675.81264482</v>
      </c>
      <c r="H172" s="21" t="n">
        <f aca="false">Volumes!AC168</f>
        <v>0.0398003628385506</v>
      </c>
      <c r="I172" s="18" t="n">
        <f aca="false">Volumes!J168*(1+H172)</f>
        <v>1173822.31120554</v>
      </c>
      <c r="J172" s="18" t="n">
        <f aca="false">I172*(1+$H172)</f>
        <v>1220540.8650995</v>
      </c>
      <c r="K172" s="18" t="n">
        <f aca="false">J172*(1+$H172)</f>
        <v>1269118.83438974</v>
      </c>
      <c r="L172" s="18" t="n">
        <f aca="false">K172*(1+$H172)</f>
        <v>1319630.22448369</v>
      </c>
      <c r="M172" s="21" t="n">
        <f aca="false">IF(Volumes!AG168="-","-",Volumes!AG168)</f>
        <v>0.0481860194106279</v>
      </c>
      <c r="N172" s="18" t="n">
        <f aca="false">IF(M172="-","-",IF((Volumes!N168*(1+M172))&gt;=I172,I172,Volumes!N168*(1+M172)))</f>
        <v>1173822.31120554</v>
      </c>
      <c r="O172" s="18" t="n">
        <f aca="false">IF(N172="-","-",IF((N172*(1+$M172))&gt;=J172,J172,N172*(1+$M172)))</f>
        <v>1220540.8650995</v>
      </c>
      <c r="P172" s="18" t="n">
        <f aca="false">IF(O172="-","-",IF((O172*(1+$M172))&gt;=K172,K172,O172*(1+$M172)))</f>
        <v>1269118.83438974</v>
      </c>
      <c r="Q172" s="18" t="n">
        <f aca="false">IF(P172="-","-",IF((P172*(1+$M172))&gt;=L172,L172,P172*(1+$M172)))</f>
        <v>1319630.22448369</v>
      </c>
      <c r="R172" s="18" t="n">
        <f aca="false">IF($V172="-","-",N172*$V172)</f>
        <v>1173822.31120554</v>
      </c>
      <c r="S172" s="18" t="n">
        <f aca="false">IF($V172="-","-",O172*$V172)</f>
        <v>1220540.8650995</v>
      </c>
      <c r="T172" s="18" t="n">
        <f aca="false">IF($V172="-","-",P172*$V172)</f>
        <v>1269118.83438974</v>
      </c>
      <c r="U172" s="18" t="n">
        <f aca="false">IF($V172="-","-",Q172*$V172)</f>
        <v>1319630.22448369</v>
      </c>
      <c r="V172" s="36" t="n">
        <f aca="false">Volumes!S168</f>
        <v>1</v>
      </c>
      <c r="W172" s="18"/>
    </row>
    <row r="173" customFormat="false" ht="12" hidden="false" customHeight="false" outlineLevel="0" collapsed="false">
      <c r="A173" s="16" t="n">
        <v>162</v>
      </c>
      <c r="B173" s="17" t="s">
        <v>179</v>
      </c>
      <c r="C173" s="21" t="n">
        <f aca="false">Volumes!Y169</f>
        <v>0.0166957796545123</v>
      </c>
      <c r="D173" s="18" t="n">
        <f aca="false">Volumes!F169*(1+C173)</f>
        <v>182989.268047114</v>
      </c>
      <c r="E173" s="18" t="n">
        <f aca="false">D173*(1+$C173)</f>
        <v>186044.416545569</v>
      </c>
      <c r="F173" s="18" t="n">
        <f aca="false">E173*(1+$C173)</f>
        <v>189150.573130166</v>
      </c>
      <c r="G173" s="18" t="n">
        <f aca="false">F173*(1+$C173)</f>
        <v>192308.589420672</v>
      </c>
      <c r="H173" s="21" t="n">
        <f aca="false">Volumes!AC169</f>
        <v>0.0151359876432401</v>
      </c>
      <c r="I173" s="110" t="n">
        <f aca="false">Volumes!J169*(1+H173)</f>
        <v>135182.614066487</v>
      </c>
      <c r="J173" s="110" t="n">
        <f aca="false">I173*(1+$H173)</f>
        <v>137228.736442579</v>
      </c>
      <c r="K173" s="110" t="n">
        <f aca="false">J173*(1+$H173)</f>
        <v>139305.828901671</v>
      </c>
      <c r="L173" s="110" t="n">
        <f aca="false">K173*(1+$H173)</f>
        <v>141414.360206558</v>
      </c>
      <c r="M173" s="21" t="str">
        <f aca="false">IF(Volumes!AG169="-","-",Volumes!AG169)</f>
        <v>-</v>
      </c>
      <c r="N173" s="18" t="str">
        <f aca="false">IF(M173="-","-",IF((Volumes!N169*(1+M173))&gt;=I173,I173,Volumes!N169*(1+M173)))</f>
        <v>-</v>
      </c>
      <c r="O173" s="18" t="str">
        <f aca="false">IF(N173="-","-",IF((N173*(1+$M173))&gt;=J173,J173,N173*(1+$M173)))</f>
        <v>-</v>
      </c>
      <c r="P173" s="18" t="str">
        <f aca="false">IF(O173="-","-",IF((O173*(1+$M173))&gt;=K173,K173,O173*(1+$M173)))</f>
        <v>-</v>
      </c>
      <c r="Q173" s="18" t="str">
        <f aca="false">IF(P173="-","-",IF((P173*(1+$M173))&gt;=L173,L173,P173*(1+$M173)))</f>
        <v>-</v>
      </c>
      <c r="R173" s="18" t="str">
        <f aca="false">IF($V173="-","-",N173*$V173)</f>
        <v>-</v>
      </c>
      <c r="S173" s="18" t="str">
        <f aca="false">IF($V173="-","-",O173*$V173)</f>
        <v>-</v>
      </c>
      <c r="T173" s="18" t="str">
        <f aca="false">IF($V173="-","-",P173*$V173)</f>
        <v>-</v>
      </c>
      <c r="U173" s="18" t="str">
        <f aca="false">IF($V173="-","-",Q173*$V173)</f>
        <v>-</v>
      </c>
      <c r="V173" s="36" t="str">
        <f aca="false">Volumes!S169</f>
        <v>-</v>
      </c>
      <c r="W173" s="18" t="s">
        <v>302</v>
      </c>
    </row>
    <row r="174" customFormat="false" ht="12" hidden="false" customHeight="false" outlineLevel="0" collapsed="false">
      <c r="A174" s="16" t="n">
        <v>163</v>
      </c>
      <c r="B174" s="17" t="s">
        <v>180</v>
      </c>
      <c r="C174" s="21" t="n">
        <f aca="false">Volumes!Y170</f>
        <v>-0.0103723060143891</v>
      </c>
      <c r="D174" s="18" t="n">
        <f aca="false">Volumes!F170*(1+C174)</f>
        <v>224686.061270187</v>
      </c>
      <c r="E174" s="18" t="n">
        <f aca="false">D174*(1+$C174)</f>
        <v>222355.548685525</v>
      </c>
      <c r="F174" s="18" t="n">
        <f aca="false">E174*(1+$C174)</f>
        <v>220049.208890561</v>
      </c>
      <c r="G174" s="18" t="n">
        <f aca="false">F174*(1+$C174)</f>
        <v>217766.791157724</v>
      </c>
      <c r="H174" s="21" t="n">
        <f aca="false">Volumes!AC170</f>
        <v>0.0218732744300429</v>
      </c>
      <c r="I174" s="18" t="n">
        <f aca="false">Volumes!J170*(1+H174)</f>
        <v>164928.30274646</v>
      </c>
      <c r="J174" s="18" t="n">
        <f aca="false">I174*(1+$H174)</f>
        <v>168535.824773715</v>
      </c>
      <c r="K174" s="18" t="n">
        <f aca="false">J174*(1+$H174)</f>
        <v>172222.255120284</v>
      </c>
      <c r="L174" s="18" t="n">
        <f aca="false">K174*(1+$H174)</f>
        <v>175989.31976949</v>
      </c>
      <c r="M174" s="21" t="str">
        <f aca="false">IF(Volumes!AG170="-","-",Volumes!AG170)</f>
        <v>-</v>
      </c>
      <c r="N174" s="18" t="str">
        <f aca="false">IF(M174="-","-",IF((Volumes!N170*(1+M174))&gt;=I174,I174,Volumes!N170*(1+M174)))</f>
        <v>-</v>
      </c>
      <c r="O174" s="18" t="str">
        <f aca="false">IF(N174="-","-",IF((N174*(1+$M174))&gt;=J174,J174,N174*(1+$M174)))</f>
        <v>-</v>
      </c>
      <c r="P174" s="18" t="str">
        <f aca="false">IF(O174="-","-",IF((O174*(1+$M174))&gt;=K174,K174,O174*(1+$M174)))</f>
        <v>-</v>
      </c>
      <c r="Q174" s="18" t="str">
        <f aca="false">IF(P174="-","-",IF((P174*(1+$M174))&gt;=L174,L174,P174*(1+$M174)))</f>
        <v>-</v>
      </c>
      <c r="R174" s="18" t="str">
        <f aca="false">IF($V174="-","-",N174*$V174)</f>
        <v>-</v>
      </c>
      <c r="S174" s="18" t="str">
        <f aca="false">IF($V174="-","-",O174*$V174)</f>
        <v>-</v>
      </c>
      <c r="T174" s="18" t="str">
        <f aca="false">IF($V174="-","-",P174*$V174)</f>
        <v>-</v>
      </c>
      <c r="U174" s="18" t="str">
        <f aca="false">IF($V174="-","-",Q174*$V174)</f>
        <v>-</v>
      </c>
      <c r="V174" s="36" t="str">
        <f aca="false">Volumes!S170</f>
        <v>-</v>
      </c>
      <c r="W174" s="18"/>
    </row>
    <row r="175" customFormat="false" ht="12" hidden="false" customHeight="false" outlineLevel="0" collapsed="false">
      <c r="A175" s="16" t="n">
        <v>164</v>
      </c>
      <c r="B175" s="17" t="s">
        <v>181</v>
      </c>
      <c r="C175" s="21" t="n">
        <f aca="false">Volumes!Y171</f>
        <v>0.0177232262209814</v>
      </c>
      <c r="D175" s="18" t="n">
        <f aca="false">Volumes!F171*(1+C175)</f>
        <v>608440.742180083</v>
      </c>
      <c r="E175" s="18" t="n">
        <f aca="false">D175*(1+$C175)</f>
        <v>619224.275095802</v>
      </c>
      <c r="F175" s="18" t="n">
        <f aca="false">E175*(1+$C175)</f>
        <v>630198.927004848</v>
      </c>
      <c r="G175" s="18" t="n">
        <f aca="false">F175*(1+$C175)</f>
        <v>641368.085152375</v>
      </c>
      <c r="H175" s="21" t="n">
        <f aca="false">Volumes!AC171</f>
        <v>0.0547381270470576</v>
      </c>
      <c r="I175" s="18" t="n">
        <f aca="false">Volumes!J171*(1+H175)</f>
        <v>569045.985875666</v>
      </c>
      <c r="J175" s="18" t="n">
        <f aca="false">I175*(1+$H175)</f>
        <v>600194.497346146</v>
      </c>
      <c r="K175" s="18" t="n">
        <f aca="false">J175*(1+$H175)</f>
        <v>633048.019994825</v>
      </c>
      <c r="L175" s="18" t="n">
        <f aca="false">K175*(1+$H175)</f>
        <v>667699.882940189</v>
      </c>
      <c r="M175" s="21" t="n">
        <f aca="false">IF(Volumes!AG171="-","-",Volumes!AG171)</f>
        <v>0.0545619652191502</v>
      </c>
      <c r="N175" s="18" t="n">
        <f aca="false">IF(M175="-","-",IF((Volumes!N171*(1+M175))&gt;=I175,I175,Volumes!N171*(1+M175)))</f>
        <v>569045.985875666</v>
      </c>
      <c r="O175" s="18" t="n">
        <f aca="false">IF(N175="-","-",IF((N175*(1+$M175))&gt;=J175,J175,N175*(1+$M175)))</f>
        <v>600094.253165111</v>
      </c>
      <c r="P175" s="18" t="n">
        <f aca="false">IF(O175="-","-",IF((O175*(1+$M175))&gt;=K175,K175,O175*(1+$M175)))</f>
        <v>632836.574934518</v>
      </c>
      <c r="Q175" s="18" t="n">
        <f aca="false">IF(P175="-","-",IF((P175*(1+$M175))&gt;=L175,L175,P175*(1+$M175)))</f>
        <v>667365.382125501</v>
      </c>
      <c r="R175" s="18" t="n">
        <f aca="false">IF($V175="-","-",N175*$V175)</f>
        <v>569045.985875666</v>
      </c>
      <c r="S175" s="18" t="n">
        <f aca="false">IF($V175="-","-",O175*$V175)</f>
        <v>600094.253165111</v>
      </c>
      <c r="T175" s="18" t="n">
        <f aca="false">IF($V175="-","-",P175*$V175)</f>
        <v>632836.574934518</v>
      </c>
      <c r="U175" s="18" t="n">
        <f aca="false">IF($V175="-","-",Q175*$V175)</f>
        <v>667365.382125501</v>
      </c>
      <c r="V175" s="36" t="n">
        <f aca="false">Volumes!S171</f>
        <v>1</v>
      </c>
      <c r="W175" s="18"/>
    </row>
    <row r="176" customFormat="false" ht="12" hidden="false" customHeight="false" outlineLevel="0" collapsed="false">
      <c r="A176" s="16" t="n">
        <v>165</v>
      </c>
      <c r="B176" s="17" t="s">
        <v>182</v>
      </c>
      <c r="C176" s="21" t="n">
        <f aca="false">Volumes!Y172</f>
        <v>0.0613702227866257</v>
      </c>
      <c r="D176" s="18" t="n">
        <f aca="false">Volumes!F172*(1+C176)</f>
        <v>196635.815694787</v>
      </c>
      <c r="E176" s="18" t="n">
        <f aca="false">D176*(1+$C176)</f>
        <v>208703.399511806</v>
      </c>
      <c r="F176" s="18" t="n">
        <f aca="false">E176*(1+$C176)</f>
        <v>221511.573636172</v>
      </c>
      <c r="G176" s="18" t="n">
        <f aca="false">F176*(1+$C176)</f>
        <v>235105.78826004</v>
      </c>
      <c r="H176" s="21" t="n">
        <f aca="false">Volumes!AC172</f>
        <v>0.0474535735538686</v>
      </c>
      <c r="I176" s="18" t="n">
        <f aca="false">Volumes!J172*(1+H176)</f>
        <v>142619.183667948</v>
      </c>
      <c r="J176" s="18" t="n">
        <f aca="false">I176*(1+$H176)</f>
        <v>149386.973590327</v>
      </c>
      <c r="K176" s="18" t="n">
        <f aca="false">J176*(1+$H176)</f>
        <v>156475.919329586</v>
      </c>
      <c r="L176" s="18" t="n">
        <f aca="false">K176*(1+$H176)</f>
        <v>163901.260876901</v>
      </c>
      <c r="M176" s="21" t="str">
        <f aca="false">IF(Volumes!AG172="-","-",Volumes!AG172)</f>
        <v>-</v>
      </c>
      <c r="N176" s="18" t="str">
        <f aca="false">IF(M176="-","-",IF((Volumes!N172*(1+M176))&gt;=I176,I176,Volumes!N172*(1+M176)))</f>
        <v>-</v>
      </c>
      <c r="O176" s="18" t="str">
        <f aca="false">IF(N176="-","-",IF((N176*(1+$M176))&gt;=J176,J176,N176*(1+$M176)))</f>
        <v>-</v>
      </c>
      <c r="P176" s="18" t="str">
        <f aca="false">IF(O176="-","-",IF((O176*(1+$M176))&gt;=K176,K176,O176*(1+$M176)))</f>
        <v>-</v>
      </c>
      <c r="Q176" s="18" t="str">
        <f aca="false">IF(P176="-","-",IF((P176*(1+$M176))&gt;=L176,L176,P176*(1+$M176)))</f>
        <v>-</v>
      </c>
      <c r="R176" s="18" t="str">
        <f aca="false">IF($V176="-","-",N176*$V176)</f>
        <v>-</v>
      </c>
      <c r="S176" s="18" t="str">
        <f aca="false">IF($V176="-","-",O176*$V176)</f>
        <v>-</v>
      </c>
      <c r="T176" s="18" t="str">
        <f aca="false">IF($V176="-","-",P176*$V176)</f>
        <v>-</v>
      </c>
      <c r="U176" s="18" t="str">
        <f aca="false">IF($V176="-","-",Q176*$V176)</f>
        <v>-</v>
      </c>
      <c r="V176" s="36" t="str">
        <f aca="false">Volumes!S172</f>
        <v>-</v>
      </c>
      <c r="W176" s="18"/>
    </row>
    <row r="177" customFormat="false" ht="12" hidden="false" customHeight="false" outlineLevel="0" collapsed="false">
      <c r="A177" s="16" t="n">
        <v>166</v>
      </c>
      <c r="B177" s="17" t="s">
        <v>183</v>
      </c>
      <c r="C177" s="21" t="n">
        <f aca="false">Volumes!Y173</f>
        <v>-0.00601520254327521</v>
      </c>
      <c r="D177" s="18" t="n">
        <f aca="false">Volumes!F173*(1+C177)</f>
        <v>460454.511558651</v>
      </c>
      <c r="E177" s="18" t="n">
        <f aca="false">D177*(1+$C177)</f>
        <v>457684.784409661</v>
      </c>
      <c r="F177" s="18" t="n">
        <f aca="false">E177*(1+$C177)</f>
        <v>454931.717730461</v>
      </c>
      <c r="G177" s="18" t="n">
        <f aca="false">F177*(1+$C177)</f>
        <v>452195.211304952</v>
      </c>
      <c r="H177" s="21" t="n">
        <f aca="false">Volumes!AC173</f>
        <v>0.0174905014987465</v>
      </c>
      <c r="I177" s="18" t="n">
        <f aca="false">Volumes!J173*(1+H177)</f>
        <v>354561.862585764</v>
      </c>
      <c r="J177" s="18" t="n">
        <f aca="false">I177*(1+$H177)</f>
        <v>360763.327374718</v>
      </c>
      <c r="K177" s="18" t="n">
        <f aca="false">J177*(1+$H177)</f>
        <v>367073.258892859</v>
      </c>
      <c r="L177" s="18" t="n">
        <f aca="false">K177*(1+$H177)</f>
        <v>373493.554277674</v>
      </c>
      <c r="M177" s="21" t="str">
        <f aca="false">IF(Volumes!AG173="-","-",Volumes!AG173)</f>
        <v>-</v>
      </c>
      <c r="N177" s="18" t="str">
        <f aca="false">IF(M177="-","-",IF((Volumes!N173*(1+M177))&gt;=I177,I177,Volumes!N173*(1+M177)))</f>
        <v>-</v>
      </c>
      <c r="O177" s="18" t="str">
        <f aca="false">IF(N177="-","-",IF((N177*(1+$M177))&gt;=J177,J177,N177*(1+$M177)))</f>
        <v>-</v>
      </c>
      <c r="P177" s="18" t="str">
        <f aca="false">IF(O177="-","-",IF((O177*(1+$M177))&gt;=K177,K177,O177*(1+$M177)))</f>
        <v>-</v>
      </c>
      <c r="Q177" s="18" t="str">
        <f aca="false">IF(P177="-","-",IF((P177*(1+$M177))&gt;=L177,L177,P177*(1+$M177)))</f>
        <v>-</v>
      </c>
      <c r="R177" s="18" t="str">
        <f aca="false">IF($V177="-","-",N177*$V177)</f>
        <v>-</v>
      </c>
      <c r="S177" s="18" t="str">
        <f aca="false">IF($V177="-","-",O177*$V177)</f>
        <v>-</v>
      </c>
      <c r="T177" s="18" t="str">
        <f aca="false">IF($V177="-","-",P177*$V177)</f>
        <v>-</v>
      </c>
      <c r="U177" s="18" t="str">
        <f aca="false">IF($V177="-","-",Q177*$V177)</f>
        <v>-</v>
      </c>
      <c r="V177" s="36" t="str">
        <f aca="false">Volumes!S173</f>
        <v>-</v>
      </c>
      <c r="W177" s="18"/>
    </row>
    <row r="178" customFormat="false" ht="12" hidden="false" customHeight="false" outlineLevel="0" collapsed="false">
      <c r="A178" s="16" t="n">
        <v>167</v>
      </c>
      <c r="B178" s="17" t="s">
        <v>184</v>
      </c>
      <c r="C178" s="21" t="n">
        <f aca="false">Volumes!Y174</f>
        <v>-0.0277601586230307</v>
      </c>
      <c r="D178" s="18" t="n">
        <f aca="false">Volumes!F174*(1+C178)</f>
        <v>83251.9253772685</v>
      </c>
      <c r="E178" s="18" t="n">
        <f aca="false">D178*(1+$C178)</f>
        <v>80940.8387231228</v>
      </c>
      <c r="F178" s="18" t="n">
        <f aca="false">E178*(1+$C178)</f>
        <v>78693.9082010878</v>
      </c>
      <c r="G178" s="18" t="n">
        <f aca="false">F178*(1+$C178)</f>
        <v>76509.3528267594</v>
      </c>
      <c r="H178" s="21" t="n">
        <f aca="false">Volumes!AC174</f>
        <v>0.00562335015743779</v>
      </c>
      <c r="I178" s="18" t="n">
        <f aca="false">Volumes!J174*(1+H178)</f>
        <v>69800.3167344278</v>
      </c>
      <c r="J178" s="18" t="n">
        <f aca="false">I178*(1+$H178)</f>
        <v>70192.8283565255</v>
      </c>
      <c r="K178" s="18" t="n">
        <f aca="false">J178*(1+$H178)</f>
        <v>70587.5472089152</v>
      </c>
      <c r="L178" s="18" t="n">
        <f aca="false">K178*(1+$H178)</f>
        <v>70984.4857036256</v>
      </c>
      <c r="M178" s="21" t="str">
        <f aca="false">IF(Volumes!AG174="-","-",Volumes!AG174)</f>
        <v>-</v>
      </c>
      <c r="N178" s="18" t="str">
        <f aca="false">IF(M178="-","-",IF((Volumes!N174*(1+M178))&gt;=I178,I178,Volumes!N174*(1+M178)))</f>
        <v>-</v>
      </c>
      <c r="O178" s="18" t="str">
        <f aca="false">IF(N178="-","-",IF((N178*(1+$M178))&gt;=J178,J178,N178*(1+$M178)))</f>
        <v>-</v>
      </c>
      <c r="P178" s="18" t="str">
        <f aca="false">IF(O178="-","-",IF((O178*(1+$M178))&gt;=K178,K178,O178*(1+$M178)))</f>
        <v>-</v>
      </c>
      <c r="Q178" s="18" t="str">
        <f aca="false">IF(P178="-","-",IF((P178*(1+$M178))&gt;=L178,L178,P178*(1+$M178)))</f>
        <v>-</v>
      </c>
      <c r="R178" s="18" t="str">
        <f aca="false">IF($V178="-","-",N178*$V178)</f>
        <v>-</v>
      </c>
      <c r="S178" s="18" t="str">
        <f aca="false">IF($V178="-","-",O178*$V178)</f>
        <v>-</v>
      </c>
      <c r="T178" s="18" t="str">
        <f aca="false">IF($V178="-","-",P178*$V178)</f>
        <v>-</v>
      </c>
      <c r="U178" s="18" t="str">
        <f aca="false">IF($V178="-","-",Q178*$V178)</f>
        <v>-</v>
      </c>
      <c r="V178" s="36" t="str">
        <f aca="false">Volumes!S174</f>
        <v>-</v>
      </c>
      <c r="W178" s="18"/>
    </row>
    <row r="179" customFormat="false" ht="12" hidden="false" customHeight="false" outlineLevel="0" collapsed="false">
      <c r="A179" s="16" t="n">
        <v>168</v>
      </c>
      <c r="B179" s="17" t="s">
        <v>185</v>
      </c>
      <c r="C179" s="21" t="n">
        <f aca="false">Volumes!Y175</f>
        <v>0.0291856032923831</v>
      </c>
      <c r="D179" s="18" t="n">
        <f aca="false">Volumes!F175*(1+C179)</f>
        <v>1439791.26178115</v>
      </c>
      <c r="E179" s="18" t="n">
        <f aca="false">D179*(1+$C179)</f>
        <v>1481812.43837133</v>
      </c>
      <c r="F179" s="18" t="n">
        <f aca="false">E179*(1+$C179)</f>
        <v>1525060.02835136</v>
      </c>
      <c r="G179" s="18" t="n">
        <f aca="false">F179*(1+$C179)</f>
        <v>1569569.82533589</v>
      </c>
      <c r="H179" s="21" t="n">
        <f aca="false">Volumes!AC175</f>
        <v>0.0158167684371512</v>
      </c>
      <c r="I179" s="18" t="n">
        <f aca="false">Volumes!J175*(1+H179)</f>
        <v>1033776.40890312</v>
      </c>
      <c r="J179" s="18" t="n">
        <f aca="false">I179*(1+$H179)</f>
        <v>1050127.41097853</v>
      </c>
      <c r="K179" s="18" t="n">
        <f aca="false">J179*(1+$H179)</f>
        <v>1066737.03306748</v>
      </c>
      <c r="L179" s="18" t="n">
        <f aca="false">K179*(1+$H179)</f>
        <v>1083609.36570285</v>
      </c>
      <c r="M179" s="21" t="n">
        <f aca="false">IF(Volumes!AG175="-","-",Volumes!AG175)</f>
        <v>0.0129202576108876</v>
      </c>
      <c r="N179" s="18" t="n">
        <f aca="false">IF(M179="-","-",IF((Volumes!N175*(1+M179))&gt;=I179,I179,Volumes!N175*(1+M179)))</f>
        <v>959424.900045684</v>
      </c>
      <c r="O179" s="18" t="n">
        <f aca="false">IF(N179="-","-",IF((N179*(1+$M179))&gt;=J179,J179,N179*(1+$M179)))</f>
        <v>971820.916912574</v>
      </c>
      <c r="P179" s="18" t="n">
        <f aca="false">IF(O179="-","-",IF((O179*(1+$M179))&gt;=K179,K179,O179*(1+$M179)))</f>
        <v>984377.093510733</v>
      </c>
      <c r="Q179" s="18" t="n">
        <f aca="false">IF(P179="-","-",IF((P179*(1+$M179))&gt;=L179,L179,P179*(1+$M179)))</f>
        <v>997095.499145149</v>
      </c>
      <c r="R179" s="18" t="n">
        <f aca="false">IF($V179="-","-",N179*$V179)</f>
        <v>959424.900045684</v>
      </c>
      <c r="S179" s="18" t="n">
        <f aca="false">IF($V179="-","-",O179*$V179)</f>
        <v>971820.916912574</v>
      </c>
      <c r="T179" s="18" t="n">
        <f aca="false">IF($V179="-","-",P179*$V179)</f>
        <v>984377.093510733</v>
      </c>
      <c r="U179" s="18" t="n">
        <f aca="false">IF($V179="-","-",Q179*$V179)</f>
        <v>997095.499145149</v>
      </c>
      <c r="V179" s="36" t="n">
        <f aca="false">Volumes!S175</f>
        <v>1</v>
      </c>
      <c r="W179" s="18"/>
    </row>
    <row r="180" customFormat="false" ht="12" hidden="false" customHeight="false" outlineLevel="0" collapsed="false">
      <c r="A180" s="16" t="n">
        <v>169</v>
      </c>
      <c r="B180" s="17" t="s">
        <v>186</v>
      </c>
      <c r="C180" s="21" t="n">
        <f aca="false">Volumes!Y176</f>
        <v>0.0019206185097008</v>
      </c>
      <c r="D180" s="18" t="n">
        <f aca="false">Volumes!F176*(1+C180)</f>
        <v>711949.772722922</v>
      </c>
      <c r="E180" s="18" t="n">
        <f aca="false">D180*(1+$C180)</f>
        <v>713317.156634391</v>
      </c>
      <c r="F180" s="18" t="n">
        <f aca="false">E180*(1+$C180)</f>
        <v>714687.16676871</v>
      </c>
      <c r="G180" s="18" t="n">
        <f aca="false">F180*(1+$C180)</f>
        <v>716059.808169851</v>
      </c>
      <c r="H180" s="21" t="n">
        <f aca="false">Volumes!AC176</f>
        <v>0.0206208753493361</v>
      </c>
      <c r="I180" s="18" t="n">
        <f aca="false">Volumes!J176*(1+H180)</f>
        <v>546220.983173835</v>
      </c>
      <c r="J180" s="18" t="n">
        <f aca="false">I180*(1+$H180)</f>
        <v>557484.537981054</v>
      </c>
      <c r="K180" s="18" t="n">
        <f aca="false">J180*(1+$H180)</f>
        <v>568980.357147944</v>
      </c>
      <c r="L180" s="18" t="n">
        <f aca="false">K180*(1+$H180)</f>
        <v>580713.230168912</v>
      </c>
      <c r="M180" s="21" t="str">
        <f aca="false">IF(Volumes!AG176="-","-",Volumes!AG176)</f>
        <v>-</v>
      </c>
      <c r="N180" s="18" t="str">
        <f aca="false">IF(M180="-","-",IF((Volumes!N176*(1+M180))&gt;=I180,I180,Volumes!N176*(1+M180)))</f>
        <v>-</v>
      </c>
      <c r="O180" s="18" t="str">
        <f aca="false">IF(N180="-","-",IF((N180*(1+$M180))&gt;=J180,J180,N180*(1+$M180)))</f>
        <v>-</v>
      </c>
      <c r="P180" s="18" t="str">
        <f aca="false">IF(O180="-","-",IF((O180*(1+$M180))&gt;=K180,K180,O180*(1+$M180)))</f>
        <v>-</v>
      </c>
      <c r="Q180" s="18" t="str">
        <f aca="false">IF(P180="-","-",IF((P180*(1+$M180))&gt;=L180,L180,P180*(1+$M180)))</f>
        <v>-</v>
      </c>
      <c r="R180" s="18" t="str">
        <f aca="false">IF($V180="-","-",N180*$V180)</f>
        <v>-</v>
      </c>
      <c r="S180" s="18" t="str">
        <f aca="false">IF($V180="-","-",O180*$V180)</f>
        <v>-</v>
      </c>
      <c r="T180" s="18" t="str">
        <f aca="false">IF($V180="-","-",P180*$V180)</f>
        <v>-</v>
      </c>
      <c r="U180" s="18" t="str">
        <f aca="false">IF($V180="-","-",Q180*$V180)</f>
        <v>-</v>
      </c>
      <c r="V180" s="36" t="str">
        <f aca="false">Volumes!S176</f>
        <v>-</v>
      </c>
      <c r="W180" s="18"/>
    </row>
    <row r="181" customFormat="false" ht="12" hidden="false" customHeight="false" outlineLevel="0" collapsed="false">
      <c r="A181" s="16" t="n">
        <v>170</v>
      </c>
      <c r="B181" s="17" t="s">
        <v>187</v>
      </c>
      <c r="C181" s="21" t="n">
        <f aca="false">Volumes!Y177</f>
        <v>0.0355672431591139</v>
      </c>
      <c r="D181" s="18" t="n">
        <f aca="false">Volumes!F177*(1+C181)</f>
        <v>2118263.69004937</v>
      </c>
      <c r="E181" s="18" t="n">
        <f aca="false">D181*(1+$C181)</f>
        <v>2193604.48978847</v>
      </c>
      <c r="F181" s="18" t="n">
        <f aca="false">E181*(1+$C181)</f>
        <v>2271624.9540717</v>
      </c>
      <c r="G181" s="18" t="n">
        <f aca="false">F181*(1+$C181)</f>
        <v>2352420.39117948</v>
      </c>
      <c r="H181" s="21" t="n">
        <f aca="false">Volumes!AC177</f>
        <v>0.0349905651530928</v>
      </c>
      <c r="I181" s="18" t="n">
        <f aca="false">Volumes!J177*(1+H181)</f>
        <v>1368679.80328297</v>
      </c>
      <c r="J181" s="18" t="n">
        <f aca="false">I181*(1+$H181)</f>
        <v>1416570.68311347</v>
      </c>
      <c r="K181" s="18" t="n">
        <f aca="false">J181*(1+$H181)</f>
        <v>1466137.29189491</v>
      </c>
      <c r="L181" s="18" t="n">
        <f aca="false">K181*(1+$H181)</f>
        <v>1517438.26433034</v>
      </c>
      <c r="M181" s="21" t="str">
        <f aca="false">IF(Volumes!AG177="-","-",Volumes!AG177)</f>
        <v>-</v>
      </c>
      <c r="N181" s="18" t="str">
        <f aca="false">IF(M181="-","-",IF((Volumes!N177*(1+M181))&gt;=I181,I181,Volumes!N177*(1+M181)))</f>
        <v>-</v>
      </c>
      <c r="O181" s="18" t="str">
        <f aca="false">IF(N181="-","-",IF((N181*(1+$M181))&gt;=J181,J181,N181*(1+$M181)))</f>
        <v>-</v>
      </c>
      <c r="P181" s="18" t="str">
        <f aca="false">IF(O181="-","-",IF((O181*(1+$M181))&gt;=K181,K181,O181*(1+$M181)))</f>
        <v>-</v>
      </c>
      <c r="Q181" s="18" t="str">
        <f aca="false">IF(P181="-","-",IF((P181*(1+$M181))&gt;=L181,L181,P181*(1+$M181)))</f>
        <v>-</v>
      </c>
      <c r="R181" s="18" t="str">
        <f aca="false">IF($V181="-","-",N181*$V181)</f>
        <v>-</v>
      </c>
      <c r="S181" s="18" t="str">
        <f aca="false">IF($V181="-","-",O181*$V181)</f>
        <v>-</v>
      </c>
      <c r="T181" s="18" t="str">
        <f aca="false">IF($V181="-","-",P181*$V181)</f>
        <v>-</v>
      </c>
      <c r="U181" s="18" t="str">
        <f aca="false">IF($V181="-","-",Q181*$V181)</f>
        <v>-</v>
      </c>
      <c r="V181" s="36" t="str">
        <f aca="false">Volumes!S177</f>
        <v>-</v>
      </c>
      <c r="W181" s="18"/>
    </row>
    <row r="182" customFormat="false" ht="12" hidden="false" customHeight="false" outlineLevel="0" collapsed="false">
      <c r="A182" s="16" t="n">
        <v>171</v>
      </c>
      <c r="B182" s="17" t="s">
        <v>188</v>
      </c>
      <c r="C182" s="21" t="n">
        <f aca="false">Volumes!Y178</f>
        <v>-0.0110741805171635</v>
      </c>
      <c r="D182" s="18" t="n">
        <f aca="false">Volumes!F178*(1+C182)</f>
        <v>2305459.02874067</v>
      </c>
      <c r="E182" s="18" t="n">
        <f aca="false">D182*(1+$C182)</f>
        <v>2279927.95928147</v>
      </c>
      <c r="F182" s="18" t="n">
        <f aca="false">E182*(1+$C182)</f>
        <v>2254679.62549426</v>
      </c>
      <c r="G182" s="18" t="n">
        <f aca="false">F182*(1+$C182)</f>
        <v>2229710.89631317</v>
      </c>
      <c r="H182" s="21" t="n">
        <f aca="false">Volumes!AC178</f>
        <v>0.0293630085516259</v>
      </c>
      <c r="I182" s="18" t="n">
        <f aca="false">Volumes!J178*(1+H182)</f>
        <v>1749653.59760757</v>
      </c>
      <c r="J182" s="18" t="n">
        <f aca="false">I182*(1+$H182)</f>
        <v>1801028.69115651</v>
      </c>
      <c r="K182" s="18" t="n">
        <f aca="false">J182*(1+$H182)</f>
        <v>1853912.31201666</v>
      </c>
      <c r="L182" s="18" t="n">
        <f aca="false">K182*(1+$H182)</f>
        <v>1908348.75508837</v>
      </c>
      <c r="M182" s="21" t="n">
        <f aca="false">IF(Volumes!AG178="-","-",Volumes!AG178)</f>
        <v>0.0322164789675014</v>
      </c>
      <c r="N182" s="18" t="n">
        <f aca="false">IF(M182="-","-",IF((Volumes!N178*(1+M182))&gt;=I182,I182,Volumes!N178*(1+M182)))</f>
        <v>562541.465573625</v>
      </c>
      <c r="O182" s="18" t="n">
        <f aca="false">IF(N182="-","-",IF((N182*(1+$M182))&gt;=J182,J182,N182*(1+$M182)))</f>
        <v>580664.570867625</v>
      </c>
      <c r="P182" s="18" t="n">
        <f aca="false">IF(O182="-","-",IF((O182*(1+$M182))&gt;=K182,K182,O182*(1+$M182)))</f>
        <v>599371.538802155</v>
      </c>
      <c r="Q182" s="18" t="n">
        <f aca="false">IF(P182="-","-",IF((P182*(1+$M182))&gt;=L182,L182,P182*(1+$M182)))</f>
        <v>618681.179375694</v>
      </c>
      <c r="R182" s="18" t="n">
        <f aca="false">IF($V182="-","-",N182*$V182)</f>
        <v>562541.465573625</v>
      </c>
      <c r="S182" s="18" t="n">
        <f aca="false">IF($V182="-","-",O182*$V182)</f>
        <v>580664.570867625</v>
      </c>
      <c r="T182" s="18" t="n">
        <f aca="false">IF($V182="-","-",P182*$V182)</f>
        <v>599371.538802155</v>
      </c>
      <c r="U182" s="18" t="n">
        <f aca="false">IF($V182="-","-",Q182*$V182)</f>
        <v>618681.179375694</v>
      </c>
      <c r="V182" s="36" t="n">
        <f aca="false">Volumes!S178</f>
        <v>1</v>
      </c>
      <c r="W182" s="18"/>
    </row>
    <row r="183" customFormat="false" ht="12" hidden="false" customHeight="false" outlineLevel="0" collapsed="false">
      <c r="A183" s="16" t="n">
        <v>172</v>
      </c>
      <c r="B183" s="17" t="s">
        <v>189</v>
      </c>
      <c r="C183" s="21" t="n">
        <f aca="false">Volumes!Y179</f>
        <v>0.00439330241210615</v>
      </c>
      <c r="D183" s="18" t="n">
        <f aca="false">Volumes!F179*(1+C183)</f>
        <v>5392363.66094416</v>
      </c>
      <c r="E183" s="18" t="n">
        <f aca="false">D183*(1+$C183)</f>
        <v>5416053.94522274</v>
      </c>
      <c r="F183" s="18" t="n">
        <f aca="false">E183*(1+$C183)</f>
        <v>5439848.30808438</v>
      </c>
      <c r="G183" s="18" t="n">
        <f aca="false">F183*(1+$C183)</f>
        <v>5463747.20677778</v>
      </c>
      <c r="H183" s="21" t="n">
        <f aca="false">Volumes!AC179</f>
        <v>0.0262183744335014</v>
      </c>
      <c r="I183" s="18" t="n">
        <f aca="false">Volumes!J179*(1+H183)</f>
        <v>3872677.22346118</v>
      </c>
      <c r="J183" s="18" t="n">
        <f aca="false">I183*(1+$H183)</f>
        <v>3974212.52496598</v>
      </c>
      <c r="K183" s="18" t="n">
        <f aca="false">J183*(1+$H183)</f>
        <v>4078409.91702385</v>
      </c>
      <c r="L183" s="18" t="n">
        <f aca="false">K183*(1+$H183)</f>
        <v>4185339.19532169</v>
      </c>
      <c r="M183" s="21" t="n">
        <f aca="false">IF(Volumes!AG179="-","-",Volumes!AG179)</f>
        <v>0.137094227225578</v>
      </c>
      <c r="N183" s="18" t="n">
        <f aca="false">IF(M183="-","-",IF((Volumes!N179*(1+M183))&gt;=I183,I183,Volumes!N179*(1+M183)))</f>
        <v>2575480.90055644</v>
      </c>
      <c r="O183" s="18" t="n">
        <f aca="false">IF(N183="-","-",IF((N183*(1+$M183))&gt;=J183,J183,N183*(1+$M183)))</f>
        <v>2928564.46435246</v>
      </c>
      <c r="P183" s="18" t="n">
        <f aca="false">IF(O183="-","-",IF((O183*(1+$M183))&gt;=K183,K183,O183*(1+$M183)))</f>
        <v>3330053.74647314</v>
      </c>
      <c r="Q183" s="18" t="n">
        <f aca="false">IF(P183="-","-",IF((P183*(1+$M183))&gt;=L183,L183,P183*(1+$M183)))</f>
        <v>3786584.89146552</v>
      </c>
      <c r="R183" s="18" t="n">
        <f aca="false">IF($V183="-","-",N183*$V183)</f>
        <v>2575480.90055644</v>
      </c>
      <c r="S183" s="18" t="n">
        <f aca="false">IF($V183="-","-",O183*$V183)</f>
        <v>2928564.46435246</v>
      </c>
      <c r="T183" s="18" t="n">
        <f aca="false">IF($V183="-","-",P183*$V183)</f>
        <v>3330053.74647314</v>
      </c>
      <c r="U183" s="18" t="n">
        <f aca="false">IF($V183="-","-",Q183*$V183)</f>
        <v>3786584.89146552</v>
      </c>
      <c r="V183" s="36" t="n">
        <f aca="false">Volumes!S179</f>
        <v>1</v>
      </c>
      <c r="W183" s="18"/>
    </row>
    <row r="184" customFormat="false" ht="12" hidden="false" customHeight="false" outlineLevel="0" collapsed="false">
      <c r="A184" s="16" t="n">
        <v>173</v>
      </c>
      <c r="B184" s="17" t="s">
        <v>190</v>
      </c>
      <c r="C184" s="21" t="n">
        <f aca="false">Volumes!Y180</f>
        <v>0.0236352040600819</v>
      </c>
      <c r="D184" s="18" t="n">
        <f aca="false">Volumes!F180*(1+C184)</f>
        <v>1076868.2268485</v>
      </c>
      <c r="E184" s="18" t="n">
        <f aca="false">D184*(1+$C184)</f>
        <v>1102320.22713589</v>
      </c>
      <c r="F184" s="18" t="n">
        <f aca="false">E184*(1+$C184)</f>
        <v>1128373.7906438</v>
      </c>
      <c r="G184" s="18" t="n">
        <f aca="false">F184*(1+$C184)</f>
        <v>1155043.13544171</v>
      </c>
      <c r="H184" s="21" t="n">
        <f aca="false">Volumes!AC180</f>
        <v>0.0223030765954189</v>
      </c>
      <c r="I184" s="18" t="n">
        <f aca="false">Volumes!J180*(1+H184)</f>
        <v>803364.605105591</v>
      </c>
      <c r="J184" s="18" t="n">
        <f aca="false">I184*(1+$H184)</f>
        <v>821282.107427309</v>
      </c>
      <c r="K184" s="18" t="n">
        <f aca="false">J184*(1+$H184)</f>
        <v>839599.225175708</v>
      </c>
      <c r="L184" s="18" t="n">
        <f aca="false">K184*(1+$H184)</f>
        <v>858324.871004256</v>
      </c>
      <c r="M184" s="21" t="n">
        <f aca="false">IF(Volumes!AG180="-","-",Volumes!AG180)</f>
        <v>0.0187554820121788</v>
      </c>
      <c r="N184" s="18" t="n">
        <f aca="false">IF(M184="-","-",IF((Volumes!N180*(1+M184))&gt;=I184,I184,Volumes!N180*(1+M184)))</f>
        <v>770406.326873696</v>
      </c>
      <c r="O184" s="18" t="n">
        <f aca="false">IF(N184="-","-",IF((N184*(1+$M184))&gt;=J184,J184,N184*(1+$M184)))</f>
        <v>784855.668879444</v>
      </c>
      <c r="P184" s="18" t="n">
        <f aca="false">IF(O184="-","-",IF((O184*(1+$M184))&gt;=K184,K184,O184*(1+$M184)))</f>
        <v>799576.015259269</v>
      </c>
      <c r="Q184" s="18" t="n">
        <f aca="false">IF(P184="-","-",IF((P184*(1+$M184))&gt;=L184,L184,P184*(1+$M184)))</f>
        <v>814572.448830834</v>
      </c>
      <c r="R184" s="18" t="n">
        <f aca="false">IF($V184="-","-",N184*$V184)</f>
        <v>770406.326873696</v>
      </c>
      <c r="S184" s="18" t="n">
        <f aca="false">IF($V184="-","-",O184*$V184)</f>
        <v>784855.668879444</v>
      </c>
      <c r="T184" s="18" t="n">
        <f aca="false">IF($V184="-","-",P184*$V184)</f>
        <v>799576.015259269</v>
      </c>
      <c r="U184" s="18" t="n">
        <f aca="false">IF($V184="-","-",Q184*$V184)</f>
        <v>814572.448830834</v>
      </c>
      <c r="V184" s="36" t="n">
        <f aca="false">Volumes!S180</f>
        <v>1</v>
      </c>
      <c r="W184" s="18"/>
    </row>
    <row r="185" customFormat="false" ht="12" hidden="false" customHeight="false" outlineLevel="0" collapsed="false">
      <c r="A185" s="16" t="n">
        <v>174</v>
      </c>
      <c r="B185" s="17" t="s">
        <v>191</v>
      </c>
      <c r="C185" s="21" t="n">
        <f aca="false">Volumes!Y181</f>
        <v>0.0198035543509505</v>
      </c>
      <c r="D185" s="18" t="n">
        <f aca="false">Volumes!F181*(1+C185)</f>
        <v>2519862.17674884</v>
      </c>
      <c r="E185" s="18" t="n">
        <f aca="false">D185*(1+$C185)</f>
        <v>2569764.40432299</v>
      </c>
      <c r="F185" s="18" t="n">
        <f aca="false">E185*(1+$C185)</f>
        <v>2620654.87337314</v>
      </c>
      <c r="G185" s="18" t="n">
        <f aca="false">F185*(1+$C185)</f>
        <v>2672553.15459307</v>
      </c>
      <c r="H185" s="21" t="n">
        <f aca="false">Volumes!AC181</f>
        <v>0.0263212687144451</v>
      </c>
      <c r="I185" s="18" t="n">
        <f aca="false">Volumes!J181*(1+H185)</f>
        <v>2070501.55382579</v>
      </c>
      <c r="J185" s="18" t="n">
        <f aca="false">I185*(1+$H185)</f>
        <v>2124999.78159772</v>
      </c>
      <c r="K185" s="18" t="n">
        <f aca="false">J185*(1+$H185)</f>
        <v>2180932.47186729</v>
      </c>
      <c r="L185" s="18" t="n">
        <f aca="false">K185*(1+$H185)</f>
        <v>2238337.38150736</v>
      </c>
      <c r="M185" s="25" t="n">
        <f aca="false">IF(Volumes!AG181="-","-",Volumes!AG181)</f>
        <v>0.699002132539331</v>
      </c>
      <c r="N185" s="18" t="n">
        <f aca="false">IF(M185="-","-",IF((Volumes!N181*(1+M185))&gt;=I185,I185,Volumes!N181*(1+M185)))</f>
        <v>717408.74747113</v>
      </c>
      <c r="O185" s="18" t="n">
        <f aca="false">IF(N185="-","-",IF((N185*(1+$M185))&gt;=J185,J185,N185*(1+$M185)))</f>
        <v>1218878.99185582</v>
      </c>
      <c r="P185" s="18" t="n">
        <f aca="false">IF(O185="-","-",IF((O185*(1+$M185))&gt;=K185,K185,O185*(1+$M185)))</f>
        <v>2070878.00647043</v>
      </c>
      <c r="Q185" s="18" t="n">
        <f aca="false">IF(P185="-","-",IF((P185*(1+$M185))&gt;=L185,L185,P185*(1+$M185)))</f>
        <v>2238337.38150736</v>
      </c>
      <c r="R185" s="18" t="n">
        <f aca="false">IF($V185="-","-",N185*$V185)</f>
        <v>717408.74747113</v>
      </c>
      <c r="S185" s="18" t="n">
        <f aca="false">IF($V185="-","-",O185*$V185)</f>
        <v>1218878.99185582</v>
      </c>
      <c r="T185" s="18" t="n">
        <f aca="false">IF($V185="-","-",P185*$V185)</f>
        <v>2070878.00647043</v>
      </c>
      <c r="U185" s="18" t="n">
        <f aca="false">IF($V185="-","-",Q185*$V185)</f>
        <v>2238337.38150736</v>
      </c>
      <c r="V185" s="36" t="n">
        <f aca="false">Volumes!S181</f>
        <v>1</v>
      </c>
      <c r="W185" s="18"/>
    </row>
    <row r="186" customFormat="false" ht="12" hidden="false" customHeight="false" outlineLevel="0" collapsed="false">
      <c r="A186" s="16" t="n">
        <v>175</v>
      </c>
      <c r="B186" s="17" t="s">
        <v>192</v>
      </c>
      <c r="C186" s="21" t="n">
        <f aca="false">Volumes!Y182</f>
        <v>0.034982374021066</v>
      </c>
      <c r="D186" s="18" t="n">
        <f aca="false">Volumes!F182*(1+C186)</f>
        <v>328903.943693032</v>
      </c>
      <c r="E186" s="18" t="n">
        <f aca="false">D186*(1+$C186)</f>
        <v>340409.784468306</v>
      </c>
      <c r="F186" s="18" t="n">
        <f aca="false">E186*(1+$C186)</f>
        <v>352318.126869006</v>
      </c>
      <c r="G186" s="18" t="n">
        <f aca="false">F186*(1+$C186)</f>
        <v>364643.051357539</v>
      </c>
      <c r="H186" s="21" t="n">
        <f aca="false">Volumes!AC182</f>
        <v>0.019513404068177</v>
      </c>
      <c r="I186" s="18" t="n">
        <f aca="false">Volumes!J182*(1+H186)</f>
        <v>231246.030310744</v>
      </c>
      <c r="J186" s="18" t="n">
        <f aca="false">I186*(1+$H186)</f>
        <v>235758.427539359</v>
      </c>
      <c r="K186" s="18" t="n">
        <f aca="false">J186*(1+$H186)</f>
        <v>240358.876998413</v>
      </c>
      <c r="L186" s="18" t="n">
        <f aca="false">K186*(1+$H186)</f>
        <v>245049.096886656</v>
      </c>
      <c r="M186" s="21" t="str">
        <f aca="false">IF(Volumes!AG182="-","-",Volumes!AG182)</f>
        <v>-</v>
      </c>
      <c r="N186" s="18" t="str">
        <f aca="false">IF(M186="-","-",IF((Volumes!N182*(1+M186))&gt;=I186,I186,Volumes!N182*(1+M186)))</f>
        <v>-</v>
      </c>
      <c r="O186" s="18" t="str">
        <f aca="false">IF(N186="-","-",IF((N186*(1+$M186))&gt;=J186,J186,N186*(1+$M186)))</f>
        <v>-</v>
      </c>
      <c r="P186" s="18" t="str">
        <f aca="false">IF(O186="-","-",IF((O186*(1+$M186))&gt;=K186,K186,O186*(1+$M186)))</f>
        <v>-</v>
      </c>
      <c r="Q186" s="18" t="str">
        <f aca="false">IF(P186="-","-",IF((P186*(1+$M186))&gt;=L186,L186,P186*(1+$M186)))</f>
        <v>-</v>
      </c>
      <c r="R186" s="18" t="str">
        <f aca="false">IF($V186="-","-",N186*$V186)</f>
        <v>-</v>
      </c>
      <c r="S186" s="18" t="str">
        <f aca="false">IF($V186="-","-",O186*$V186)</f>
        <v>-</v>
      </c>
      <c r="T186" s="18" t="str">
        <f aca="false">IF($V186="-","-",P186*$V186)</f>
        <v>-</v>
      </c>
      <c r="U186" s="18" t="str">
        <f aca="false">IF($V186="-","-",Q186*$V186)</f>
        <v>-</v>
      </c>
      <c r="V186" s="36" t="str">
        <f aca="false">Volumes!S182</f>
        <v>-</v>
      </c>
      <c r="W186" s="18"/>
    </row>
    <row r="187" customFormat="false" ht="12" hidden="false" customHeight="false" outlineLevel="0" collapsed="false">
      <c r="A187" s="16" t="n">
        <v>176</v>
      </c>
      <c r="B187" s="17" t="s">
        <v>193</v>
      </c>
      <c r="C187" s="21" t="n">
        <f aca="false">Volumes!Y183</f>
        <v>0.0247723165975065</v>
      </c>
      <c r="D187" s="18" t="n">
        <f aca="false">Volumes!F183*(1+C187)</f>
        <v>209601.805775271</v>
      </c>
      <c r="E187" s="18" t="n">
        <f aca="false">D187*(1+$C187)</f>
        <v>214794.128067345</v>
      </c>
      <c r="F187" s="18" t="n">
        <f aca="false">E187*(1+$C187)</f>
        <v>220115.076211115</v>
      </c>
      <c r="G187" s="18" t="n">
        <f aca="false">F187*(1+$C187)</f>
        <v>225567.836566901</v>
      </c>
      <c r="H187" s="21" t="n">
        <f aca="false">Volumes!AC183</f>
        <v>0.0246810081658486</v>
      </c>
      <c r="I187" s="18" t="n">
        <f aca="false">Volumes!J183*(1+H187)</f>
        <v>169627.743453791</v>
      </c>
      <c r="J187" s="18" t="n">
        <f aca="false">I187*(1+$H187)</f>
        <v>173814.327175128</v>
      </c>
      <c r="K187" s="18" t="n">
        <f aca="false">J187*(1+$H187)</f>
        <v>178104.240003479</v>
      </c>
      <c r="L187" s="18" t="n">
        <f aca="false">K187*(1+$H187)</f>
        <v>182500.032205377</v>
      </c>
      <c r="M187" s="21" t="str">
        <f aca="false">IF(Volumes!AG183="-","-",Volumes!AG183)</f>
        <v>-</v>
      </c>
      <c r="N187" s="18" t="str">
        <f aca="false">IF(M187="-","-",IF((Volumes!N183*(1+M187))&gt;=I187,I187,Volumes!N183*(1+M187)))</f>
        <v>-</v>
      </c>
      <c r="O187" s="18" t="str">
        <f aca="false">IF(N187="-","-",IF((N187*(1+$M187))&gt;=J187,J187,N187*(1+$M187)))</f>
        <v>-</v>
      </c>
      <c r="P187" s="18" t="str">
        <f aca="false">IF(O187="-","-",IF((O187*(1+$M187))&gt;=K187,K187,O187*(1+$M187)))</f>
        <v>-</v>
      </c>
      <c r="Q187" s="18" t="str">
        <f aca="false">IF(P187="-","-",IF((P187*(1+$M187))&gt;=L187,L187,P187*(1+$M187)))</f>
        <v>-</v>
      </c>
      <c r="R187" s="18" t="str">
        <f aca="false">IF($V187="-","-",N187*$V187)</f>
        <v>-</v>
      </c>
      <c r="S187" s="18" t="str">
        <f aca="false">IF($V187="-","-",O187*$V187)</f>
        <v>-</v>
      </c>
      <c r="T187" s="18" t="str">
        <f aca="false">IF($V187="-","-",P187*$V187)</f>
        <v>-</v>
      </c>
      <c r="U187" s="18" t="str">
        <f aca="false">IF($V187="-","-",Q187*$V187)</f>
        <v>-</v>
      </c>
      <c r="V187" s="36" t="str">
        <f aca="false">Volumes!S183</f>
        <v>-</v>
      </c>
      <c r="W187" s="18"/>
    </row>
    <row r="188" customFormat="false" ht="12" hidden="false" customHeight="false" outlineLevel="0" collapsed="false">
      <c r="A188" s="16" t="n">
        <v>177</v>
      </c>
      <c r="B188" s="17" t="s">
        <v>194</v>
      </c>
      <c r="C188" s="21" t="n">
        <f aca="false">Volumes!Y184</f>
        <v>0.00104633419446019</v>
      </c>
      <c r="D188" s="18" t="n">
        <f aca="false">Volumes!F184*(1+C188)</f>
        <v>1755594.01801054</v>
      </c>
      <c r="E188" s="18" t="n">
        <f aca="false">D188*(1+$C188)</f>
        <v>1757430.95606318</v>
      </c>
      <c r="F188" s="18" t="n">
        <f aca="false">E188*(1+$C188)</f>
        <v>1759269.81616691</v>
      </c>
      <c r="G188" s="18" t="n">
        <f aca="false">F188*(1+$C188)</f>
        <v>1761110.60033285</v>
      </c>
      <c r="H188" s="21" t="n">
        <f aca="false">Volumes!AC184</f>
        <v>0.0207319048232273</v>
      </c>
      <c r="I188" s="18" t="n">
        <f aca="false">Volumes!J184*(1+H188)</f>
        <v>1277125.46906815</v>
      </c>
      <c r="J188" s="18" t="n">
        <f aca="false">I188*(1+$H188)</f>
        <v>1303602.7127402</v>
      </c>
      <c r="K188" s="18" t="n">
        <f aca="false">J188*(1+$H188)</f>
        <v>1330628.88010803</v>
      </c>
      <c r="L188" s="18" t="n">
        <f aca="false">K188*(1+$H188)</f>
        <v>1358215.35140546</v>
      </c>
      <c r="M188" s="21" t="n">
        <f aca="false">IF(Volumes!AG184="-","-",Volumes!AG184)</f>
        <v>0.00692217328249353</v>
      </c>
      <c r="N188" s="18" t="n">
        <f aca="false">IF(M188="-","-",IF((Volumes!N184*(1+M188))&gt;=I188,I188,Volumes!N184*(1+M188)))</f>
        <v>934159.963196754</v>
      </c>
      <c r="O188" s="18" t="n">
        <f aca="false">IF(N188="-","-",IF((N188*(1+$M188))&gt;=J188,J188,N188*(1+$M188)))</f>
        <v>940626.38033557</v>
      </c>
      <c r="P188" s="18" t="n">
        <f aca="false">IF(O188="-","-",IF((O188*(1+$M188))&gt;=K188,K188,O188*(1+$M188)))</f>
        <v>947137.559134337</v>
      </c>
      <c r="Q188" s="18" t="n">
        <f aca="false">IF(P188="-","-",IF((P188*(1+$M188))&gt;=L188,L188,P188*(1+$M188)))</f>
        <v>953693.809441023</v>
      </c>
      <c r="R188" s="18" t="n">
        <f aca="false">IF($V188="-","-",N188*$V188)</f>
        <v>934159.963196754</v>
      </c>
      <c r="S188" s="18" t="n">
        <f aca="false">IF($V188="-","-",O188*$V188)</f>
        <v>940626.38033557</v>
      </c>
      <c r="T188" s="18" t="n">
        <f aca="false">IF($V188="-","-",P188*$V188)</f>
        <v>947137.559134337</v>
      </c>
      <c r="U188" s="18" t="n">
        <f aca="false">IF($V188="-","-",Q188*$V188)</f>
        <v>953693.809441023</v>
      </c>
      <c r="V188" s="36" t="n">
        <f aca="false">Volumes!S184</f>
        <v>1</v>
      </c>
      <c r="W188" s="18"/>
    </row>
    <row r="189" customFormat="false" ht="12" hidden="false" customHeight="false" outlineLevel="0" collapsed="false">
      <c r="A189" s="16" t="n">
        <v>178</v>
      </c>
      <c r="B189" s="17" t="s">
        <v>195</v>
      </c>
      <c r="C189" s="21" t="n">
        <f aca="false">Volumes!Y185</f>
        <v>0.0260256080082096</v>
      </c>
      <c r="D189" s="18" t="n">
        <f aca="false">Volumes!F185*(1+C189)</f>
        <v>174360.739773699</v>
      </c>
      <c r="E189" s="18" t="n">
        <f aca="false">D189*(1+$C189)</f>
        <v>178898.584039071</v>
      </c>
      <c r="F189" s="18" t="n">
        <f aca="false">E189*(1+$C189)</f>
        <v>183554.528460495</v>
      </c>
      <c r="G189" s="18" t="n">
        <f aca="false">F189*(1+$C189)</f>
        <v>188331.64666634</v>
      </c>
      <c r="H189" s="21" t="n">
        <f aca="false">Volumes!AC185</f>
        <v>0.0102104953858457</v>
      </c>
      <c r="I189" s="18" t="n">
        <f aca="false">Volumes!J185*(1+H189)</f>
        <v>134545.895038459</v>
      </c>
      <c r="J189" s="18" t="n">
        <f aca="false">I189*(1+$H189)</f>
        <v>135919.675278934</v>
      </c>
      <c r="K189" s="18" t="n">
        <f aca="false">J189*(1+$H189)</f>
        <v>137307.482496215</v>
      </c>
      <c r="L189" s="18" t="n">
        <f aca="false">K189*(1+$H189)</f>
        <v>138709.459912685</v>
      </c>
      <c r="M189" s="21" t="str">
        <f aca="false">IF(Volumes!AG185="-","-",Volumes!AG185)</f>
        <v>-</v>
      </c>
      <c r="N189" s="18" t="str">
        <f aca="false">IF(M189="-","-",IF((Volumes!N185*(1+M189))&gt;=I189,I189,Volumes!N185*(1+M189)))</f>
        <v>-</v>
      </c>
      <c r="O189" s="18" t="str">
        <f aca="false">IF(N189="-","-",IF((N189*(1+$M189))&gt;=J189,J189,N189*(1+$M189)))</f>
        <v>-</v>
      </c>
      <c r="P189" s="18" t="str">
        <f aca="false">IF(O189="-","-",IF((O189*(1+$M189))&gt;=K189,K189,O189*(1+$M189)))</f>
        <v>-</v>
      </c>
      <c r="Q189" s="18" t="str">
        <f aca="false">IF(P189="-","-",IF((P189*(1+$M189))&gt;=L189,L189,P189*(1+$M189)))</f>
        <v>-</v>
      </c>
      <c r="R189" s="18" t="str">
        <f aca="false">IF($V189="-","-",N189*$V189)</f>
        <v>-</v>
      </c>
      <c r="S189" s="18" t="str">
        <f aca="false">IF($V189="-","-",O189*$V189)</f>
        <v>-</v>
      </c>
      <c r="T189" s="18" t="str">
        <f aca="false">IF($V189="-","-",P189*$V189)</f>
        <v>-</v>
      </c>
      <c r="U189" s="18" t="str">
        <f aca="false">IF($V189="-","-",Q189*$V189)</f>
        <v>-</v>
      </c>
      <c r="V189" s="36" t="str">
        <f aca="false">Volumes!S185</f>
        <v>-</v>
      </c>
      <c r="W189" s="18"/>
    </row>
    <row r="190" customFormat="false" ht="12" hidden="false" customHeight="false" outlineLevel="0" collapsed="false">
      <c r="A190" s="16" t="n">
        <v>179</v>
      </c>
      <c r="B190" s="17" t="s">
        <v>196</v>
      </c>
      <c r="C190" s="21" t="n">
        <f aca="false">Volumes!Y186</f>
        <v>-0.0158817454042489</v>
      </c>
      <c r="D190" s="18" t="n">
        <f aca="false">Volumes!F186*(1+C190)</f>
        <v>2901032.68189224</v>
      </c>
      <c r="E190" s="18" t="n">
        <f aca="false">D190*(1+$C190)</f>
        <v>2854959.21942903</v>
      </c>
      <c r="F190" s="18" t="n">
        <f aca="false">E190*(1+$C190)</f>
        <v>2809617.48396654</v>
      </c>
      <c r="G190" s="18" t="n">
        <f aca="false">F190*(1+$C190)</f>
        <v>2764995.85440286</v>
      </c>
      <c r="H190" s="21" t="n">
        <f aca="false">Volumes!AC186</f>
        <v>0.0175975826909282</v>
      </c>
      <c r="I190" s="18" t="n">
        <f aca="false">Volumes!J186*(1+H190)</f>
        <v>2065007.72176195</v>
      </c>
      <c r="J190" s="18" t="n">
        <f aca="false">I190*(1+$H190)</f>
        <v>2101346.86590306</v>
      </c>
      <c r="K190" s="18" t="n">
        <f aca="false">J190*(1+$H190)</f>
        <v>2138325.49113812</v>
      </c>
      <c r="L190" s="18" t="n">
        <f aca="false">K190*(1+$H190)</f>
        <v>2175954.85078854</v>
      </c>
      <c r="M190" s="21" t="n">
        <f aca="false">IF(Volumes!AG186="-","-",Volumes!AG186)</f>
        <v>0.0262887045712666</v>
      </c>
      <c r="N190" s="18" t="n">
        <f aca="false">IF(M190="-","-",IF((Volumes!N186*(1+M190))&gt;=I190,I190,Volumes!N186*(1+M190)))</f>
        <v>2065007.72176195</v>
      </c>
      <c r="O190" s="18" t="n">
        <f aca="false">IF(N190="-","-",IF((N190*(1+$M190))&gt;=J190,J190,N190*(1+$M190)))</f>
        <v>2101346.86590306</v>
      </c>
      <c r="P190" s="18" t="n">
        <f aca="false">IF(O190="-","-",IF((O190*(1+$M190))&gt;=K190,K190,O190*(1+$M190)))</f>
        <v>2138325.49113812</v>
      </c>
      <c r="Q190" s="18" t="n">
        <f aca="false">IF(P190="-","-",IF((P190*(1+$M190))&gt;=L190,L190,P190*(1+$M190)))</f>
        <v>2175954.85078854</v>
      </c>
      <c r="R190" s="18" t="n">
        <f aca="false">IF($V190="-","-",N190*$V190)</f>
        <v>2065007.72176195</v>
      </c>
      <c r="S190" s="18" t="n">
        <f aca="false">IF($V190="-","-",O190*$V190)</f>
        <v>2101346.86590306</v>
      </c>
      <c r="T190" s="18" t="n">
        <f aca="false">IF($V190="-","-",P190*$V190)</f>
        <v>2138325.49113812</v>
      </c>
      <c r="U190" s="18" t="n">
        <f aca="false">IF($V190="-","-",Q190*$V190)</f>
        <v>2175954.85078854</v>
      </c>
      <c r="V190" s="36" t="n">
        <f aca="false">Volumes!S186</f>
        <v>1</v>
      </c>
      <c r="W190" s="18"/>
    </row>
    <row r="191" customFormat="false" ht="12" hidden="false" customHeight="false" outlineLevel="0" collapsed="false">
      <c r="A191" s="16" t="n">
        <v>180</v>
      </c>
      <c r="B191" s="17" t="s">
        <v>197</v>
      </c>
      <c r="C191" s="21" t="s">
        <v>18</v>
      </c>
      <c r="D191" s="18" t="s">
        <v>18</v>
      </c>
      <c r="E191" s="18" t="s">
        <v>18</v>
      </c>
      <c r="F191" s="18" t="s">
        <v>18</v>
      </c>
      <c r="G191" s="18" t="s">
        <v>18</v>
      </c>
      <c r="H191" s="21" t="n">
        <f aca="false">Volumes!AC187</f>
        <v>0.0272271774085635</v>
      </c>
      <c r="I191" s="18" t="n">
        <f aca="false">Volumes!J187*(1+H191)</f>
        <v>656059.181395527</v>
      </c>
      <c r="J191" s="18" t="n">
        <f aca="false">I191*(1+$H191)</f>
        <v>673921.8211179</v>
      </c>
      <c r="K191" s="18" t="n">
        <f aca="false">J191*(1+$H191)</f>
        <v>692270.81010098</v>
      </c>
      <c r="L191" s="18" t="n">
        <f aca="false">K191*(1+$H191)</f>
        <v>711119.390262369</v>
      </c>
      <c r="M191" s="21" t="str">
        <f aca="false">IF(Volumes!AG187="-","-",Volumes!AG187)</f>
        <v>-</v>
      </c>
      <c r="N191" s="18" t="str">
        <f aca="false">IF(M191="-","-",IF((Volumes!N187*(1+M191))&gt;=I191,I191,Volumes!N187*(1+M191)))</f>
        <v>-</v>
      </c>
      <c r="O191" s="18" t="str">
        <f aca="false">IF(N191="-","-",IF((N191*(1+$M191))&gt;=J191,J191,N191*(1+$M191)))</f>
        <v>-</v>
      </c>
      <c r="P191" s="18" t="str">
        <f aca="false">IF(O191="-","-",IF((O191*(1+$M191))&gt;=K191,K191,O191*(1+$M191)))</f>
        <v>-</v>
      </c>
      <c r="Q191" s="18" t="str">
        <f aca="false">IF(P191="-","-",IF((P191*(1+$M191))&gt;=L191,L191,P191*(1+$M191)))</f>
        <v>-</v>
      </c>
      <c r="R191" s="18" t="str">
        <f aca="false">IF($V191="-","-",N191*$V191)</f>
        <v>-</v>
      </c>
      <c r="S191" s="18" t="str">
        <f aca="false">IF($V191="-","-",O191*$V191)</f>
        <v>-</v>
      </c>
      <c r="T191" s="18" t="str">
        <f aca="false">IF($V191="-","-",P191*$V191)</f>
        <v>-</v>
      </c>
      <c r="U191" s="18" t="str">
        <f aca="false">IF($V191="-","-",Q191*$V191)</f>
        <v>-</v>
      </c>
      <c r="V191" s="36" t="str">
        <f aca="false">Volumes!S187</f>
        <v>-</v>
      </c>
      <c r="W191" s="18"/>
    </row>
    <row r="192" customFormat="false" ht="12" hidden="false" customHeight="false" outlineLevel="0" collapsed="false">
      <c r="A192" s="16" t="n">
        <v>181</v>
      </c>
      <c r="B192" s="17" t="s">
        <v>198</v>
      </c>
      <c r="C192" s="21" t="n">
        <f aca="false">Volumes!Y188</f>
        <v>-0.031514072091314</v>
      </c>
      <c r="D192" s="18" t="n">
        <f aca="false">Volumes!F188*(1+C192)</f>
        <v>267649.22145936</v>
      </c>
      <c r="E192" s="18" t="n">
        <f aca="false">D192*(1+$C192)</f>
        <v>259214.504599106</v>
      </c>
      <c r="F192" s="18" t="n">
        <f aca="false">E192*(1+$C192)</f>
        <v>251045.600014055</v>
      </c>
      <c r="G192" s="18" t="n">
        <f aca="false">F192*(1+$C192)</f>
        <v>243134.130877005</v>
      </c>
      <c r="H192" s="21" t="n">
        <f aca="false">Volumes!AC188</f>
        <v>-0.00686755645542793</v>
      </c>
      <c r="I192" s="18" t="n">
        <f aca="false">Volumes!J188*(1+H192)</f>
        <v>206818.838235714</v>
      </c>
      <c r="J192" s="18" t="n">
        <f aca="false">I192*(1+$H192)</f>
        <v>205398.498188084</v>
      </c>
      <c r="K192" s="18" t="n">
        <f aca="false">J192*(1+$H192)</f>
        <v>203987.912405917</v>
      </c>
      <c r="L192" s="18" t="n">
        <f aca="false">K192*(1+$H192)</f>
        <v>202587.013901245</v>
      </c>
      <c r="M192" s="21" t="str">
        <f aca="false">IF(Volumes!AG188="-","-",Volumes!AG188)</f>
        <v>-</v>
      </c>
      <c r="N192" s="18" t="str">
        <f aca="false">IF(M192="-","-",IF((Volumes!N188*(1+M192))&gt;=I192,I192,Volumes!N188*(1+M192)))</f>
        <v>-</v>
      </c>
      <c r="O192" s="18" t="str">
        <f aca="false">IF(N192="-","-",IF((N192*(1+$M192))&gt;=J192,J192,N192*(1+$M192)))</f>
        <v>-</v>
      </c>
      <c r="P192" s="18" t="str">
        <f aca="false">IF(O192="-","-",IF((O192*(1+$M192))&gt;=K192,K192,O192*(1+$M192)))</f>
        <v>-</v>
      </c>
      <c r="Q192" s="18" t="str">
        <f aca="false">IF(P192="-","-",IF((P192*(1+$M192))&gt;=L192,L192,P192*(1+$M192)))</f>
        <v>-</v>
      </c>
      <c r="R192" s="18" t="str">
        <f aca="false">IF($V192="-","-",N192*$V192)</f>
        <v>-</v>
      </c>
      <c r="S192" s="18" t="str">
        <f aca="false">IF($V192="-","-",O192*$V192)</f>
        <v>-</v>
      </c>
      <c r="T192" s="18" t="str">
        <f aca="false">IF($V192="-","-",P192*$V192)</f>
        <v>-</v>
      </c>
      <c r="U192" s="18" t="str">
        <f aca="false">IF($V192="-","-",Q192*$V192)</f>
        <v>-</v>
      </c>
      <c r="V192" s="36" t="str">
        <f aca="false">Volumes!S188</f>
        <v>-</v>
      </c>
      <c r="W192" s="18"/>
    </row>
    <row r="193" customFormat="false" ht="12" hidden="false" customHeight="false" outlineLevel="0" collapsed="false">
      <c r="A193" s="16" t="n">
        <v>182</v>
      </c>
      <c r="B193" s="17" t="s">
        <v>199</v>
      </c>
      <c r="C193" s="21" t="n">
        <f aca="false">Volumes!Y189</f>
        <v>0.00490486910840449</v>
      </c>
      <c r="D193" s="18" t="n">
        <f aca="false">Volumes!F189*(1+C193)</f>
        <v>13974121.2005042</v>
      </c>
      <c r="E193" s="18" t="n">
        <f aca="false">D193*(1+$C193)</f>
        <v>14042662.4358977</v>
      </c>
      <c r="F193" s="18" t="n">
        <f aca="false">E193*(1+$C193)</f>
        <v>14111539.8570793</v>
      </c>
      <c r="G193" s="18" t="n">
        <f aca="false">F193*(1+$C193)</f>
        <v>14180755.1129963</v>
      </c>
      <c r="H193" s="21" t="n">
        <f aca="false">Volumes!AC189</f>
        <v>0.029419428446629</v>
      </c>
      <c r="I193" s="18" t="n">
        <f aca="false">Volumes!J189*(1+H193)</f>
        <v>10562107.8966555</v>
      </c>
      <c r="J193" s="18" t="n">
        <f aca="false">I193*(1+$H193)</f>
        <v>10872839.0741668</v>
      </c>
      <c r="K193" s="18" t="n">
        <f aca="false">J193*(1+$H193)</f>
        <v>11192711.7853209</v>
      </c>
      <c r="L193" s="18" t="n">
        <f aca="false">K193*(1+$H193)</f>
        <v>11521994.9688129</v>
      </c>
      <c r="M193" s="21" t="n">
        <f aca="false">IF(Volumes!AG189="-","-",Volumes!AG189)</f>
        <v>0.0980070291769233</v>
      </c>
      <c r="N193" s="18" t="n">
        <f aca="false">IF(M193="-","-",IF((Volumes!N189*(1+M193))&gt;=I193,I193,Volumes!N189*(1+M193)))</f>
        <v>8366248.08870813</v>
      </c>
      <c r="O193" s="18" t="n">
        <f aca="false">IF(N193="-","-",IF((N193*(1+$M193))&gt;=J193,J193,N193*(1+$M193)))</f>
        <v>9186199.20923953</v>
      </c>
      <c r="P193" s="18" t="n">
        <f aca="false">IF(O193="-","-",IF((O193*(1+$M193))&gt;=K193,K193,O193*(1+$M193)))</f>
        <v>10086511.3031645</v>
      </c>
      <c r="Q193" s="18" t="n">
        <f aca="false">IF(P193="-","-",IF((P193*(1+$M193))&gt;=L193,L193,P193*(1+$M193)))</f>
        <v>11075060.3107471</v>
      </c>
      <c r="R193" s="18" t="n">
        <f aca="false">IF($V193="-","-",N193*$V193)</f>
        <v>8366248.08870813</v>
      </c>
      <c r="S193" s="18" t="n">
        <f aca="false">IF($V193="-","-",O193*$V193)</f>
        <v>9186199.20923953</v>
      </c>
      <c r="T193" s="18" t="n">
        <f aca="false">IF($V193="-","-",P193*$V193)</f>
        <v>10086511.3031645</v>
      </c>
      <c r="U193" s="18" t="n">
        <f aca="false">IF($V193="-","-",Q193*$V193)</f>
        <v>11075060.3107471</v>
      </c>
      <c r="V193" s="36" t="n">
        <f aca="false">Volumes!S189</f>
        <v>1</v>
      </c>
      <c r="W193" s="18"/>
    </row>
    <row r="194" customFormat="false" ht="12" hidden="false" customHeight="false" outlineLevel="0" collapsed="false">
      <c r="A194" s="16" t="n">
        <v>183</v>
      </c>
      <c r="B194" s="17" t="s">
        <v>200</v>
      </c>
      <c r="C194" s="21" t="n">
        <f aca="false">Volumes!Y190</f>
        <v>-0.032105270509398</v>
      </c>
      <c r="D194" s="18" t="n">
        <f aca="false">Volumes!F190*(1+C194)</f>
        <v>1086110.00411903</v>
      </c>
      <c r="E194" s="18" t="n">
        <f aca="false">D194*(1+$C194)</f>
        <v>1051240.14863383</v>
      </c>
      <c r="F194" s="18" t="n">
        <f aca="false">E194*(1+$C194)</f>
        <v>1017489.7992916</v>
      </c>
      <c r="G194" s="18" t="n">
        <f aca="false">F194*(1+$C194)</f>
        <v>984823.014044788</v>
      </c>
      <c r="H194" s="21" t="n">
        <f aca="false">Volumes!AC190</f>
        <v>-0.0088657880574353</v>
      </c>
      <c r="I194" s="18" t="n">
        <f aca="false">Volumes!J190*(1+H194)</f>
        <v>762368.542215677</v>
      </c>
      <c r="J194" s="18" t="n">
        <f aca="false">I194*(1+$H194)</f>
        <v>755609.544298737</v>
      </c>
      <c r="K194" s="18" t="n">
        <f aca="false">J194*(1+$H194)</f>
        <v>748910.470224809</v>
      </c>
      <c r="L194" s="18" t="n">
        <f aca="false">K194*(1+$H194)</f>
        <v>742270.788721802</v>
      </c>
      <c r="M194" s="21" t="n">
        <f aca="false">IF(Volumes!AG190="-","-",Volumes!AG190)</f>
        <v>-0.0148030127675015</v>
      </c>
      <c r="N194" s="18" t="n">
        <f aca="false">IF(M194="-","-",IF((Volumes!N190*(1+M194))&gt;=I194,I194,Volumes!N190*(1+M194)))</f>
        <v>704289.740656871</v>
      </c>
      <c r="O194" s="18" t="n">
        <f aca="false">IF(N194="-","-",IF((N194*(1+$M194))&gt;=J194,J194,N194*(1+$M194)))</f>
        <v>693864.130633907</v>
      </c>
      <c r="P194" s="18" t="n">
        <f aca="false">IF(O194="-","-",IF((O194*(1+$M194))&gt;=K194,K194,O194*(1+$M194)))</f>
        <v>683592.851049222</v>
      </c>
      <c r="Q194" s="18" t="n">
        <f aca="false">IF(P194="-","-",IF((P194*(1+$M194))&gt;=L194,L194,P194*(1+$M194)))</f>
        <v>673473.617347367</v>
      </c>
      <c r="R194" s="18" t="n">
        <f aca="false">IF($V194="-","-",N194*$V194)</f>
        <v>704289.740656871</v>
      </c>
      <c r="S194" s="18" t="n">
        <f aca="false">IF($V194="-","-",O194*$V194)</f>
        <v>693864.130633907</v>
      </c>
      <c r="T194" s="18" t="n">
        <f aca="false">IF($V194="-","-",P194*$V194)</f>
        <v>683592.851049222</v>
      </c>
      <c r="U194" s="18" t="n">
        <f aca="false">IF($V194="-","-",Q194*$V194)</f>
        <v>673473.617347367</v>
      </c>
      <c r="V194" s="36" t="n">
        <f aca="false">Volumes!S190</f>
        <v>1</v>
      </c>
      <c r="W194" s="18"/>
    </row>
    <row r="195" customFormat="false" ht="12" hidden="false" customHeight="false" outlineLevel="0" collapsed="false">
      <c r="A195" s="16" t="n">
        <v>184</v>
      </c>
      <c r="B195" s="17" t="s">
        <v>201</v>
      </c>
      <c r="C195" s="21" t="n">
        <f aca="false">Volumes!Y191</f>
        <v>0.0189563300279897</v>
      </c>
      <c r="D195" s="18" t="n">
        <f aca="false">Volumes!F191*(1+C195)</f>
        <v>520975.049285701</v>
      </c>
      <c r="E195" s="18" t="n">
        <f aca="false">D195*(1+$C195)</f>
        <v>530850.824256309</v>
      </c>
      <c r="F195" s="18" t="n">
        <f aca="false">E195*(1+$C195)</f>
        <v>540913.807676542</v>
      </c>
      <c r="G195" s="18" t="n">
        <f aca="false">F195*(1+$C195)</f>
        <v>551167.548331555</v>
      </c>
      <c r="H195" s="21" t="n">
        <f aca="false">Volumes!AC191</f>
        <v>0.023184706707046</v>
      </c>
      <c r="I195" s="18" t="n">
        <f aca="false">Volumes!J191*(1+H195)</f>
        <v>390760.378599661</v>
      </c>
      <c r="J195" s="18" t="n">
        <f aca="false">I195*(1+$H195)</f>
        <v>399820.043370228</v>
      </c>
      <c r="K195" s="18" t="n">
        <f aca="false">J195*(1+$H195)</f>
        <v>409089.753811366</v>
      </c>
      <c r="L195" s="18" t="n">
        <f aca="false">K195*(1+$H195)</f>
        <v>418574.37977034</v>
      </c>
      <c r="M195" s="21" t="n">
        <f aca="false">IF(Volumes!AG191="-","-",Volumes!AG191)</f>
        <v>0.041403418808254</v>
      </c>
      <c r="N195" s="18" t="n">
        <f aca="false">IF(M195="-","-",IF((Volumes!N191*(1+M195))&gt;=I195,I195,Volumes!N191*(1+M195)))</f>
        <v>219224.792289907</v>
      </c>
      <c r="O195" s="18" t="n">
        <f aca="false">IF(N195="-","-",IF((N195*(1+$M195))&gt;=J195,J195,N195*(1+$M195)))</f>
        <v>228301.448178238</v>
      </c>
      <c r="P195" s="18" t="n">
        <f aca="false">IF(O195="-","-",IF((O195*(1+$M195))&gt;=K195,K195,O195*(1+$M195)))</f>
        <v>237753.908651693</v>
      </c>
      <c r="Q195" s="18" t="n">
        <f aca="false">IF(P195="-","-",IF((P195*(1+$M195))&gt;=L195,L195,P195*(1+$M195)))</f>
        <v>247597.733304898</v>
      </c>
      <c r="R195" s="18" t="n">
        <f aca="false">IF($V195="-","-",N195*$V195)</f>
        <v>219224.792289907</v>
      </c>
      <c r="S195" s="18" t="n">
        <f aca="false">IF($V195="-","-",O195*$V195)</f>
        <v>228301.448178238</v>
      </c>
      <c r="T195" s="18" t="n">
        <f aca="false">IF($V195="-","-",P195*$V195)</f>
        <v>237753.908651693</v>
      </c>
      <c r="U195" s="18" t="n">
        <f aca="false">IF($V195="-","-",Q195*$V195)</f>
        <v>247597.733304898</v>
      </c>
      <c r="V195" s="36" t="n">
        <f aca="false">Volumes!S191</f>
        <v>1</v>
      </c>
      <c r="W195" s="18"/>
    </row>
    <row r="196" customFormat="false" ht="12" hidden="false" customHeight="false" outlineLevel="0" collapsed="false">
      <c r="A196" s="16" t="n">
        <v>185</v>
      </c>
      <c r="B196" s="17" t="s">
        <v>202</v>
      </c>
      <c r="C196" s="21" t="n">
        <f aca="false">Volumes!Y192</f>
        <v>0.0240550503749126</v>
      </c>
      <c r="D196" s="18" t="n">
        <f aca="false">Volumes!F192*(1+C196)</f>
        <v>354704.907317454</v>
      </c>
      <c r="E196" s="18" t="n">
        <f aca="false">D196*(1+$C196)</f>
        <v>363237.351731204</v>
      </c>
      <c r="F196" s="18" t="n">
        <f aca="false">E196*(1+$C196)</f>
        <v>371975.044525148</v>
      </c>
      <c r="G196" s="18" t="n">
        <f aca="false">F196*(1+$C196)</f>
        <v>380922.922959411</v>
      </c>
      <c r="H196" s="21" t="n">
        <f aca="false">Volumes!AC192</f>
        <v>0.00685281545627969</v>
      </c>
      <c r="I196" s="18" t="n">
        <f aca="false">Volumes!J192*(1+H196)</f>
        <v>261832.074659406</v>
      </c>
      <c r="J196" s="18" t="n">
        <f aca="false">I196*(1+$H196)</f>
        <v>263626.361547581</v>
      </c>
      <c r="K196" s="18" t="n">
        <f aca="false">J196*(1+$H196)</f>
        <v>265432.944352677</v>
      </c>
      <c r="L196" s="18" t="n">
        <f aca="false">K196*(1+$H196)</f>
        <v>267251.907336343</v>
      </c>
      <c r="M196" s="21" t="str">
        <f aca="false">IF(Volumes!AG192="-","-",Volumes!AG192)</f>
        <v>-</v>
      </c>
      <c r="N196" s="18" t="str">
        <f aca="false">IF(M196="-","-",IF((Volumes!N192*(1+M196))&gt;=I196,I196,Volumes!N192*(1+M196)))</f>
        <v>-</v>
      </c>
      <c r="O196" s="18" t="str">
        <f aca="false">IF(N196="-","-",IF((N196*(1+$M196))&gt;=J196,J196,N196*(1+$M196)))</f>
        <v>-</v>
      </c>
      <c r="P196" s="18" t="str">
        <f aca="false">IF(O196="-","-",IF((O196*(1+$M196))&gt;=K196,K196,O196*(1+$M196)))</f>
        <v>-</v>
      </c>
      <c r="Q196" s="18" t="str">
        <f aca="false">IF(P196="-","-",IF((P196*(1+$M196))&gt;=L196,L196,P196*(1+$M196)))</f>
        <v>-</v>
      </c>
      <c r="R196" s="18" t="str">
        <f aca="false">IF($V196="-","-",N196*$V196)</f>
        <v>-</v>
      </c>
      <c r="S196" s="18" t="str">
        <f aca="false">IF($V196="-","-",O196*$V196)</f>
        <v>-</v>
      </c>
      <c r="T196" s="18" t="str">
        <f aca="false">IF($V196="-","-",P196*$V196)</f>
        <v>-</v>
      </c>
      <c r="U196" s="18" t="str">
        <f aca="false">IF($V196="-","-",Q196*$V196)</f>
        <v>-</v>
      </c>
      <c r="V196" s="36" t="str">
        <f aca="false">Volumes!S192</f>
        <v>-</v>
      </c>
      <c r="W196" s="18"/>
    </row>
    <row r="197" customFormat="false" ht="12" hidden="false" customHeight="false" outlineLevel="0" collapsed="false">
      <c r="A197" s="16" t="n">
        <v>186</v>
      </c>
      <c r="B197" s="17" t="s">
        <v>203</v>
      </c>
      <c r="C197" s="21" t="n">
        <f aca="false">Volumes!Y193</f>
        <v>-0.0790609770786751</v>
      </c>
      <c r="D197" s="18" t="n">
        <f aca="false">Volumes!F193*(1+C197)</f>
        <v>98150.918245886</v>
      </c>
      <c r="E197" s="18" t="n">
        <f aca="false">D197*(1+$C197)</f>
        <v>90391.0107481971</v>
      </c>
      <c r="F197" s="18" t="n">
        <f aca="false">E197*(1+$C197)</f>
        <v>83244.6091193157</v>
      </c>
      <c r="G197" s="18" t="n">
        <f aca="false">F197*(1+$C197)</f>
        <v>76663.2089858102</v>
      </c>
      <c r="H197" s="21" t="n">
        <f aca="false">Volumes!AC193</f>
        <v>0.0023417416143816</v>
      </c>
      <c r="I197" s="110" t="n">
        <f aca="false">Volumes!J193*(1+H197)</f>
        <v>81572.5756160616</v>
      </c>
      <c r="J197" s="110" t="n">
        <f aca="false">I197*(1+$H197)</f>
        <v>81763.597510974</v>
      </c>
      <c r="K197" s="110" t="n">
        <f aca="false">J197*(1+$H197)</f>
        <v>81955.066729807</v>
      </c>
      <c r="L197" s="110" t="n">
        <f aca="false">K197*(1+$H197)</f>
        <v>82146.9843200776</v>
      </c>
      <c r="M197" s="21" t="str">
        <f aca="false">IF(Volumes!AG193="-","-",Volumes!AG193)</f>
        <v>-</v>
      </c>
      <c r="N197" s="18" t="str">
        <f aca="false">IF(M197="-","-",IF((Volumes!N193*(1+M197))&gt;=I197,I197,Volumes!N193*(1+M197)))</f>
        <v>-</v>
      </c>
      <c r="O197" s="18" t="str">
        <f aca="false">IF(N197="-","-",IF((N197*(1+$M197))&gt;=J197,J197,N197*(1+$M197)))</f>
        <v>-</v>
      </c>
      <c r="P197" s="18" t="str">
        <f aca="false">IF(O197="-","-",IF((O197*(1+$M197))&gt;=K197,K197,O197*(1+$M197)))</f>
        <v>-</v>
      </c>
      <c r="Q197" s="18" t="str">
        <f aca="false">IF(P197="-","-",IF((P197*(1+$M197))&gt;=L197,L197,P197*(1+$M197)))</f>
        <v>-</v>
      </c>
      <c r="R197" s="18" t="str">
        <f aca="false">IF($V197="-","-",N197*$V197)</f>
        <v>-</v>
      </c>
      <c r="S197" s="18" t="str">
        <f aca="false">IF($V197="-","-",O197*$V197)</f>
        <v>-</v>
      </c>
      <c r="T197" s="18" t="str">
        <f aca="false">IF($V197="-","-",P197*$V197)</f>
        <v>-</v>
      </c>
      <c r="U197" s="18" t="str">
        <f aca="false">IF($V197="-","-",Q197*$V197)</f>
        <v>-</v>
      </c>
      <c r="V197" s="36" t="str">
        <f aca="false">Volumes!S193</f>
        <v>-</v>
      </c>
      <c r="W197" s="18" t="s">
        <v>302</v>
      </c>
    </row>
    <row r="198" customFormat="false" ht="12" hidden="false" customHeight="false" outlineLevel="0" collapsed="false">
      <c r="A198" s="16" t="n">
        <v>187</v>
      </c>
      <c r="B198" s="17" t="s">
        <v>204</v>
      </c>
      <c r="C198" s="21" t="n">
        <f aca="false">Volumes!Y194</f>
        <v>-0.05496034808808</v>
      </c>
      <c r="D198" s="18" t="n">
        <f aca="false">Volumes!F194*(1+C198)</f>
        <v>251987.735384924</v>
      </c>
      <c r="E198" s="18" t="n">
        <f aca="false">D198*(1+$C198)</f>
        <v>238138.401734242</v>
      </c>
      <c r="F198" s="18" t="n">
        <f aca="false">E198*(1+$C198)</f>
        <v>225050.232281789</v>
      </c>
      <c r="G198" s="18" t="n">
        <f aca="false">F198*(1+$C198)</f>
        <v>212681.393178278</v>
      </c>
      <c r="H198" s="21" t="n">
        <f aca="false">Volumes!AC194</f>
        <v>-0.00316585711134559</v>
      </c>
      <c r="I198" s="18" t="n">
        <f aca="false">Volumes!J194*(1+H198)</f>
        <v>218206.993878326</v>
      </c>
      <c r="J198" s="18" t="n">
        <f aca="false">I198*(1+$H198)</f>
        <v>217516.181715011</v>
      </c>
      <c r="K198" s="18" t="n">
        <f aca="false">J198*(1+$H198)</f>
        <v>216827.556564296</v>
      </c>
      <c r="L198" s="18" t="n">
        <f aca="false">K198*(1+$H198)</f>
        <v>216141.111502411</v>
      </c>
      <c r="M198" s="21" t="str">
        <f aca="false">IF(Volumes!AG194="-","-",Volumes!AG194)</f>
        <v>-</v>
      </c>
      <c r="N198" s="18" t="str">
        <f aca="false">IF(M198="-","-",IF((Volumes!N194*(1+M198))&gt;=I198,I198,Volumes!N194*(1+M198)))</f>
        <v>-</v>
      </c>
      <c r="O198" s="18" t="str">
        <f aca="false">IF(N198="-","-",IF((N198*(1+$M198))&gt;=J198,J198,N198*(1+$M198)))</f>
        <v>-</v>
      </c>
      <c r="P198" s="18" t="str">
        <f aca="false">IF(O198="-","-",IF((O198*(1+$M198))&gt;=K198,K198,O198*(1+$M198)))</f>
        <v>-</v>
      </c>
      <c r="Q198" s="18" t="str">
        <f aca="false">IF(P198="-","-",IF((P198*(1+$M198))&gt;=L198,L198,P198*(1+$M198)))</f>
        <v>-</v>
      </c>
      <c r="R198" s="18" t="str">
        <f aca="false">IF($V198="-","-",N198*$V198)</f>
        <v>-</v>
      </c>
      <c r="S198" s="18" t="str">
        <f aca="false">IF($V198="-","-",O198*$V198)</f>
        <v>-</v>
      </c>
      <c r="T198" s="18" t="str">
        <f aca="false">IF($V198="-","-",P198*$V198)</f>
        <v>-</v>
      </c>
      <c r="U198" s="18" t="str">
        <f aca="false">IF($V198="-","-",Q198*$V198)</f>
        <v>-</v>
      </c>
      <c r="V198" s="36" t="str">
        <f aca="false">Volumes!S194</f>
        <v>-</v>
      </c>
      <c r="W198" s="18"/>
    </row>
    <row r="199" customFormat="false" ht="12" hidden="false" customHeight="false" outlineLevel="0" collapsed="false">
      <c r="A199" s="16" t="n">
        <v>188</v>
      </c>
      <c r="B199" s="17" t="s">
        <v>205</v>
      </c>
      <c r="C199" s="21" t="n">
        <f aca="false">Volumes!Y195</f>
        <v>-0.0118271410388707</v>
      </c>
      <c r="D199" s="18" t="n">
        <f aca="false">Volumes!F195*(1+C199)</f>
        <v>2964269.55732293</v>
      </c>
      <c r="E199" s="18" t="n">
        <f aca="false">D199*(1+$C199)</f>
        <v>2929210.72319124</v>
      </c>
      <c r="F199" s="18" t="n">
        <f aca="false">E199*(1+$C199)</f>
        <v>2894566.53483548</v>
      </c>
      <c r="G199" s="18" t="n">
        <f aca="false">F199*(1+$C199)</f>
        <v>2860332.08818159</v>
      </c>
      <c r="H199" s="21" t="n">
        <f aca="false">Volumes!AC195</f>
        <v>0.00277515518454231</v>
      </c>
      <c r="I199" s="18" t="n">
        <f aca="false">Volumes!J195*(1+H199)</f>
        <v>2093714.30201291</v>
      </c>
      <c r="J199" s="18" t="n">
        <f aca="false">I199*(1+$H199)</f>
        <v>2099524.68411309</v>
      </c>
      <c r="K199" s="18" t="n">
        <f aca="false">J199*(1+$H199)</f>
        <v>2105351.19092528</v>
      </c>
      <c r="L199" s="18" t="n">
        <f aca="false">K199*(1+$H199)</f>
        <v>2111193.86719806</v>
      </c>
      <c r="M199" s="21" t="n">
        <f aca="false">IF(Volumes!AG195="-","-",Volumes!AG195)</f>
        <v>0.0079456409673007</v>
      </c>
      <c r="N199" s="18" t="n">
        <f aca="false">IF(M199="-","-",IF((Volumes!N195*(1+M199))&gt;=I199,I199,Volumes!N195*(1+M199)))</f>
        <v>2093714.30201291</v>
      </c>
      <c r="O199" s="18" t="n">
        <f aca="false">IF(N199="-","-",IF((N199*(1+$M199))&gt;=J199,J199,N199*(1+$M199)))</f>
        <v>2099524.68411309</v>
      </c>
      <c r="P199" s="18" t="n">
        <f aca="false">IF(O199="-","-",IF((O199*(1+$M199))&gt;=K199,K199,O199*(1+$M199)))</f>
        <v>2105351.19092528</v>
      </c>
      <c r="Q199" s="18" t="n">
        <f aca="false">IF(P199="-","-",IF((P199*(1+$M199))&gt;=L199,L199,P199*(1+$M199)))</f>
        <v>2111193.86719806</v>
      </c>
      <c r="R199" s="18" t="n">
        <f aca="false">IF($V199="-","-",N199*$V199)</f>
        <v>2093714.30201291</v>
      </c>
      <c r="S199" s="18" t="n">
        <f aca="false">IF($V199="-","-",O199*$V199)</f>
        <v>2099524.68411309</v>
      </c>
      <c r="T199" s="18" t="n">
        <f aca="false">IF($V199="-","-",P199*$V199)</f>
        <v>2105351.19092528</v>
      </c>
      <c r="U199" s="18" t="n">
        <f aca="false">IF($V199="-","-",Q199*$V199)</f>
        <v>2111193.86719806</v>
      </c>
      <c r="V199" s="36" t="n">
        <f aca="false">Volumes!S195</f>
        <v>1</v>
      </c>
      <c r="W199" s="18"/>
    </row>
    <row r="200" customFormat="false" ht="12" hidden="false" customHeight="false" outlineLevel="0" collapsed="false">
      <c r="A200" s="16" t="n">
        <v>189</v>
      </c>
      <c r="B200" s="17" t="s">
        <v>206</v>
      </c>
      <c r="C200" s="21" t="n">
        <f aca="false">Volumes!Y196</f>
        <v>0.0375825309280774</v>
      </c>
      <c r="D200" s="18" t="n">
        <f aca="false">Volumes!F196*(1+C200)</f>
        <v>196755.73775736</v>
      </c>
      <c r="E200" s="18" t="n">
        <f aca="false">D200*(1+$C200)</f>
        <v>204150.316356903</v>
      </c>
      <c r="F200" s="18" t="n">
        <f aca="false">E200*(1+$C200)</f>
        <v>211822.801935363</v>
      </c>
      <c r="G200" s="18" t="n">
        <f aca="false">F200*(1+$C200)</f>
        <v>219783.638940371</v>
      </c>
      <c r="H200" s="21" t="n">
        <f aca="false">Volumes!AC196</f>
        <v>0.0196631446246071</v>
      </c>
      <c r="I200" s="18" t="n">
        <f aca="false">Volumes!J196*(1+H200)</f>
        <v>128022.786460198</v>
      </c>
      <c r="J200" s="18" t="n">
        <f aca="false">I200*(1+$H200)</f>
        <v>130540.11702561</v>
      </c>
      <c r="K200" s="18" t="n">
        <f aca="false">J200*(1+$H200)</f>
        <v>133106.946225998</v>
      </c>
      <c r="L200" s="18" t="n">
        <f aca="false">K200*(1+$H200)</f>
        <v>135724.247360179</v>
      </c>
      <c r="M200" s="21" t="str">
        <f aca="false">IF(Volumes!AG196="-","-",Volumes!AG196)</f>
        <v>-</v>
      </c>
      <c r="N200" s="18" t="str">
        <f aca="false">IF(M200="-","-",IF((Volumes!N196*(1+M200))&gt;=I200,I200,Volumes!N196*(1+M200)))</f>
        <v>-</v>
      </c>
      <c r="O200" s="18" t="str">
        <f aca="false">IF(N200="-","-",IF((N200*(1+$M200))&gt;=J200,J200,N200*(1+$M200)))</f>
        <v>-</v>
      </c>
      <c r="P200" s="18" t="str">
        <f aca="false">IF(O200="-","-",IF((O200*(1+$M200))&gt;=K200,K200,O200*(1+$M200)))</f>
        <v>-</v>
      </c>
      <c r="Q200" s="18" t="str">
        <f aca="false">IF(P200="-","-",IF((P200*(1+$M200))&gt;=L200,L200,P200*(1+$M200)))</f>
        <v>-</v>
      </c>
      <c r="R200" s="18" t="str">
        <f aca="false">IF($V200="-","-",N200*$V200)</f>
        <v>-</v>
      </c>
      <c r="S200" s="18" t="str">
        <f aca="false">IF($V200="-","-",O200*$V200)</f>
        <v>-</v>
      </c>
      <c r="T200" s="18" t="str">
        <f aca="false">IF($V200="-","-",P200*$V200)</f>
        <v>-</v>
      </c>
      <c r="U200" s="18" t="str">
        <f aca="false">IF($V200="-","-",Q200*$V200)</f>
        <v>-</v>
      </c>
      <c r="V200" s="36" t="str">
        <f aca="false">Volumes!S196</f>
        <v>-</v>
      </c>
      <c r="W200" s="18"/>
    </row>
    <row r="201" customFormat="false" ht="12" hidden="false" customHeight="false" outlineLevel="0" collapsed="false">
      <c r="A201" s="16" t="n">
        <v>190</v>
      </c>
      <c r="B201" s="17" t="s">
        <v>207</v>
      </c>
      <c r="C201" s="21" t="n">
        <f aca="false">Volumes!Y197</f>
        <v>-0.00230505836977827</v>
      </c>
      <c r="D201" s="18" t="n">
        <f aca="false">Volumes!F197*(1+C201)</f>
        <v>509853.043716234</v>
      </c>
      <c r="E201" s="18" t="n">
        <f aca="false">D201*(1+$C201)</f>
        <v>508677.802690459</v>
      </c>
      <c r="F201" s="18" t="n">
        <f aca="false">E201*(1+$C201)</f>
        <v>507505.270663847</v>
      </c>
      <c r="G201" s="18" t="n">
        <f aca="false">F201*(1+$C201)</f>
        <v>506335.441391997</v>
      </c>
      <c r="H201" s="21" t="n">
        <f aca="false">Volumes!AC197</f>
        <v>0.00710648945778867</v>
      </c>
      <c r="I201" s="18" t="n">
        <f aca="false">Volumes!J197*(1+H201)</f>
        <v>401682.40910726</v>
      </c>
      <c r="J201" s="18" t="n">
        <f aca="false">I201*(1+$H201)</f>
        <v>404536.96091296</v>
      </c>
      <c r="K201" s="18" t="n">
        <f aca="false">J201*(1+$H201)</f>
        <v>407411.798560974</v>
      </c>
      <c r="L201" s="18" t="n">
        <f aca="false">K201*(1+$H201)</f>
        <v>410307.066212426</v>
      </c>
      <c r="M201" s="21" t="str">
        <f aca="false">IF(Volumes!AG197="-","-",Volumes!AG197)</f>
        <v>-</v>
      </c>
      <c r="N201" s="18" t="str">
        <f aca="false">IF(M201="-","-",IF((Volumes!N197*(1+M201))&gt;=I201,I201,Volumes!N197*(1+M201)))</f>
        <v>-</v>
      </c>
      <c r="O201" s="18" t="str">
        <f aca="false">IF(N201="-","-",IF((N201*(1+$M201))&gt;=J201,J201,N201*(1+$M201)))</f>
        <v>-</v>
      </c>
      <c r="P201" s="18" t="str">
        <f aca="false">IF(O201="-","-",IF((O201*(1+$M201))&gt;=K201,K201,O201*(1+$M201)))</f>
        <v>-</v>
      </c>
      <c r="Q201" s="18" t="str">
        <f aca="false">IF(P201="-","-",IF((P201*(1+$M201))&gt;=L201,L201,P201*(1+$M201)))</f>
        <v>-</v>
      </c>
      <c r="R201" s="18" t="str">
        <f aca="false">IF($V201="-","-",N201*$V201)</f>
        <v>-</v>
      </c>
      <c r="S201" s="18" t="str">
        <f aca="false">IF($V201="-","-",O201*$V201)</f>
        <v>-</v>
      </c>
      <c r="T201" s="18" t="str">
        <f aca="false">IF($V201="-","-",P201*$V201)</f>
        <v>-</v>
      </c>
      <c r="U201" s="18" t="str">
        <f aca="false">IF($V201="-","-",Q201*$V201)</f>
        <v>-</v>
      </c>
      <c r="V201" s="36" t="str">
        <f aca="false">Volumes!S197</f>
        <v>-</v>
      </c>
      <c r="W201" s="18"/>
    </row>
    <row r="202" customFormat="false" ht="12" hidden="false" customHeight="false" outlineLevel="0" collapsed="false">
      <c r="A202" s="16" t="n">
        <v>191</v>
      </c>
      <c r="B202" s="17" t="s">
        <v>208</v>
      </c>
      <c r="C202" s="21" t="n">
        <f aca="false">Volumes!Y198</f>
        <v>0.00505304265052284</v>
      </c>
      <c r="D202" s="18" t="n">
        <f aca="false">Volumes!F198*(1+C202)</f>
        <v>142325.561369741</v>
      </c>
      <c r="E202" s="18" t="n">
        <f aca="false">D202*(1+$C202)</f>
        <v>143044.738501601</v>
      </c>
      <c r="F202" s="18" t="n">
        <f aca="false">E202*(1+$C202)</f>
        <v>143767.549666183</v>
      </c>
      <c r="G202" s="18" t="n">
        <f aca="false">F202*(1+$C202)</f>
        <v>144494.013226407</v>
      </c>
      <c r="H202" s="21" t="n">
        <f aca="false">Volumes!AC198</f>
        <v>0.0107133456860296</v>
      </c>
      <c r="I202" s="18" t="n">
        <f aca="false">Volumes!J198*(1+H202)</f>
        <v>118981.175054159</v>
      </c>
      <c r="J202" s="18" t="n">
        <f aca="false">I202*(1+$H202)</f>
        <v>120255.861512645</v>
      </c>
      <c r="K202" s="18" t="n">
        <f aca="false">J202*(1+$H202)</f>
        <v>121544.204127801</v>
      </c>
      <c r="L202" s="18" t="n">
        <f aca="false">K202*(1+$H202)</f>
        <v>122846.349202755</v>
      </c>
      <c r="M202" s="21" t="str">
        <f aca="false">IF(Volumes!AG198="-","-",Volumes!AG198)</f>
        <v>-</v>
      </c>
      <c r="N202" s="18" t="str">
        <f aca="false">IF(M202="-","-",IF((Volumes!N198*(1+M202))&gt;=I202,I202,Volumes!N198*(1+M202)))</f>
        <v>-</v>
      </c>
      <c r="O202" s="18" t="str">
        <f aca="false">IF(N202="-","-",IF((N202*(1+$M202))&gt;=J202,J202,N202*(1+$M202)))</f>
        <v>-</v>
      </c>
      <c r="P202" s="18" t="str">
        <f aca="false">IF(O202="-","-",IF((O202*(1+$M202))&gt;=K202,K202,O202*(1+$M202)))</f>
        <v>-</v>
      </c>
      <c r="Q202" s="18" t="str">
        <f aca="false">IF(P202="-","-",IF((P202*(1+$M202))&gt;=L202,L202,P202*(1+$M202)))</f>
        <v>-</v>
      </c>
      <c r="R202" s="18" t="str">
        <f aca="false">IF($V202="-","-",N202*$V202)</f>
        <v>-</v>
      </c>
      <c r="S202" s="18" t="str">
        <f aca="false">IF($V202="-","-",O202*$V202)</f>
        <v>-</v>
      </c>
      <c r="T202" s="18" t="str">
        <f aca="false">IF($V202="-","-",P202*$V202)</f>
        <v>-</v>
      </c>
      <c r="U202" s="18" t="str">
        <f aca="false">IF($V202="-","-",Q202*$V202)</f>
        <v>-</v>
      </c>
      <c r="V202" s="36" t="str">
        <f aca="false">Volumes!S198</f>
        <v>-</v>
      </c>
      <c r="W202" s="18"/>
    </row>
    <row r="203" customFormat="false" ht="12" hidden="false" customHeight="false" outlineLevel="0" collapsed="false">
      <c r="A203" s="16" t="n">
        <v>192</v>
      </c>
      <c r="B203" s="17" t="s">
        <v>209</v>
      </c>
      <c r="C203" s="21" t="n">
        <f aca="false">Volumes!Y199</f>
        <v>-0.000223676314819539</v>
      </c>
      <c r="D203" s="18" t="n">
        <f aca="false">Volumes!F199*(1+C203)</f>
        <v>177593.26770517</v>
      </c>
      <c r="E203" s="18" t="n">
        <f aca="false">D203*(1+$C203)</f>
        <v>177553.544297513</v>
      </c>
      <c r="F203" s="18" t="n">
        <f aca="false">E203*(1+$C203)</f>
        <v>177513.829775041</v>
      </c>
      <c r="G203" s="18" t="n">
        <f aca="false">F203*(1+$C203)</f>
        <v>177474.124135767</v>
      </c>
      <c r="H203" s="21" t="n">
        <f aca="false">Volumes!AC199</f>
        <v>0.00213455231933314</v>
      </c>
      <c r="I203" s="18" t="n">
        <f aca="false">Volumes!J199*(1+H203)</f>
        <v>140817.943022808</v>
      </c>
      <c r="J203" s="18" t="n">
        <f aca="false">I203*(1+$H203)</f>
        <v>141118.526289691</v>
      </c>
      <c r="K203" s="18" t="n">
        <f aca="false">J203*(1+$H203)</f>
        <v>141419.751167284</v>
      </c>
      <c r="L203" s="18" t="n">
        <f aca="false">K203*(1+$H203)</f>
        <v>141721.619025137</v>
      </c>
      <c r="M203" s="21" t="str">
        <f aca="false">IF(Volumes!AG199="-","-",Volumes!AG199)</f>
        <v>-</v>
      </c>
      <c r="N203" s="18" t="str">
        <f aca="false">IF(M203="-","-",IF((Volumes!N199*(1+M203))&gt;=I203,I203,Volumes!N199*(1+M203)))</f>
        <v>-</v>
      </c>
      <c r="O203" s="18" t="str">
        <f aca="false">IF(N203="-","-",IF((N203*(1+$M203))&gt;=J203,J203,N203*(1+$M203)))</f>
        <v>-</v>
      </c>
      <c r="P203" s="18" t="str">
        <f aca="false">IF(O203="-","-",IF((O203*(1+$M203))&gt;=K203,K203,O203*(1+$M203)))</f>
        <v>-</v>
      </c>
      <c r="Q203" s="18" t="str">
        <f aca="false">IF(P203="-","-",IF((P203*(1+$M203))&gt;=L203,L203,P203*(1+$M203)))</f>
        <v>-</v>
      </c>
      <c r="R203" s="18" t="str">
        <f aca="false">IF($V203="-","-",N203*$V203)</f>
        <v>-</v>
      </c>
      <c r="S203" s="18" t="str">
        <f aca="false">IF($V203="-","-",O203*$V203)</f>
        <v>-</v>
      </c>
      <c r="T203" s="18" t="str">
        <f aca="false">IF($V203="-","-",P203*$V203)</f>
        <v>-</v>
      </c>
      <c r="U203" s="18" t="str">
        <f aca="false">IF($V203="-","-",Q203*$V203)</f>
        <v>-</v>
      </c>
      <c r="V203" s="36" t="str">
        <f aca="false">Volumes!S199</f>
        <v>-</v>
      </c>
      <c r="W203" s="18"/>
    </row>
    <row r="204" customFormat="false" ht="12" hidden="false" customHeight="false" outlineLevel="0" collapsed="false">
      <c r="A204" s="16" t="n">
        <v>193</v>
      </c>
      <c r="B204" s="17" t="s">
        <v>210</v>
      </c>
      <c r="C204" s="21" t="n">
        <f aca="false">Volumes!Y200</f>
        <v>-0.00480863358996065</v>
      </c>
      <c r="D204" s="18" t="n">
        <f aca="false">Volumes!F200*(1+C204)</f>
        <v>363806.13667032</v>
      </c>
      <c r="E204" s="18" t="n">
        <f aca="false">D204*(1+$C204)</f>
        <v>362056.726261293</v>
      </c>
      <c r="F204" s="18" t="n">
        <f aca="false">E204*(1+$C204)</f>
        <v>360315.728125922</v>
      </c>
      <c r="G204" s="18" t="n">
        <f aca="false">F204*(1+$C204)</f>
        <v>358583.101812664</v>
      </c>
      <c r="H204" s="21" t="n">
        <f aca="false">Volumes!AC200</f>
        <v>0.012785075157508</v>
      </c>
      <c r="I204" s="18" t="n">
        <f aca="false">Volumes!J200*(1+H204)</f>
        <v>261238.795071203</v>
      </c>
      <c r="J204" s="18" t="n">
        <f aca="false">I204*(1+$H204)</f>
        <v>264578.752700245</v>
      </c>
      <c r="K204" s="18" t="n">
        <f aca="false">J204*(1+$H204)</f>
        <v>267961.411938597</v>
      </c>
      <c r="L204" s="18" t="n">
        <f aca="false">K204*(1+$H204)</f>
        <v>271387.318729544</v>
      </c>
      <c r="M204" s="21" t="str">
        <f aca="false">IF(Volumes!AG200="-","-",Volumes!AG200)</f>
        <v>-</v>
      </c>
      <c r="N204" s="18" t="str">
        <f aca="false">IF(M204="-","-",IF((Volumes!N200*(1+M204))&gt;=I204,I204,Volumes!N200*(1+M204)))</f>
        <v>-</v>
      </c>
      <c r="O204" s="18" t="str">
        <f aca="false">IF(N204="-","-",IF((N204*(1+$M204))&gt;=J204,J204,N204*(1+$M204)))</f>
        <v>-</v>
      </c>
      <c r="P204" s="18" t="str">
        <f aca="false">IF(O204="-","-",IF((O204*(1+$M204))&gt;=K204,K204,O204*(1+$M204)))</f>
        <v>-</v>
      </c>
      <c r="Q204" s="18" t="str">
        <f aca="false">IF(P204="-","-",IF((P204*(1+$M204))&gt;=L204,L204,P204*(1+$M204)))</f>
        <v>-</v>
      </c>
      <c r="R204" s="18" t="str">
        <f aca="false">IF($V204="-","-",N204*$V204)</f>
        <v>-</v>
      </c>
      <c r="S204" s="18" t="str">
        <f aca="false">IF($V204="-","-",O204*$V204)</f>
        <v>-</v>
      </c>
      <c r="T204" s="18" t="str">
        <f aca="false">IF($V204="-","-",P204*$V204)</f>
        <v>-</v>
      </c>
      <c r="U204" s="18" t="str">
        <f aca="false">IF($V204="-","-",Q204*$V204)</f>
        <v>-</v>
      </c>
      <c r="V204" s="36" t="str">
        <f aca="false">Volumes!S200</f>
        <v>-</v>
      </c>
      <c r="W204" s="18"/>
    </row>
    <row r="205" customFormat="false" ht="12" hidden="false" customHeight="false" outlineLevel="0" collapsed="false">
      <c r="A205" s="16" t="n">
        <v>194</v>
      </c>
      <c r="B205" s="17" t="s">
        <v>211</v>
      </c>
      <c r="C205" s="21" t="n">
        <f aca="false">Volumes!Y201</f>
        <v>0.0112630293039727</v>
      </c>
      <c r="D205" s="18" t="n">
        <f aca="false">Volumes!F201*(1+C205)</f>
        <v>250036.806521466</v>
      </c>
      <c r="E205" s="18" t="n">
        <f aca="false">D205*(1+$C205)</f>
        <v>252852.978400389</v>
      </c>
      <c r="F205" s="18" t="n">
        <f aca="false">E205*(1+$C205)</f>
        <v>255700.868905709</v>
      </c>
      <c r="G205" s="18" t="n">
        <f aca="false">F205*(1+$C205)</f>
        <v>258580.835285245</v>
      </c>
      <c r="H205" s="21" t="n">
        <f aca="false">Volumes!AC201</f>
        <v>0.00604452931847147</v>
      </c>
      <c r="I205" s="18" t="n">
        <f aca="false">Volumes!J201*(1+H205)</f>
        <v>198962.408429726</v>
      </c>
      <c r="J205" s="18" t="n">
        <f aca="false">I205*(1+$H205)</f>
        <v>200165.042540753</v>
      </c>
      <c r="K205" s="18" t="n">
        <f aca="false">J205*(1+$H205)</f>
        <v>201374.946008924</v>
      </c>
      <c r="L205" s="18" t="n">
        <f aca="false">K205*(1+$H205)</f>
        <v>202592.162774081</v>
      </c>
      <c r="M205" s="21" t="str">
        <f aca="false">IF(Volumes!AG201="-","-",Volumes!AG201)</f>
        <v>-</v>
      </c>
      <c r="N205" s="18" t="str">
        <f aca="false">IF(M205="-","-",IF((Volumes!N201*(1+M205))&gt;=I205,I205,Volumes!N201*(1+M205)))</f>
        <v>-</v>
      </c>
      <c r="O205" s="18" t="str">
        <f aca="false">IF(N205="-","-",IF((N205*(1+$M205))&gt;=J205,J205,N205*(1+$M205)))</f>
        <v>-</v>
      </c>
      <c r="P205" s="18" t="str">
        <f aca="false">IF(O205="-","-",IF((O205*(1+$M205))&gt;=K205,K205,O205*(1+$M205)))</f>
        <v>-</v>
      </c>
      <c r="Q205" s="18" t="str">
        <f aca="false">IF(P205="-","-",IF((P205*(1+$M205))&gt;=L205,L205,P205*(1+$M205)))</f>
        <v>-</v>
      </c>
      <c r="R205" s="18" t="str">
        <f aca="false">IF($V205="-","-",N205*$V205)</f>
        <v>-</v>
      </c>
      <c r="S205" s="18" t="str">
        <f aca="false">IF($V205="-","-",O205*$V205)</f>
        <v>-</v>
      </c>
      <c r="T205" s="18" t="str">
        <f aca="false">IF($V205="-","-",P205*$V205)</f>
        <v>-</v>
      </c>
      <c r="U205" s="18" t="str">
        <f aca="false">IF($V205="-","-",Q205*$V205)</f>
        <v>-</v>
      </c>
      <c r="V205" s="36" t="str">
        <f aca="false">Volumes!S201</f>
        <v>-</v>
      </c>
      <c r="W205" s="18"/>
    </row>
    <row r="206" customFormat="false" ht="12" hidden="false" customHeight="false" outlineLevel="0" collapsed="false">
      <c r="A206" s="16" t="n">
        <v>195</v>
      </c>
      <c r="B206" s="17" t="s">
        <v>212</v>
      </c>
      <c r="C206" s="21" t="n">
        <f aca="false">Volumes!Y202</f>
        <v>0.0233899371122266</v>
      </c>
      <c r="D206" s="18" t="n">
        <f aca="false">Volumes!F202*(1+C206)</f>
        <v>362565.563530183</v>
      </c>
      <c r="E206" s="18" t="n">
        <f aca="false">D206*(1+$C206)</f>
        <v>371045.949260212</v>
      </c>
      <c r="F206" s="18" t="n">
        <f aca="false">E206*(1+$C206)</f>
        <v>379724.690679155</v>
      </c>
      <c r="G206" s="18" t="n">
        <f aca="false">F206*(1+$C206)</f>
        <v>388606.4273141</v>
      </c>
      <c r="H206" s="21" t="n">
        <f aca="false">Volumes!AC202</f>
        <v>0.0470597698997136</v>
      </c>
      <c r="I206" s="18" t="n">
        <f aca="false">Volumes!J202*(1+H206)</f>
        <v>320673.572189256</v>
      </c>
      <c r="J206" s="18" t="n">
        <f aca="false">I206*(1+$H206)</f>
        <v>335764.396709402</v>
      </c>
      <c r="K206" s="18" t="n">
        <f aca="false">J206*(1+$H206)</f>
        <v>351565.391959062</v>
      </c>
      <c r="L206" s="18" t="n">
        <f aca="false">K206*(1+$H206)</f>
        <v>368109.978409358</v>
      </c>
      <c r="M206" s="21" t="str">
        <f aca="false">IF(Volumes!AG202="-","-",Volumes!AG202)</f>
        <v>-</v>
      </c>
      <c r="N206" s="18" t="str">
        <f aca="false">IF(M206="-","-",IF((Volumes!N202*(1+M206))&gt;=I206,I206,Volumes!N202*(1+M206)))</f>
        <v>-</v>
      </c>
      <c r="O206" s="18" t="str">
        <f aca="false">IF(N206="-","-",IF((N206*(1+$M206))&gt;=J206,J206,N206*(1+$M206)))</f>
        <v>-</v>
      </c>
      <c r="P206" s="18" t="str">
        <f aca="false">IF(O206="-","-",IF((O206*(1+$M206))&gt;=K206,K206,O206*(1+$M206)))</f>
        <v>-</v>
      </c>
      <c r="Q206" s="18" t="str">
        <f aca="false">IF(P206="-","-",IF((P206*(1+$M206))&gt;=L206,L206,P206*(1+$M206)))</f>
        <v>-</v>
      </c>
      <c r="R206" s="18" t="str">
        <f aca="false">IF($V206="-","-",N206*$V206)</f>
        <v>-</v>
      </c>
      <c r="S206" s="18" t="str">
        <f aca="false">IF($V206="-","-",O206*$V206)</f>
        <v>-</v>
      </c>
      <c r="T206" s="18" t="str">
        <f aca="false">IF($V206="-","-",P206*$V206)</f>
        <v>-</v>
      </c>
      <c r="U206" s="18" t="str">
        <f aca="false">IF($V206="-","-",Q206*$V206)</f>
        <v>-</v>
      </c>
      <c r="V206" s="36" t="str">
        <f aca="false">Volumes!S202</f>
        <v>-</v>
      </c>
      <c r="W206" s="18"/>
    </row>
    <row r="207" customFormat="false" ht="12" hidden="false" customHeight="false" outlineLevel="0" collapsed="false">
      <c r="A207" s="16" t="n">
        <v>196</v>
      </c>
      <c r="B207" s="17" t="s">
        <v>213</v>
      </c>
      <c r="C207" s="21" t="n">
        <f aca="false">Volumes!Y203</f>
        <v>0.0228820935797915</v>
      </c>
      <c r="D207" s="18" t="n">
        <f aca="false">Volumes!F203*(1+C207)</f>
        <v>3586678.7797403</v>
      </c>
      <c r="E207" s="18" t="n">
        <f aca="false">D207*(1+$C207)</f>
        <v>3668749.49921897</v>
      </c>
      <c r="F207" s="18" t="n">
        <f aca="false">E207*(1+$C207)</f>
        <v>3752698.16858091</v>
      </c>
      <c r="G207" s="18" t="n">
        <f aca="false">F207*(1+$C207)</f>
        <v>3838567.75925109</v>
      </c>
      <c r="H207" s="21" t="n">
        <f aca="false">Volumes!AC203</f>
        <v>0.0414724165322483</v>
      </c>
      <c r="I207" s="18" t="n">
        <f aca="false">Volumes!J203*(1+H207)</f>
        <v>2466860.72702595</v>
      </c>
      <c r="J207" s="18" t="n">
        <f aca="false">I207*(1+$H207)</f>
        <v>2569167.40262421</v>
      </c>
      <c r="K207" s="18" t="n">
        <f aca="false">J207*(1+$H207)</f>
        <v>2675716.98328692</v>
      </c>
      <c r="L207" s="18" t="n">
        <f aca="false">K207*(1+$H207)</f>
        <v>2786685.4325402</v>
      </c>
      <c r="M207" s="21" t="n">
        <f aca="false">IF(Volumes!AG203="-","-",Volumes!AG203)</f>
        <v>0.0260216361690948</v>
      </c>
      <c r="N207" s="18" t="n">
        <f aca="false">IF(M207="-","-",IF((Volumes!N203*(1+M207))&gt;=I207,I207,Volumes!N203*(1+M207)))</f>
        <v>1394290.55601763</v>
      </c>
      <c r="O207" s="18" t="n">
        <f aca="false">IF(N207="-","-",IF((N207*(1+$M207))&gt;=J207,J207,N207*(1+$M207)))</f>
        <v>1430572.27758033</v>
      </c>
      <c r="P207" s="18" t="n">
        <f aca="false">IF(O207="-","-",IF((O207*(1+$M207))&gt;=K207,K207,O207*(1+$M207)))</f>
        <v>1467798.10890112</v>
      </c>
      <c r="Q207" s="18" t="n">
        <f aca="false">IF(P207="-","-",IF((P207*(1+$M207))&gt;=L207,L207,P207*(1+$M207)))</f>
        <v>1505992.61726063</v>
      </c>
      <c r="R207" s="18" t="n">
        <f aca="false">IF($V207="-","-",N207*$V207)</f>
        <v>1394290.55601763</v>
      </c>
      <c r="S207" s="18" t="n">
        <f aca="false">IF($V207="-","-",O207*$V207)</f>
        <v>1430572.27758033</v>
      </c>
      <c r="T207" s="18" t="n">
        <f aca="false">IF($V207="-","-",P207*$V207)</f>
        <v>1467798.10890112</v>
      </c>
      <c r="U207" s="18" t="n">
        <f aca="false">IF($V207="-","-",Q207*$V207)</f>
        <v>1505992.61726063</v>
      </c>
      <c r="V207" s="36" t="n">
        <f aca="false">Volumes!S203</f>
        <v>1</v>
      </c>
      <c r="W207" s="18"/>
    </row>
    <row r="208" customFormat="false" ht="12" hidden="false" customHeight="false" outlineLevel="0" collapsed="false">
      <c r="A208" s="16" t="n">
        <v>197</v>
      </c>
      <c r="B208" s="17" t="s">
        <v>214</v>
      </c>
      <c r="C208" s="21" t="n">
        <f aca="false">Volumes!Y204</f>
        <v>-0.0859817637923338</v>
      </c>
      <c r="D208" s="18" t="n">
        <f aca="false">Volumes!F204*(1+C208)</f>
        <v>299277.905099712</v>
      </c>
      <c r="E208" s="18" t="n">
        <f aca="false">D208*(1+$C208)</f>
        <v>273545.462955164</v>
      </c>
      <c r="F208" s="18" t="n">
        <f aca="false">E208*(1+$C208)</f>
        <v>250025.541572889</v>
      </c>
      <c r="G208" s="18" t="n">
        <f aca="false">F208*(1+$C208)</f>
        <v>228527.904515318</v>
      </c>
      <c r="H208" s="21" t="n">
        <f aca="false">Volumes!AC204</f>
        <v>0.013188219859619</v>
      </c>
      <c r="I208" s="18" t="n">
        <f aca="false">Volumes!J204*(1+H208)</f>
        <v>252287.919497925</v>
      </c>
      <c r="J208" s="18" t="n">
        <f aca="false">I208*(1+$H208)</f>
        <v>255615.148048189</v>
      </c>
      <c r="K208" s="18" t="n">
        <f aca="false">J208*(1+$H208)</f>
        <v>258986.256820098</v>
      </c>
      <c r="L208" s="18" t="n">
        <f aca="false">K208*(1+$H208)</f>
        <v>262401.824515661</v>
      </c>
      <c r="M208" s="21" t="str">
        <f aca="false">IF(Volumes!AG204="-","-",Volumes!AG204)</f>
        <v>-</v>
      </c>
      <c r="N208" s="18" t="str">
        <f aca="false">IF(M208="-","-",IF((Volumes!N204*(1+M208))&gt;=I208,I208,Volumes!N204*(1+M208)))</f>
        <v>-</v>
      </c>
      <c r="O208" s="18" t="str">
        <f aca="false">IF(N208="-","-",IF((N208*(1+$M208))&gt;=J208,J208,N208*(1+$M208)))</f>
        <v>-</v>
      </c>
      <c r="P208" s="18" t="str">
        <f aca="false">IF(O208="-","-",IF((O208*(1+$M208))&gt;=K208,K208,O208*(1+$M208)))</f>
        <v>-</v>
      </c>
      <c r="Q208" s="18" t="str">
        <f aca="false">IF(P208="-","-",IF((P208*(1+$M208))&gt;=L208,L208,P208*(1+$M208)))</f>
        <v>-</v>
      </c>
      <c r="R208" s="18" t="str">
        <f aca="false">IF($V208="-","-",N208*$V208)</f>
        <v>-</v>
      </c>
      <c r="S208" s="18" t="str">
        <f aca="false">IF($V208="-","-",O208*$V208)</f>
        <v>-</v>
      </c>
      <c r="T208" s="18" t="str">
        <f aca="false">IF($V208="-","-",P208*$V208)</f>
        <v>-</v>
      </c>
      <c r="U208" s="18" t="str">
        <f aca="false">IF($V208="-","-",Q208*$V208)</f>
        <v>-</v>
      </c>
      <c r="V208" s="36" t="str">
        <f aca="false">Volumes!S204</f>
        <v>-</v>
      </c>
      <c r="W208" s="18"/>
    </row>
    <row r="209" customFormat="false" ht="12" hidden="false" customHeight="false" outlineLevel="0" collapsed="false">
      <c r="A209" s="16" t="n">
        <v>198</v>
      </c>
      <c r="B209" s="17" t="s">
        <v>215</v>
      </c>
      <c r="C209" s="21" t="n">
        <f aca="false">Volumes!Y205</f>
        <v>0.0125377546791868</v>
      </c>
      <c r="D209" s="18" t="n">
        <f aca="false">Volumes!F205*(1+C209)</f>
        <v>332230.850452071</v>
      </c>
      <c r="E209" s="18" t="n">
        <f aca="false">D209*(1+$C209)</f>
        <v>336396.279351896</v>
      </c>
      <c r="F209" s="18" t="n">
        <f aca="false">E209*(1+$C209)</f>
        <v>340613.933377402</v>
      </c>
      <c r="G209" s="18" t="n">
        <f aca="false">F209*(1+$C209)</f>
        <v>344884.4673144</v>
      </c>
      <c r="H209" s="21" t="n">
        <f aca="false">Volumes!AC205</f>
        <v>0.0116866757345676</v>
      </c>
      <c r="I209" s="18" t="n">
        <f aca="false">Volumes!J205*(1+H209)</f>
        <v>254844.885304213</v>
      </c>
      <c r="J209" s="18" t="n">
        <f aca="false">I209*(1+$H209)</f>
        <v>257823.174841377</v>
      </c>
      <c r="K209" s="18" t="n">
        <f aca="false">J209*(1+$H209)</f>
        <v>260836.270682605</v>
      </c>
      <c r="L209" s="18" t="n">
        <f aca="false">K209*(1+$H209)</f>
        <v>263884.579597886</v>
      </c>
      <c r="M209" s="21" t="str">
        <f aca="false">IF(Volumes!AG205="-","-",Volumes!AG205)</f>
        <v>-</v>
      </c>
      <c r="N209" s="18" t="str">
        <f aca="false">IF(M209="-","-",IF((Volumes!N205*(1+M209))&gt;=I209,I209,Volumes!N205*(1+M209)))</f>
        <v>-</v>
      </c>
      <c r="O209" s="18" t="str">
        <f aca="false">IF(N209="-","-",IF((N209*(1+$M209))&gt;=J209,J209,N209*(1+$M209)))</f>
        <v>-</v>
      </c>
      <c r="P209" s="18" t="str">
        <f aca="false">IF(O209="-","-",IF((O209*(1+$M209))&gt;=K209,K209,O209*(1+$M209)))</f>
        <v>-</v>
      </c>
      <c r="Q209" s="18" t="str">
        <f aca="false">IF(P209="-","-",IF((P209*(1+$M209))&gt;=L209,L209,P209*(1+$M209)))</f>
        <v>-</v>
      </c>
      <c r="R209" s="18" t="str">
        <f aca="false">IF($V209="-","-",N209*$V209)</f>
        <v>-</v>
      </c>
      <c r="S209" s="18" t="str">
        <f aca="false">IF($V209="-","-",O209*$V209)</f>
        <v>-</v>
      </c>
      <c r="T209" s="18" t="str">
        <f aca="false">IF($V209="-","-",P209*$V209)</f>
        <v>-</v>
      </c>
      <c r="U209" s="18" t="str">
        <f aca="false">IF($V209="-","-",Q209*$V209)</f>
        <v>-</v>
      </c>
      <c r="V209" s="36" t="str">
        <f aca="false">Volumes!S205</f>
        <v>-</v>
      </c>
      <c r="W209" s="18"/>
    </row>
    <row r="210" customFormat="false" ht="12" hidden="false" customHeight="false" outlineLevel="0" collapsed="false">
      <c r="A210" s="16" t="n">
        <v>199</v>
      </c>
      <c r="B210" s="17" t="s">
        <v>216</v>
      </c>
      <c r="C210" s="21" t="n">
        <f aca="false">Volumes!Y206</f>
        <v>0.113266121156032</v>
      </c>
      <c r="D210" s="18" t="n">
        <f aca="false">Volumes!F206*(1+C210)</f>
        <v>784510.842715808</v>
      </c>
      <c r="E210" s="18" t="n">
        <f aca="false">D210*(1+$C210)</f>
        <v>873369.342875078</v>
      </c>
      <c r="F210" s="18" t="n">
        <f aca="false">E210*(1+$C210)</f>
        <v>972292.500679131</v>
      </c>
      <c r="G210" s="18" t="n">
        <f aca="false">F210*(1+$C210)</f>
        <v>1082420.30086016</v>
      </c>
      <c r="H210" s="21" t="n">
        <f aca="false">Volumes!AC206</f>
        <v>0.0273731322419988</v>
      </c>
      <c r="I210" s="18" t="n">
        <f aca="false">Volumes!J206*(1+H210)</f>
        <v>362655.5240695</v>
      </c>
      <c r="J210" s="18" t="n">
        <f aca="false">I210*(1+$H210)</f>
        <v>372582.541688146</v>
      </c>
      <c r="K210" s="18" t="n">
        <f aca="false">J210*(1+$H210)</f>
        <v>382781.292872835</v>
      </c>
      <c r="L210" s="18" t="n">
        <f aca="false">K210*(1+$H210)</f>
        <v>393259.215822407</v>
      </c>
      <c r="M210" s="21" t="str">
        <f aca="false">IF(Volumes!AG206="-","-",Volumes!AG206)</f>
        <v>-</v>
      </c>
      <c r="N210" s="18" t="str">
        <f aca="false">IF(M210="-","-",IF((Volumes!N206*(1+M210))&gt;=I210,I210,Volumes!N206*(1+M210)))</f>
        <v>-</v>
      </c>
      <c r="O210" s="18" t="str">
        <f aca="false">IF(N210="-","-",IF((N210*(1+$M210))&gt;=J210,J210,N210*(1+$M210)))</f>
        <v>-</v>
      </c>
      <c r="P210" s="18" t="str">
        <f aca="false">IF(O210="-","-",IF((O210*(1+$M210))&gt;=K210,K210,O210*(1+$M210)))</f>
        <v>-</v>
      </c>
      <c r="Q210" s="18" t="str">
        <f aca="false">IF(P210="-","-",IF((P210*(1+$M210))&gt;=L210,L210,P210*(1+$M210)))</f>
        <v>-</v>
      </c>
      <c r="R210" s="18" t="str">
        <f aca="false">IF($V210="-","-",N210*$V210)</f>
        <v>-</v>
      </c>
      <c r="S210" s="18" t="str">
        <f aca="false">IF($V210="-","-",O210*$V210)</f>
        <v>-</v>
      </c>
      <c r="T210" s="18" t="str">
        <f aca="false">IF($V210="-","-",P210*$V210)</f>
        <v>-</v>
      </c>
      <c r="U210" s="18" t="str">
        <f aca="false">IF($V210="-","-",Q210*$V210)</f>
        <v>-</v>
      </c>
      <c r="V210" s="36" t="str">
        <f aca="false">Volumes!S206</f>
        <v>-</v>
      </c>
      <c r="W210" s="18"/>
    </row>
    <row r="211" customFormat="false" ht="12" hidden="false" customHeight="false" outlineLevel="0" collapsed="false">
      <c r="A211" s="16" t="n">
        <v>200</v>
      </c>
      <c r="B211" s="17" t="s">
        <v>217</v>
      </c>
      <c r="C211" s="21" t="n">
        <f aca="false">Volumes!Y207</f>
        <v>0.00785541413092253</v>
      </c>
      <c r="D211" s="18" t="n">
        <f aca="false">Volumes!F207*(1+C211)</f>
        <v>94378.604545462</v>
      </c>
      <c r="E211" s="18" t="n">
        <f aca="false">D211*(1+$C211)</f>
        <v>95119.9875692652</v>
      </c>
      <c r="F211" s="18" t="n">
        <f aca="false">E211*(1+$C211)</f>
        <v>95867.19446375</v>
      </c>
      <c r="G211" s="18" t="n">
        <f aca="false">F211*(1+$C211)</f>
        <v>96620.2709778324</v>
      </c>
      <c r="H211" s="21" t="n">
        <f aca="false">Volumes!AC207</f>
        <v>0.0136019584352185</v>
      </c>
      <c r="I211" s="18" t="n">
        <f aca="false">Volumes!J207*(1+H211)</f>
        <v>76376.9347720106</v>
      </c>
      <c r="J211" s="18" t="n">
        <f aca="false">I211*(1+$H211)</f>
        <v>77415.8106641889</v>
      </c>
      <c r="K211" s="18" t="n">
        <f aca="false">J211*(1+$H211)</f>
        <v>78468.8173030719</v>
      </c>
      <c r="L211" s="18" t="n">
        <f aca="false">K211*(1+$H211)</f>
        <v>79536.1468944891</v>
      </c>
      <c r="M211" s="21" t="n">
        <f aca="false">IF(Volumes!AG207="-","-",Volumes!AG207)</f>
        <v>0.0228862537398983</v>
      </c>
      <c r="N211" s="18" t="n">
        <f aca="false">IF(M211="-","-",IF((Volumes!N207*(1+M211))&gt;=I211,I211,Volumes!N207*(1+M211)))</f>
        <v>76376.9347720106</v>
      </c>
      <c r="O211" s="18" t="n">
        <f aca="false">IF(N211="-","-",IF((N211*(1+$M211))&gt;=J211,J211,N211*(1+$M211)))</f>
        <v>77415.8106641889</v>
      </c>
      <c r="P211" s="18" t="n">
        <f aca="false">IF(O211="-","-",IF((O211*(1+$M211))&gt;=K211,K211,O211*(1+$M211)))</f>
        <v>78468.8173030719</v>
      </c>
      <c r="Q211" s="18" t="n">
        <f aca="false">IF(P211="-","-",IF((P211*(1+$M211))&gt;=L211,L211,P211*(1+$M211)))</f>
        <v>79536.1468944891</v>
      </c>
      <c r="R211" s="18" t="n">
        <f aca="false">IF($V211="-","-",N211*$V211)</f>
        <v>76376.9347720106</v>
      </c>
      <c r="S211" s="18" t="n">
        <f aca="false">IF($V211="-","-",O211*$V211)</f>
        <v>77415.8106641889</v>
      </c>
      <c r="T211" s="18" t="n">
        <f aca="false">IF($V211="-","-",P211*$V211)</f>
        <v>78468.8173030719</v>
      </c>
      <c r="U211" s="18" t="n">
        <f aca="false">IF($V211="-","-",Q211*$V211)</f>
        <v>79536.1468944891</v>
      </c>
      <c r="V211" s="36" t="n">
        <f aca="false">Volumes!S207</f>
        <v>1</v>
      </c>
      <c r="W211" s="18"/>
    </row>
    <row r="212" customFormat="false" ht="12" hidden="false" customHeight="false" outlineLevel="0" collapsed="false">
      <c r="A212" s="16" t="n">
        <v>201</v>
      </c>
      <c r="B212" s="17" t="s">
        <v>218</v>
      </c>
      <c r="C212" s="21" t="n">
        <f aca="false">Volumes!Y208</f>
        <v>0.0290291932843274</v>
      </c>
      <c r="D212" s="18" t="n">
        <f aca="false">Volumes!F208*(1+C212)</f>
        <v>2130713.81598385</v>
      </c>
      <c r="E212" s="18" t="n">
        <f aca="false">D212*(1+$C212)</f>
        <v>2192566.71918163</v>
      </c>
      <c r="F212" s="18" t="n">
        <f aca="false">E212*(1+$C212)</f>
        <v>2256215.16226154</v>
      </c>
      <c r="G212" s="18" t="n">
        <f aca="false">F212*(1+$C212)</f>
        <v>2321711.26829786</v>
      </c>
      <c r="H212" s="21" t="n">
        <f aca="false">Volumes!AC208</f>
        <v>0.0324185178818526</v>
      </c>
      <c r="I212" s="18" t="n">
        <f aca="false">Volumes!J208*(1+H212)</f>
        <v>1608172.51484161</v>
      </c>
      <c r="J212" s="18" t="n">
        <f aca="false">I212*(1+$H212)</f>
        <v>1660307.08427111</v>
      </c>
      <c r="K212" s="18" t="n">
        <f aca="false">J212*(1+$H212)</f>
        <v>1714131.77917192</v>
      </c>
      <c r="L212" s="18" t="n">
        <f aca="false">K212*(1+$H212)</f>
        <v>1769701.39090686</v>
      </c>
      <c r="M212" s="21" t="n">
        <f aca="false">IF(Volumes!AG208="-","-",Volumes!AG208)</f>
        <v>0.0758438051548626</v>
      </c>
      <c r="N212" s="18" t="n">
        <f aca="false">IF(M212="-","-",IF((Volumes!N208*(1+M212))&gt;=I212,I212,Volumes!N208*(1+M212)))</f>
        <v>1413285.4421731</v>
      </c>
      <c r="O212" s="18" t="n">
        <f aca="false">IF(N212="-","-",IF((N212*(1+$M212))&gt;=J212,J212,N212*(1+$M212)))</f>
        <v>1520474.38787748</v>
      </c>
      <c r="P212" s="18" t="n">
        <f aca="false">IF(O212="-","-",IF((O212*(1+$M212))&gt;=K212,K212,O212*(1+$M212)))</f>
        <v>1635792.95109462</v>
      </c>
      <c r="Q212" s="18" t="n">
        <f aca="false">IF(P212="-","-",IF((P212*(1+$M212))&gt;=L212,L212,P212*(1+$M212)))</f>
        <v>1759857.71295114</v>
      </c>
      <c r="R212" s="18" t="n">
        <f aca="false">IF($V212="-","-",N212*$V212)</f>
        <v>1413285.4421731</v>
      </c>
      <c r="S212" s="18" t="n">
        <f aca="false">IF($V212="-","-",O212*$V212)</f>
        <v>1520474.38787748</v>
      </c>
      <c r="T212" s="18" t="n">
        <f aca="false">IF($V212="-","-",P212*$V212)</f>
        <v>1635792.95109462</v>
      </c>
      <c r="U212" s="18" t="n">
        <f aca="false">IF($V212="-","-",Q212*$V212)</f>
        <v>1759857.71295114</v>
      </c>
      <c r="V212" s="36" t="n">
        <f aca="false">Volumes!S208</f>
        <v>1</v>
      </c>
      <c r="W212" s="18"/>
    </row>
    <row r="213" customFormat="false" ht="12" hidden="false" customHeight="false" outlineLevel="0" collapsed="false">
      <c r="A213" s="16" t="n">
        <v>202</v>
      </c>
      <c r="B213" s="17" t="s">
        <v>219</v>
      </c>
      <c r="C213" s="21" t="n">
        <f aca="false">Volumes!Y209</f>
        <v>-0.127865578867254</v>
      </c>
      <c r="D213" s="18" t="n">
        <f aca="false">Volumes!F209*(1+C213)</f>
        <v>88703.9198389905</v>
      </c>
      <c r="E213" s="18" t="n">
        <f aca="false">D213*(1+$C213)</f>
        <v>77361.7417809834</v>
      </c>
      <c r="F213" s="18" t="n">
        <f aca="false">E213*(1+$C213)</f>
        <v>67469.837885979</v>
      </c>
      <c r="G213" s="18" t="n">
        <f aca="false">F213*(1+$C213)</f>
        <v>58842.7680086085</v>
      </c>
      <c r="H213" s="21" t="n">
        <f aca="false">Volumes!AC209</f>
        <v>-0.0135357265769303</v>
      </c>
      <c r="I213" s="18" t="n">
        <f aca="false">Volumes!J209*(1+H213)</f>
        <v>113684.088726368</v>
      </c>
      <c r="J213" s="18" t="n">
        <f aca="false">I213*(1+$H213)</f>
        <v>112145.291985221</v>
      </c>
      <c r="K213" s="18" t="n">
        <f aca="false">J213*(1+$H213)</f>
        <v>110627.323976019</v>
      </c>
      <c r="L213" s="18" t="n">
        <f aca="false">K213*(1+$H213)</f>
        <v>109129.902766742</v>
      </c>
      <c r="M213" s="21" t="str">
        <f aca="false">IF(Volumes!AG209="-","-",Volumes!AG209)</f>
        <v>-</v>
      </c>
      <c r="N213" s="18" t="str">
        <f aca="false">IF(M213="-","-",IF((Volumes!N209*(1+M213))&gt;=I213,I213,Volumes!N209*(1+M213)))</f>
        <v>-</v>
      </c>
      <c r="O213" s="18" t="str">
        <f aca="false">IF(N213="-","-",IF((N213*(1+$M213))&gt;=J213,J213,N213*(1+$M213)))</f>
        <v>-</v>
      </c>
      <c r="P213" s="18" t="str">
        <f aca="false">IF(O213="-","-",IF((O213*(1+$M213))&gt;=K213,K213,O213*(1+$M213)))</f>
        <v>-</v>
      </c>
      <c r="Q213" s="18" t="str">
        <f aca="false">IF(P213="-","-",IF((P213*(1+$M213))&gt;=L213,L213,P213*(1+$M213)))</f>
        <v>-</v>
      </c>
      <c r="R213" s="18" t="str">
        <f aca="false">IF($V213="-","-",N213*$V213)</f>
        <v>-</v>
      </c>
      <c r="S213" s="18" t="str">
        <f aca="false">IF($V213="-","-",O213*$V213)</f>
        <v>-</v>
      </c>
      <c r="T213" s="18" t="str">
        <f aca="false">IF($V213="-","-",P213*$V213)</f>
        <v>-</v>
      </c>
      <c r="U213" s="18" t="str">
        <f aca="false">IF($V213="-","-",Q213*$V213)</f>
        <v>-</v>
      </c>
      <c r="V213" s="36" t="str">
        <f aca="false">Volumes!S209</f>
        <v>-</v>
      </c>
      <c r="W213" s="18"/>
    </row>
    <row r="214" customFormat="false" ht="12" hidden="false" customHeight="false" outlineLevel="0" collapsed="false">
      <c r="A214" s="16" t="n">
        <v>203</v>
      </c>
      <c r="B214" s="17" t="s">
        <v>220</v>
      </c>
      <c r="C214" s="21" t="n">
        <f aca="false">Volumes!Y210</f>
        <v>-0.013794346707916</v>
      </c>
      <c r="D214" s="18" t="n">
        <f aca="false">Volumes!F210*(1+C214)</f>
        <v>1132303.14497643</v>
      </c>
      <c r="E214" s="18" t="n">
        <f aca="false">D214*(1+$C214)</f>
        <v>1116683.76281616</v>
      </c>
      <c r="F214" s="18" t="n">
        <f aca="false">E214*(1+$C214)</f>
        <v>1101279.83982877</v>
      </c>
      <c r="G214" s="18" t="n">
        <f aca="false">F214*(1+$C214)</f>
        <v>1086088.40389574</v>
      </c>
      <c r="H214" s="21" t="n">
        <f aca="false">Volumes!AC210</f>
        <v>0.0107365466261175</v>
      </c>
      <c r="I214" s="18" t="n">
        <f aca="false">Volumes!J210*(1+H214)</f>
        <v>824138.40833419</v>
      </c>
      <c r="J214" s="18" t="n">
        <f aca="false">I214*(1+$H214)</f>
        <v>832986.808781645</v>
      </c>
      <c r="K214" s="18" t="n">
        <f aca="false">J214*(1+$H214)</f>
        <v>841930.21049307</v>
      </c>
      <c r="L214" s="18" t="n">
        <f aca="false">K214*(1+$H214)</f>
        <v>850969.633453965</v>
      </c>
      <c r="M214" s="21" t="n">
        <f aca="false">IF(Volumes!AG210="-","-",Volumes!AG210)</f>
        <v>0.115067355197672</v>
      </c>
      <c r="N214" s="18" t="n">
        <f aca="false">IF(M214="-","-",IF((Volumes!N210*(1+M214))&gt;=I214,I214,Volumes!N210*(1+M214)))</f>
        <v>436843.247341661</v>
      </c>
      <c r="O214" s="18" t="n">
        <f aca="false">IF(N214="-","-",IF((N214*(1+$M214))&gt;=J214,J214,N214*(1+$M214)))</f>
        <v>487109.644449228</v>
      </c>
      <c r="P214" s="18" t="n">
        <f aca="false">IF(O214="-","-",IF((O214*(1+$M214))&gt;=K214,K214,O214*(1+$M214)))</f>
        <v>543160.062927278</v>
      </c>
      <c r="Q214" s="18" t="n">
        <f aca="false">IF(P214="-","-",IF((P214*(1+$M214))&gt;=L214,L214,P214*(1+$M214)))</f>
        <v>605660.054817321</v>
      </c>
      <c r="R214" s="18" t="n">
        <f aca="false">IF($V214="-","-",N214*$V214)</f>
        <v>436843.247341661</v>
      </c>
      <c r="S214" s="18" t="n">
        <f aca="false">IF($V214="-","-",O214*$V214)</f>
        <v>487109.644449228</v>
      </c>
      <c r="T214" s="18" t="n">
        <f aca="false">IF($V214="-","-",P214*$V214)</f>
        <v>543160.062927278</v>
      </c>
      <c r="U214" s="18" t="n">
        <f aca="false">IF($V214="-","-",Q214*$V214)</f>
        <v>605660.054817321</v>
      </c>
      <c r="V214" s="36" t="n">
        <f aca="false">Volumes!S210</f>
        <v>1</v>
      </c>
      <c r="W214" s="18"/>
    </row>
    <row r="215" customFormat="false" ht="12" hidden="false" customHeight="false" outlineLevel="0" collapsed="false">
      <c r="A215" s="16" t="n">
        <v>204</v>
      </c>
      <c r="B215" s="17" t="s">
        <v>221</v>
      </c>
      <c r="C215" s="21" t="n">
        <f aca="false">Volumes!Y211</f>
        <v>0.059224841692126</v>
      </c>
      <c r="D215" s="18" t="n">
        <f aca="false">Volumes!F211*(1+C215)</f>
        <v>197844.134380939</v>
      </c>
      <c r="E215" s="18" t="n">
        <f aca="false">D215*(1+$C215)</f>
        <v>209561.421919365</v>
      </c>
      <c r="F215" s="18" t="n">
        <f aca="false">E215*(1+$C215)</f>
        <v>221972.663957317</v>
      </c>
      <c r="G215" s="18" t="n">
        <f aca="false">F215*(1+$C215)</f>
        <v>235118.959840168</v>
      </c>
      <c r="H215" s="21" t="n">
        <f aca="false">Volumes!AC211</f>
        <v>0.0313027608516545</v>
      </c>
      <c r="I215" s="18" t="n">
        <f aca="false">Volumes!J211*(1+H215)</f>
        <v>138023.37369582</v>
      </c>
      <c r="J215" s="18" t="n">
        <f aca="false">I215*(1+$H215)</f>
        <v>142343.886354559</v>
      </c>
      <c r="K215" s="18" t="n">
        <f aca="false">J215*(1+$H215)</f>
        <v>146799.642987811</v>
      </c>
      <c r="L215" s="18" t="n">
        <f aca="false">K215*(1+$H215)</f>
        <v>151394.877105367</v>
      </c>
      <c r="M215" s="21" t="str">
        <f aca="false">IF(Volumes!AG211="-","-",Volumes!AG211)</f>
        <v>-</v>
      </c>
      <c r="N215" s="18" t="str">
        <f aca="false">IF(M215="-","-",IF((Volumes!N211*(1+M215))&gt;=I215,I215,Volumes!N211*(1+M215)))</f>
        <v>-</v>
      </c>
      <c r="O215" s="18" t="str">
        <f aca="false">IF(N215="-","-",IF((N215*(1+$M215))&gt;=J215,J215,N215*(1+$M215)))</f>
        <v>-</v>
      </c>
      <c r="P215" s="18" t="str">
        <f aca="false">IF(O215="-","-",IF((O215*(1+$M215))&gt;=K215,K215,O215*(1+$M215)))</f>
        <v>-</v>
      </c>
      <c r="Q215" s="18" t="str">
        <f aca="false">IF(P215="-","-",IF((P215*(1+$M215))&gt;=L215,L215,P215*(1+$M215)))</f>
        <v>-</v>
      </c>
      <c r="R215" s="18" t="str">
        <f aca="false">IF($V215="-","-",N215*$V215)</f>
        <v>-</v>
      </c>
      <c r="S215" s="18" t="str">
        <f aca="false">IF($V215="-","-",O215*$V215)</f>
        <v>-</v>
      </c>
      <c r="T215" s="18" t="str">
        <f aca="false">IF($V215="-","-",P215*$V215)</f>
        <v>-</v>
      </c>
      <c r="U215" s="18" t="str">
        <f aca="false">IF($V215="-","-",Q215*$V215)</f>
        <v>-</v>
      </c>
      <c r="V215" s="36" t="str">
        <f aca="false">Volumes!S211</f>
        <v>-</v>
      </c>
      <c r="W215" s="18"/>
    </row>
    <row r="216" customFormat="false" ht="12" hidden="false" customHeight="false" outlineLevel="0" collapsed="false">
      <c r="A216" s="16" t="n">
        <v>205</v>
      </c>
      <c r="B216" s="17" t="s">
        <v>222</v>
      </c>
      <c r="C216" s="21" t="n">
        <f aca="false">Volumes!Y212</f>
        <v>0.0447788604521316</v>
      </c>
      <c r="D216" s="18" t="n">
        <f aca="false">Volumes!F212*(1+C216)</f>
        <v>106999.982214345</v>
      </c>
      <c r="E216" s="18" t="n">
        <f aca="false">D216*(1+$C216)</f>
        <v>111791.319486301</v>
      </c>
      <c r="F216" s="18" t="n">
        <f aca="false">E216*(1+$C216)</f>
        <v>116797.207381338</v>
      </c>
      <c r="G216" s="18" t="n">
        <f aca="false">F216*(1+$C216)</f>
        <v>122027.253231866</v>
      </c>
      <c r="H216" s="21" t="n">
        <f aca="false">Volumes!AC212</f>
        <v>0.0139433081137457</v>
      </c>
      <c r="I216" s="18" t="n">
        <f aca="false">Volumes!J212*(1+H216)</f>
        <v>72035.6023249411</v>
      </c>
      <c r="J216" s="18" t="n">
        <f aca="false">I216*(1+$H216)</f>
        <v>73040.016923317</v>
      </c>
      <c r="K216" s="18" t="n">
        <f aca="false">J216*(1+$H216)</f>
        <v>74058.436383912</v>
      </c>
      <c r="L216" s="18" t="n">
        <f aca="false">K216*(1+$H216)</f>
        <v>75091.0559808351</v>
      </c>
      <c r="M216" s="21" t="str">
        <f aca="false">IF(Volumes!AG212="-","-",Volumes!AG212)</f>
        <v>-</v>
      </c>
      <c r="N216" s="18" t="str">
        <f aca="false">IF(M216="-","-",IF((Volumes!N212*(1+M216))&gt;=I216,I216,Volumes!N212*(1+M216)))</f>
        <v>-</v>
      </c>
      <c r="O216" s="18" t="str">
        <f aca="false">IF(N216="-","-",IF((N216*(1+$M216))&gt;=J216,J216,N216*(1+$M216)))</f>
        <v>-</v>
      </c>
      <c r="P216" s="18" t="str">
        <f aca="false">IF(O216="-","-",IF((O216*(1+$M216))&gt;=K216,K216,O216*(1+$M216)))</f>
        <v>-</v>
      </c>
      <c r="Q216" s="18" t="str">
        <f aca="false">IF(P216="-","-",IF((P216*(1+$M216))&gt;=L216,L216,P216*(1+$M216)))</f>
        <v>-</v>
      </c>
      <c r="R216" s="18" t="str">
        <f aca="false">IF($V216="-","-",N216*$V216)</f>
        <v>-</v>
      </c>
      <c r="S216" s="18" t="str">
        <f aca="false">IF($V216="-","-",O216*$V216)</f>
        <v>-</v>
      </c>
      <c r="T216" s="18" t="str">
        <f aca="false">IF($V216="-","-",P216*$V216)</f>
        <v>-</v>
      </c>
      <c r="U216" s="18" t="str">
        <f aca="false">IF($V216="-","-",Q216*$V216)</f>
        <v>-</v>
      </c>
      <c r="V216" s="36" t="str">
        <f aca="false">Volumes!S212</f>
        <v>-</v>
      </c>
      <c r="W216" s="18"/>
    </row>
    <row r="217" customFormat="false" ht="12" hidden="false" customHeight="false" outlineLevel="0" collapsed="false">
      <c r="A217" s="16" t="n">
        <v>206</v>
      </c>
      <c r="B217" s="17" t="s">
        <v>223</v>
      </c>
      <c r="C217" s="21" t="n">
        <f aca="false">Volumes!Y213</f>
        <v>0.0155009625429817</v>
      </c>
      <c r="D217" s="18" t="n">
        <f aca="false">Volumes!F213*(1+C217)</f>
        <v>499920.968850284</v>
      </c>
      <c r="E217" s="18" t="n">
        <f aca="false">D217*(1+$C217)</f>
        <v>507670.225062884</v>
      </c>
      <c r="F217" s="18" t="n">
        <f aca="false">E217*(1+$C217)</f>
        <v>515539.602205771</v>
      </c>
      <c r="G217" s="18" t="n">
        <f aca="false">F217*(1+$C217)</f>
        <v>523530.962268986</v>
      </c>
      <c r="H217" s="21" t="n">
        <f aca="false">Volumes!AC213</f>
        <v>0.00867911608520649</v>
      </c>
      <c r="I217" s="18" t="n">
        <f aca="false">Volumes!J213*(1+H217)</f>
        <v>370495.908771025</v>
      </c>
      <c r="J217" s="18" t="n">
        <f aca="false">I217*(1+$H217)</f>
        <v>373711.485772343</v>
      </c>
      <c r="K217" s="18" t="n">
        <f aca="false">J217*(1+$H217)</f>
        <v>376954.971139736</v>
      </c>
      <c r="L217" s="18" t="n">
        <f aca="false">K217*(1+$H217)</f>
        <v>380226.607093153</v>
      </c>
      <c r="M217" s="21" t="str">
        <f aca="false">IF(Volumes!AG213="-","-",Volumes!AG213)</f>
        <v>-</v>
      </c>
      <c r="N217" s="18" t="str">
        <f aca="false">IF(M217="-","-",IF((Volumes!N213*(1+M217))&gt;=I217,I217,Volumes!N213*(1+M217)))</f>
        <v>-</v>
      </c>
      <c r="O217" s="18" t="str">
        <f aca="false">IF(N217="-","-",IF((N217*(1+$M217))&gt;=J217,J217,N217*(1+$M217)))</f>
        <v>-</v>
      </c>
      <c r="P217" s="18" t="str">
        <f aca="false">IF(O217="-","-",IF((O217*(1+$M217))&gt;=K217,K217,O217*(1+$M217)))</f>
        <v>-</v>
      </c>
      <c r="Q217" s="18" t="str">
        <f aca="false">IF(P217="-","-",IF((P217*(1+$M217))&gt;=L217,L217,P217*(1+$M217)))</f>
        <v>-</v>
      </c>
      <c r="R217" s="18" t="str">
        <f aca="false">IF($V217="-","-",N217*$V217)</f>
        <v>-</v>
      </c>
      <c r="S217" s="18" t="str">
        <f aca="false">IF($V217="-","-",O217*$V217)</f>
        <v>-</v>
      </c>
      <c r="T217" s="18" t="str">
        <f aca="false">IF($V217="-","-",P217*$V217)</f>
        <v>-</v>
      </c>
      <c r="U217" s="18" t="str">
        <f aca="false">IF($V217="-","-",Q217*$V217)</f>
        <v>-</v>
      </c>
      <c r="V217" s="36" t="str">
        <f aca="false">Volumes!S213</f>
        <v>-</v>
      </c>
      <c r="W217" s="18"/>
    </row>
    <row r="218" customFormat="false" ht="12" hidden="false" customHeight="false" outlineLevel="0" collapsed="false">
      <c r="A218" s="16" t="n">
        <v>207</v>
      </c>
      <c r="B218" s="17" t="s">
        <v>224</v>
      </c>
      <c r="C218" s="21" t="n">
        <f aca="false">Volumes!Y214</f>
        <v>0.020294210386879</v>
      </c>
      <c r="D218" s="18" t="n">
        <f aca="false">Volumes!F214*(1+C218)</f>
        <v>1177715.91425458</v>
      </c>
      <c r="E218" s="18" t="n">
        <f aca="false">D218*(1+$C218)</f>
        <v>1201616.72879443</v>
      </c>
      <c r="F218" s="18" t="n">
        <f aca="false">E218*(1+$C218)</f>
        <v>1226002.59149298</v>
      </c>
      <c r="G218" s="18" t="n">
        <f aca="false">F218*(1+$C218)</f>
        <v>1250883.3460196</v>
      </c>
      <c r="H218" s="21" t="n">
        <f aca="false">Volumes!AC214</f>
        <v>0.0204210206034137</v>
      </c>
      <c r="I218" s="18" t="n">
        <f aca="false">Volumes!J214*(1+H218)</f>
        <v>769277.039854543</v>
      </c>
      <c r="J218" s="18" t="n">
        <f aca="false">I218*(1+$H218)</f>
        <v>784986.462135145</v>
      </c>
      <c r="K218" s="18" t="n">
        <f aca="false">J218*(1+$H218)</f>
        <v>801016.686851808</v>
      </c>
      <c r="L218" s="18" t="n">
        <f aca="false">K218*(1+$H218)</f>
        <v>817374.265117687</v>
      </c>
      <c r="M218" s="21" t="n">
        <f aca="false">IF(Volumes!AG214="-","-",Volumes!AG214)</f>
        <v>0.0282705885520411</v>
      </c>
      <c r="N218" s="18" t="n">
        <f aca="false">IF(M218="-","-",IF((Volumes!N214*(1+M218))&gt;=I218,I218,Volumes!N214*(1+M218)))</f>
        <v>650526.133412152</v>
      </c>
      <c r="O218" s="18" t="n">
        <f aca="false">IF(N218="-","-",IF((N218*(1+$M218))&gt;=J218,J218,N218*(1+$M218)))</f>
        <v>668916.890072197</v>
      </c>
      <c r="P218" s="18" t="n">
        <f aca="false">IF(O218="-","-",IF((O218*(1+$M218))&gt;=K218,K218,O218*(1+$M218)))</f>
        <v>687827.564246939</v>
      </c>
      <c r="Q218" s="18" t="n">
        <f aca="false">IF(P218="-","-",IF((P218*(1+$M218))&gt;=L218,L218,P218*(1+$M218)))</f>
        <v>707272.854310517</v>
      </c>
      <c r="R218" s="18" t="n">
        <f aca="false">IF($V218="-","-",N218*$V218)</f>
        <v>650526.133412152</v>
      </c>
      <c r="S218" s="18" t="n">
        <f aca="false">IF($V218="-","-",O218*$V218)</f>
        <v>668916.890072197</v>
      </c>
      <c r="T218" s="18" t="n">
        <f aca="false">IF($V218="-","-",P218*$V218)</f>
        <v>687827.564246939</v>
      </c>
      <c r="U218" s="18" t="n">
        <f aca="false">IF($V218="-","-",Q218*$V218)</f>
        <v>707272.854310517</v>
      </c>
      <c r="V218" s="36" t="n">
        <f aca="false">Volumes!S214</f>
        <v>1</v>
      </c>
      <c r="W218" s="18"/>
    </row>
    <row r="219" customFormat="false" ht="12" hidden="false" customHeight="false" outlineLevel="0" collapsed="false">
      <c r="A219" s="16" t="n">
        <v>208</v>
      </c>
      <c r="B219" s="17" t="s">
        <v>225</v>
      </c>
      <c r="C219" s="21" t="s">
        <v>18</v>
      </c>
      <c r="D219" s="18" t="s">
        <v>18</v>
      </c>
      <c r="E219" s="18" t="s">
        <v>18</v>
      </c>
      <c r="F219" s="18" t="s">
        <v>18</v>
      </c>
      <c r="G219" s="18" t="s">
        <v>18</v>
      </c>
      <c r="H219" s="21" t="n">
        <f aca="false">Volumes!AC215</f>
        <v>-0.000307088605630432</v>
      </c>
      <c r="I219" s="18" t="n">
        <f aca="false">Volumes!J215*(1+H219)</f>
        <v>242851.400193389</v>
      </c>
      <c r="J219" s="18" t="n">
        <f aca="false">I219*(1+$H219)</f>
        <v>242776.823295528</v>
      </c>
      <c r="K219" s="18" t="n">
        <f aca="false">J219*(1+$H219)</f>
        <v>242702.269299383</v>
      </c>
      <c r="L219" s="18" t="n">
        <f aca="false">K219*(1+$H219)</f>
        <v>242627.73819792</v>
      </c>
      <c r="M219" s="21" t="str">
        <f aca="false">IF(Volumes!AG215="-","-",Volumes!AG215)</f>
        <v>-</v>
      </c>
      <c r="N219" s="18" t="str">
        <f aca="false">IF(M219="-","-",IF((Volumes!N215*(1+M219))&gt;=I219,I219,Volumes!N215*(1+M219)))</f>
        <v>-</v>
      </c>
      <c r="O219" s="18" t="str">
        <f aca="false">IF(N219="-","-",IF((N219*(1+$M219))&gt;=J219,J219,N219*(1+$M219)))</f>
        <v>-</v>
      </c>
      <c r="P219" s="18" t="str">
        <f aca="false">IF(O219="-","-",IF((O219*(1+$M219))&gt;=K219,K219,O219*(1+$M219)))</f>
        <v>-</v>
      </c>
      <c r="Q219" s="18" t="str">
        <f aca="false">IF(P219="-","-",IF((P219*(1+$M219))&gt;=L219,L219,P219*(1+$M219)))</f>
        <v>-</v>
      </c>
      <c r="R219" s="18" t="str">
        <f aca="false">IF($V219="-","-",N219*$V219)</f>
        <v>-</v>
      </c>
      <c r="S219" s="18" t="str">
        <f aca="false">IF($V219="-","-",O219*$V219)</f>
        <v>-</v>
      </c>
      <c r="T219" s="18" t="str">
        <f aca="false">IF($V219="-","-",P219*$V219)</f>
        <v>-</v>
      </c>
      <c r="U219" s="18" t="str">
        <f aca="false">IF($V219="-","-",Q219*$V219)</f>
        <v>-</v>
      </c>
      <c r="V219" s="36" t="str">
        <f aca="false">Volumes!S215</f>
        <v>-</v>
      </c>
      <c r="W219" s="18"/>
    </row>
    <row r="220" customFormat="false" ht="12" hidden="false" customHeight="false" outlineLevel="0" collapsed="false">
      <c r="A220" s="16" t="n">
        <v>209</v>
      </c>
      <c r="B220" s="17" t="s">
        <v>226</v>
      </c>
      <c r="C220" s="21" t="n">
        <f aca="false">Volumes!Y216</f>
        <v>0.131929830854527</v>
      </c>
      <c r="D220" s="18" t="n">
        <f aca="false">Volumes!F216*(1+C220)</f>
        <v>91304.3126198999</v>
      </c>
      <c r="E220" s="18" t="n">
        <f aca="false">D220*(1+$C220)</f>
        <v>103350.075140132</v>
      </c>
      <c r="F220" s="18" t="n">
        <f aca="false">E220*(1+$C220)</f>
        <v>116985.033072172</v>
      </c>
      <c r="G220" s="18" t="n">
        <f aca="false">F220*(1+$C220)</f>
        <v>132418.848697895</v>
      </c>
      <c r="H220" s="21" t="n">
        <f aca="false">Volumes!AC216</f>
        <v>0.0778447371036592</v>
      </c>
      <c r="I220" s="18" t="n">
        <f aca="false">Volumes!J216*(1+H220)</f>
        <v>45542.1736768409</v>
      </c>
      <c r="J220" s="18" t="n">
        <f aca="false">I220*(1+$H220)</f>
        <v>49087.3922138438</v>
      </c>
      <c r="K220" s="18" t="n">
        <f aca="false">J220*(1+$H220)</f>
        <v>52908.5873558347</v>
      </c>
      <c r="L220" s="18" t="n">
        <f aca="false">K220*(1+$H220)</f>
        <v>57027.2424290756</v>
      </c>
      <c r="M220" s="21" t="str">
        <f aca="false">IF(Volumes!AG216="-","-",Volumes!AG216)</f>
        <v>-</v>
      </c>
      <c r="N220" s="18" t="str">
        <f aca="false">IF(M220="-","-",IF((Volumes!N216*(1+M220))&gt;=I220,I220,Volumes!N216*(1+M220)))</f>
        <v>-</v>
      </c>
      <c r="O220" s="18" t="str">
        <f aca="false">IF(N220="-","-",IF((N220*(1+$M220))&gt;=J220,J220,N220*(1+$M220)))</f>
        <v>-</v>
      </c>
      <c r="P220" s="18" t="str">
        <f aca="false">IF(O220="-","-",IF((O220*(1+$M220))&gt;=K220,K220,O220*(1+$M220)))</f>
        <v>-</v>
      </c>
      <c r="Q220" s="18" t="str">
        <f aca="false">IF(P220="-","-",IF((P220*(1+$M220))&gt;=L220,L220,P220*(1+$M220)))</f>
        <v>-</v>
      </c>
      <c r="R220" s="18" t="str">
        <f aca="false">IF($V220="-","-",N220*$V220)</f>
        <v>-</v>
      </c>
      <c r="S220" s="18" t="str">
        <f aca="false">IF($V220="-","-",O220*$V220)</f>
        <v>-</v>
      </c>
      <c r="T220" s="18" t="str">
        <f aca="false">IF($V220="-","-",P220*$V220)</f>
        <v>-</v>
      </c>
      <c r="U220" s="18" t="str">
        <f aca="false">IF($V220="-","-",Q220*$V220)</f>
        <v>-</v>
      </c>
      <c r="V220" s="36" t="str">
        <f aca="false">Volumes!S216</f>
        <v>-</v>
      </c>
      <c r="W220" s="18"/>
    </row>
    <row r="221" customFormat="false" ht="12" hidden="false" customHeight="false" outlineLevel="0" collapsed="false">
      <c r="A221" s="16" t="n">
        <v>210</v>
      </c>
      <c r="B221" s="17" t="s">
        <v>227</v>
      </c>
      <c r="C221" s="21" t="n">
        <f aca="false">Volumes!Y217</f>
        <v>-0.00364379212334822</v>
      </c>
      <c r="D221" s="18" t="n">
        <f aca="false">Volumes!F217*(1+C221)</f>
        <v>224709.211918629</v>
      </c>
      <c r="E221" s="18" t="n">
        <f aca="false">D221*(1+$C221)</f>
        <v>223890.418262196</v>
      </c>
      <c r="F221" s="18" t="n">
        <f aca="false">E221*(1+$C221)</f>
        <v>223074.608119639</v>
      </c>
      <c r="G221" s="18" t="n">
        <f aca="false">F221*(1+$C221)</f>
        <v>222261.770619654</v>
      </c>
      <c r="H221" s="21" t="n">
        <f aca="false">Volumes!AC217</f>
        <v>0.0301546351078729</v>
      </c>
      <c r="I221" s="18" t="n">
        <f aca="false">Volumes!J217*(1+H221)</f>
        <v>189554.633787659</v>
      </c>
      <c r="J221" s="18" t="n">
        <f aca="false">I221*(1+$H221)</f>
        <v>195270.584602533</v>
      </c>
      <c r="K221" s="18" t="n">
        <f aca="false">J221*(1+$H221)</f>
        <v>201158.897828523</v>
      </c>
      <c r="L221" s="18" t="n">
        <f aca="false">K221*(1+$H221)</f>
        <v>207224.770991244</v>
      </c>
      <c r="M221" s="21" t="str">
        <f aca="false">IF(Volumes!AG217="-","-",Volumes!AG217)</f>
        <v>-</v>
      </c>
      <c r="N221" s="18" t="str">
        <f aca="false">IF(M221="-","-",IF((Volumes!N217*(1+M221))&gt;=I221,I221,Volumes!N217*(1+M221)))</f>
        <v>-</v>
      </c>
      <c r="O221" s="18" t="str">
        <f aca="false">IF(N221="-","-",IF((N221*(1+$M221))&gt;=J221,J221,N221*(1+$M221)))</f>
        <v>-</v>
      </c>
      <c r="P221" s="18" t="str">
        <f aca="false">IF(O221="-","-",IF((O221*(1+$M221))&gt;=K221,K221,O221*(1+$M221)))</f>
        <v>-</v>
      </c>
      <c r="Q221" s="18" t="str">
        <f aca="false">IF(P221="-","-",IF((P221*(1+$M221))&gt;=L221,L221,P221*(1+$M221)))</f>
        <v>-</v>
      </c>
      <c r="R221" s="18" t="str">
        <f aca="false">IF($V221="-","-",N221*$V221)</f>
        <v>-</v>
      </c>
      <c r="S221" s="18" t="str">
        <f aca="false">IF($V221="-","-",O221*$V221)</f>
        <v>-</v>
      </c>
      <c r="T221" s="18" t="str">
        <f aca="false">IF($V221="-","-",P221*$V221)</f>
        <v>-</v>
      </c>
      <c r="U221" s="18" t="str">
        <f aca="false">IF($V221="-","-",Q221*$V221)</f>
        <v>-</v>
      </c>
      <c r="V221" s="36" t="str">
        <f aca="false">Volumes!S217</f>
        <v>-</v>
      </c>
      <c r="W221" s="18"/>
    </row>
    <row r="222" customFormat="false" ht="12" hidden="false" customHeight="false" outlineLevel="0" collapsed="false">
      <c r="A222" s="16" t="n">
        <v>211</v>
      </c>
      <c r="B222" s="17" t="s">
        <v>228</v>
      </c>
      <c r="C222" s="21" t="n">
        <f aca="false">Volumes!Y218</f>
        <v>-0.0269043355012526</v>
      </c>
      <c r="D222" s="18" t="n">
        <f aca="false">Volumes!F218*(1+C222)</f>
        <v>183990.982052094</v>
      </c>
      <c r="E222" s="18" t="n">
        <f aca="false">D222*(1+$C222)</f>
        <v>179040.82694176</v>
      </c>
      <c r="F222" s="18" t="n">
        <f aca="false">E222*(1+$C222)</f>
        <v>174223.852465297</v>
      </c>
      <c r="G222" s="18" t="n">
        <f aca="false">F222*(1+$C222)</f>
        <v>169536.47548625</v>
      </c>
      <c r="H222" s="21" t="n">
        <f aca="false">Volumes!AC218</f>
        <v>0.0257669823807978</v>
      </c>
      <c r="I222" s="18" t="n">
        <f aca="false">Volumes!J218*(1+H222)</f>
        <v>99289.1150595493</v>
      </c>
      <c r="J222" s="18" t="n">
        <f aca="false">I222*(1+$H222)</f>
        <v>101847.495937894</v>
      </c>
      <c r="K222" s="18" t="n">
        <f aca="false">J222*(1+$H222)</f>
        <v>104471.798571254</v>
      </c>
      <c r="L222" s="18" t="n">
        <f aca="false">K222*(1+$H222)</f>
        <v>107163.72156433</v>
      </c>
      <c r="M222" s="21" t="str">
        <f aca="false">IF(Volumes!AG218="-","-",Volumes!AG218)</f>
        <v>-</v>
      </c>
      <c r="N222" s="18" t="str">
        <f aca="false">IF(M222="-","-",IF((Volumes!N218*(1+M222))&gt;=I222,I222,Volumes!N218*(1+M222)))</f>
        <v>-</v>
      </c>
      <c r="O222" s="18" t="str">
        <f aca="false">IF(N222="-","-",IF((N222*(1+$M222))&gt;=J222,J222,N222*(1+$M222)))</f>
        <v>-</v>
      </c>
      <c r="P222" s="18" t="str">
        <f aca="false">IF(O222="-","-",IF((O222*(1+$M222))&gt;=K222,K222,O222*(1+$M222)))</f>
        <v>-</v>
      </c>
      <c r="Q222" s="18" t="str">
        <f aca="false">IF(P222="-","-",IF((P222*(1+$M222))&gt;=L222,L222,P222*(1+$M222)))</f>
        <v>-</v>
      </c>
      <c r="R222" s="18" t="str">
        <f aca="false">IF($V222="-","-",N222*$V222)</f>
        <v>-</v>
      </c>
      <c r="S222" s="18" t="str">
        <f aca="false">IF($V222="-","-",O222*$V222)</f>
        <v>-</v>
      </c>
      <c r="T222" s="18" t="str">
        <f aca="false">IF($V222="-","-",P222*$V222)</f>
        <v>-</v>
      </c>
      <c r="U222" s="18" t="str">
        <f aca="false">IF($V222="-","-",Q222*$V222)</f>
        <v>-</v>
      </c>
      <c r="V222" s="36" t="str">
        <f aca="false">Volumes!S218</f>
        <v>-</v>
      </c>
      <c r="W222" s="18"/>
    </row>
    <row r="223" customFormat="false" ht="12" hidden="false" customHeight="false" outlineLevel="0" collapsed="false">
      <c r="A223" s="16" t="n">
        <v>212</v>
      </c>
      <c r="B223" s="17" t="s">
        <v>229</v>
      </c>
      <c r="C223" s="21" t="n">
        <f aca="false">Volumes!Y219</f>
        <v>0.045756661461372</v>
      </c>
      <c r="D223" s="18" t="n">
        <f aca="false">Volumes!F219*(1+C223)</f>
        <v>433225.612143603</v>
      </c>
      <c r="E223" s="18" t="n">
        <f aca="false">D223*(1+$C223)</f>
        <v>453048.569814853</v>
      </c>
      <c r="F223" s="18" t="n">
        <f aca="false">E223*(1+$C223)</f>
        <v>473778.55984943</v>
      </c>
      <c r="G223" s="18" t="n">
        <f aca="false">F223*(1+$C223)</f>
        <v>495457.085020117</v>
      </c>
      <c r="H223" s="21" t="n">
        <f aca="false">Volumes!AC219</f>
        <v>0.0104375562150324</v>
      </c>
      <c r="I223" s="18" t="n">
        <f aca="false">Volumes!J219*(1+H223)</f>
        <v>291425.347775759</v>
      </c>
      <c r="J223" s="18" t="n">
        <f aca="false">I223*(1+$H223)</f>
        <v>294467.116225653</v>
      </c>
      <c r="K223" s="18" t="n">
        <f aca="false">J223*(1+$H223)</f>
        <v>297540.633304737</v>
      </c>
      <c r="L223" s="18" t="n">
        <f aca="false">K223*(1+$H223)</f>
        <v>300646.230391112</v>
      </c>
      <c r="M223" s="21" t="n">
        <f aca="false">IF(Volumes!AG219="-","-",Volumes!AG219)</f>
        <v>0.0134937082876324</v>
      </c>
      <c r="N223" s="18" t="n">
        <f aca="false">IF(M223="-","-",IF((Volumes!N219*(1+M223))&gt;=I223,I223,Volumes!N219*(1+M223)))</f>
        <v>240868.941699055</v>
      </c>
      <c r="O223" s="18" t="n">
        <f aca="false">IF(N223="-","-",IF((N223*(1+$M223))&gt;=J223,J223,N223*(1+$M223)))</f>
        <v>244119.156933893</v>
      </c>
      <c r="P223" s="18" t="n">
        <f aca="false">IF(O223="-","-",IF((O223*(1+$M223))&gt;=K223,K223,O223*(1+$M223)))</f>
        <v>247413.229624982</v>
      </c>
      <c r="Q223" s="18" t="n">
        <f aca="false">IF(P223="-","-",IF((P223*(1+$M223))&gt;=L223,L223,P223*(1+$M223)))</f>
        <v>250751.751572042</v>
      </c>
      <c r="R223" s="18" t="str">
        <f aca="false">IF($V223="-","-",N223*$V223)</f>
        <v>-</v>
      </c>
      <c r="S223" s="18" t="str">
        <f aca="false">IF($V223="-","-",O223*$V223)</f>
        <v>-</v>
      </c>
      <c r="T223" s="18" t="str">
        <f aca="false">IF($V223="-","-",P223*$V223)</f>
        <v>-</v>
      </c>
      <c r="U223" s="18" t="str">
        <f aca="false">IF($V223="-","-",Q223*$V223)</f>
        <v>-</v>
      </c>
      <c r="V223" s="36" t="str">
        <f aca="false">Volumes!S219</f>
        <v>-</v>
      </c>
      <c r="W223" s="18"/>
    </row>
    <row r="224" customFormat="false" ht="12" hidden="false" customHeight="false" outlineLevel="0" collapsed="false">
      <c r="A224" s="16" t="n">
        <v>213</v>
      </c>
      <c r="B224" s="17" t="s">
        <v>230</v>
      </c>
      <c r="C224" s="21" t="n">
        <f aca="false">Volumes!Y220</f>
        <v>0.0282098578951241</v>
      </c>
      <c r="D224" s="18" t="n">
        <f aca="false">Volumes!F220*(1+C224)</f>
        <v>304434.616223079</v>
      </c>
      <c r="E224" s="18" t="n">
        <f aca="false">D224*(1+$C224)</f>
        <v>313022.673485088</v>
      </c>
      <c r="F224" s="18" t="n">
        <f aca="false">E224*(1+$C224)</f>
        <v>321852.998622054</v>
      </c>
      <c r="G224" s="18" t="n">
        <f aca="false">F224*(1+$C224)</f>
        <v>330932.425976302</v>
      </c>
      <c r="H224" s="21" t="n">
        <f aca="false">Volumes!AC220</f>
        <v>0.00535744576732103</v>
      </c>
      <c r="I224" s="18" t="n">
        <f aca="false">Volumes!J220*(1+H224)</f>
        <v>211637.795908479</v>
      </c>
      <c r="J224" s="18" t="n">
        <f aca="false">I224*(1+$H224)</f>
        <v>212771.633922374</v>
      </c>
      <c r="K224" s="18" t="n">
        <f aca="false">J224*(1+$H224)</f>
        <v>213911.546411937</v>
      </c>
      <c r="L224" s="18" t="n">
        <f aca="false">K224*(1+$H224)</f>
        <v>215057.565920843</v>
      </c>
      <c r="M224" s="21" t="str">
        <f aca="false">IF(Volumes!AG220="-","-",Volumes!AG220)</f>
        <v>-</v>
      </c>
      <c r="N224" s="18" t="str">
        <f aca="false">IF(M224="-","-",IF((Volumes!N220*(1+M224))&gt;=I224,I224,Volumes!N220*(1+M224)))</f>
        <v>-</v>
      </c>
      <c r="O224" s="18" t="str">
        <f aca="false">IF(N224="-","-",IF((N224*(1+$M224))&gt;=J224,J224,N224*(1+$M224)))</f>
        <v>-</v>
      </c>
      <c r="P224" s="18" t="str">
        <f aca="false">IF(O224="-","-",IF((O224*(1+$M224))&gt;=K224,K224,O224*(1+$M224)))</f>
        <v>-</v>
      </c>
      <c r="Q224" s="18" t="str">
        <f aca="false">IF(P224="-","-",IF((P224*(1+$M224))&gt;=L224,L224,P224*(1+$M224)))</f>
        <v>-</v>
      </c>
      <c r="R224" s="18" t="str">
        <f aca="false">IF($V224="-","-",N224*$V224)</f>
        <v>-</v>
      </c>
      <c r="S224" s="18" t="str">
        <f aca="false">IF($V224="-","-",O224*$V224)</f>
        <v>-</v>
      </c>
      <c r="T224" s="18" t="str">
        <f aca="false">IF($V224="-","-",P224*$V224)</f>
        <v>-</v>
      </c>
      <c r="U224" s="18" t="str">
        <f aca="false">IF($V224="-","-",Q224*$V224)</f>
        <v>-</v>
      </c>
      <c r="V224" s="36" t="str">
        <f aca="false">Volumes!S220</f>
        <v>-</v>
      </c>
      <c r="W224" s="18"/>
    </row>
    <row r="225" customFormat="false" ht="12" hidden="false" customHeight="false" outlineLevel="0" collapsed="false">
      <c r="A225" s="16" t="n">
        <v>214</v>
      </c>
      <c r="B225" s="17" t="s">
        <v>231</v>
      </c>
      <c r="C225" s="21" t="n">
        <f aca="false">Volumes!Y221</f>
        <v>0.00753119690338739</v>
      </c>
      <c r="D225" s="18" t="n">
        <f aca="false">Volumes!F221*(1+C225)</f>
        <v>6146215.12539524</v>
      </c>
      <c r="E225" s="18" t="n">
        <f aca="false">D225*(1+$C225)</f>
        <v>6192503.48171517</v>
      </c>
      <c r="F225" s="18" t="n">
        <f aca="false">E225*(1+$C225)</f>
        <v>6239140.44476088</v>
      </c>
      <c r="G225" s="18" t="n">
        <f aca="false">F225*(1+$C225)</f>
        <v>6286128.63995826</v>
      </c>
      <c r="H225" s="21" t="n">
        <f aca="false">Volumes!AC221</f>
        <v>0.0409203427532041</v>
      </c>
      <c r="I225" s="18" t="n">
        <f aca="false">Volumes!J221*(1+H225)</f>
        <v>5883586.76690154</v>
      </c>
      <c r="J225" s="18" t="n">
        <f aca="false">I225*(1+$H225)</f>
        <v>6124345.15402136</v>
      </c>
      <c r="K225" s="18" t="n">
        <f aca="false">J225*(1+$H225)</f>
        <v>6374955.45686284</v>
      </c>
      <c r="L225" s="18" t="n">
        <f aca="false">K225*(1+$H225)</f>
        <v>6635820.81919408</v>
      </c>
      <c r="M225" s="21" t="n">
        <f aca="false">IF(Volumes!AG221="-","-",Volumes!AG221)</f>
        <v>0.0737355189673386</v>
      </c>
      <c r="N225" s="18" t="n">
        <f aca="false">IF(M225="-","-",IF((Volumes!N221*(1+M225))&gt;=I225,I225,Volumes!N221*(1+M225)))</f>
        <v>3354208.02816546</v>
      </c>
      <c r="O225" s="18" t="n">
        <f aca="false">IF(N225="-","-",IF((N225*(1+$M225))&gt;=J225,J225,N225*(1+$M225)))</f>
        <v>3601532.29784666</v>
      </c>
      <c r="P225" s="18" t="n">
        <f aca="false">IF(O225="-","-",IF((O225*(1+$M225))&gt;=K225,K225,O225*(1+$M225)))</f>
        <v>3867093.15090601</v>
      </c>
      <c r="Q225" s="18" t="n">
        <f aca="false">IF(P225="-","-",IF((P225*(1+$M225))&gt;=L225,L225,P225*(1+$M225)))</f>
        <v>4152235.2712831</v>
      </c>
      <c r="R225" s="18" t="n">
        <f aca="false">IF($V225="-","-",N225*$V225)</f>
        <v>3354208.02816546</v>
      </c>
      <c r="S225" s="18" t="n">
        <f aca="false">IF($V225="-","-",O225*$V225)</f>
        <v>3601532.29784666</v>
      </c>
      <c r="T225" s="18" t="n">
        <f aca="false">IF($V225="-","-",P225*$V225)</f>
        <v>3867093.15090601</v>
      </c>
      <c r="U225" s="18" t="n">
        <f aca="false">IF($V225="-","-",Q225*$V225)</f>
        <v>4152235.2712831</v>
      </c>
      <c r="V225" s="36" t="n">
        <f aca="false">Volumes!S221</f>
        <v>1</v>
      </c>
      <c r="W225" s="18"/>
    </row>
    <row r="226" customFormat="false" ht="12" hidden="false" customHeight="false" outlineLevel="0" collapsed="false">
      <c r="A226" s="16" t="n">
        <v>215</v>
      </c>
      <c r="B226" s="17" t="s">
        <v>232</v>
      </c>
      <c r="C226" s="21" t="n">
        <f aca="false">Volumes!Y222</f>
        <v>0.0121658379849669</v>
      </c>
      <c r="D226" s="18" t="n">
        <f aca="false">Volumes!F222*(1+C226)</f>
        <v>274044.912800268</v>
      </c>
      <c r="E226" s="18" t="n">
        <f aca="false">D226*(1+$C226)</f>
        <v>277378.89881</v>
      </c>
      <c r="F226" s="18" t="n">
        <f aca="false">E226*(1+$C226)</f>
        <v>280753.445553371</v>
      </c>
      <c r="G226" s="18" t="n">
        <f aca="false">F226*(1+$C226)</f>
        <v>284169.046485695</v>
      </c>
      <c r="H226" s="21" t="n">
        <f aca="false">Volumes!AC222</f>
        <v>0.0111123651157043</v>
      </c>
      <c r="I226" s="18" t="n">
        <f aca="false">Volumes!J222*(1+H226)</f>
        <v>226650.947764336</v>
      </c>
      <c r="J226" s="18" t="n">
        <f aca="false">I226*(1+$H226)</f>
        <v>229169.575849714</v>
      </c>
      <c r="K226" s="18" t="n">
        <f aca="false">J226*(1+$H226)</f>
        <v>231716.191849967</v>
      </c>
      <c r="L226" s="18" t="n">
        <f aca="false">K226*(1+$H226)</f>
        <v>234291.106777025</v>
      </c>
      <c r="M226" s="21" t="str">
        <f aca="false">IF(Volumes!AG222="-","-",Volumes!AG222)</f>
        <v>-</v>
      </c>
      <c r="N226" s="18" t="str">
        <f aca="false">IF(M226="-","-",IF((Volumes!N222*(1+M226))&gt;=I226,I226,Volumes!N222*(1+M226)))</f>
        <v>-</v>
      </c>
      <c r="O226" s="18" t="str">
        <f aca="false">IF(N226="-","-",IF((N226*(1+$M226))&gt;=J226,J226,N226*(1+$M226)))</f>
        <v>-</v>
      </c>
      <c r="P226" s="18" t="str">
        <f aca="false">IF(O226="-","-",IF((O226*(1+$M226))&gt;=K226,K226,O226*(1+$M226)))</f>
        <v>-</v>
      </c>
      <c r="Q226" s="18" t="str">
        <f aca="false">IF(P226="-","-",IF((P226*(1+$M226))&gt;=L226,L226,P226*(1+$M226)))</f>
        <v>-</v>
      </c>
      <c r="R226" s="18" t="str">
        <f aca="false">IF($V226="-","-",N226*$V226)</f>
        <v>-</v>
      </c>
      <c r="S226" s="18" t="str">
        <f aca="false">IF($V226="-","-",O226*$V226)</f>
        <v>-</v>
      </c>
      <c r="T226" s="18" t="str">
        <f aca="false">IF($V226="-","-",P226*$V226)</f>
        <v>-</v>
      </c>
      <c r="U226" s="18" t="str">
        <f aca="false">IF($V226="-","-",Q226*$V226)</f>
        <v>-</v>
      </c>
      <c r="V226" s="36" t="str">
        <f aca="false">Volumes!S222</f>
        <v>-</v>
      </c>
      <c r="W226" s="18"/>
    </row>
    <row r="227" customFormat="false" ht="12" hidden="false" customHeight="false" outlineLevel="0" collapsed="false">
      <c r="A227" s="16" t="n">
        <v>216</v>
      </c>
      <c r="B227" s="17" t="s">
        <v>233</v>
      </c>
      <c r="C227" s="21" t="n">
        <f aca="false">Volumes!Y223</f>
        <v>-0.00068588178200057</v>
      </c>
      <c r="D227" s="18" t="n">
        <f aca="false">Volumes!F223*(1+C227)</f>
        <v>256004.290805087</v>
      </c>
      <c r="E227" s="18" t="n">
        <f aca="false">D227*(1+$C227)</f>
        <v>255828.70212591</v>
      </c>
      <c r="F227" s="18" t="n">
        <f aca="false">E227*(1+$C227)</f>
        <v>255653.233879809</v>
      </c>
      <c r="G227" s="18" t="n">
        <f aca="false">F227*(1+$C227)</f>
        <v>255477.885984181</v>
      </c>
      <c r="H227" s="21" t="n">
        <f aca="false">Volumes!AC223</f>
        <v>0.0137590896364627</v>
      </c>
      <c r="I227" s="18" t="n">
        <f aca="false">Volumes!J223*(1+H227)</f>
        <v>230255.10202913</v>
      </c>
      <c r="J227" s="18" t="n">
        <f aca="false">I227*(1+$H227)</f>
        <v>233423.202617201</v>
      </c>
      <c r="K227" s="18" t="n">
        <f aca="false">J227*(1+$H227)</f>
        <v>236634.893385242</v>
      </c>
      <c r="L227" s="18" t="n">
        <f aca="false">K227*(1+$H227)</f>
        <v>239890.774094444</v>
      </c>
      <c r="M227" s="21" t="str">
        <f aca="false">IF(Volumes!AG223="-","-",Volumes!AG223)</f>
        <v>-</v>
      </c>
      <c r="N227" s="18" t="str">
        <f aca="false">IF(M227="-","-",IF((Volumes!N223*(1+M227))&gt;=I227,I227,Volumes!N223*(1+M227)))</f>
        <v>-</v>
      </c>
      <c r="O227" s="18" t="str">
        <f aca="false">IF(N227="-","-",IF((N227*(1+$M227))&gt;=J227,J227,N227*(1+$M227)))</f>
        <v>-</v>
      </c>
      <c r="P227" s="18" t="str">
        <f aca="false">IF(O227="-","-",IF((O227*(1+$M227))&gt;=K227,K227,O227*(1+$M227)))</f>
        <v>-</v>
      </c>
      <c r="Q227" s="18" t="str">
        <f aca="false">IF(P227="-","-",IF((P227*(1+$M227))&gt;=L227,L227,P227*(1+$M227)))</f>
        <v>-</v>
      </c>
      <c r="R227" s="18" t="str">
        <f aca="false">IF($V227="-","-",N227*$V227)</f>
        <v>-</v>
      </c>
      <c r="S227" s="18" t="str">
        <f aca="false">IF($V227="-","-",O227*$V227)</f>
        <v>-</v>
      </c>
      <c r="T227" s="18" t="str">
        <f aca="false">IF($V227="-","-",P227*$V227)</f>
        <v>-</v>
      </c>
      <c r="U227" s="18" t="str">
        <f aca="false">IF($V227="-","-",Q227*$V227)</f>
        <v>-</v>
      </c>
      <c r="V227" s="36" t="str">
        <f aca="false">Volumes!S223</f>
        <v>-</v>
      </c>
      <c r="W227" s="18"/>
    </row>
    <row r="228" customFormat="false" ht="12" hidden="false" customHeight="false" outlineLevel="0" collapsed="false">
      <c r="A228" s="16" t="n">
        <v>217</v>
      </c>
      <c r="B228" s="17" t="s">
        <v>234</v>
      </c>
      <c r="C228" s="21" t="n">
        <f aca="false">Volumes!Y224</f>
        <v>-0.0132667175721337</v>
      </c>
      <c r="D228" s="18" t="n">
        <f aca="false">Volumes!F224*(1+C228)</f>
        <v>119162.844852401</v>
      </c>
      <c r="E228" s="18" t="n">
        <f aca="false">D228*(1+$C228)</f>
        <v>117581.945044653</v>
      </c>
      <c r="F228" s="18" t="n">
        <f aca="false">E228*(1+$C228)</f>
        <v>116022.018588163</v>
      </c>
      <c r="G228" s="18" t="n">
        <f aca="false">F228*(1+$C228)</f>
        <v>114482.787235405</v>
      </c>
      <c r="H228" s="21" t="n">
        <f aca="false">Volumes!AC224</f>
        <v>0.0320573204276975</v>
      </c>
      <c r="I228" s="18" t="n">
        <f aca="false">Volumes!J224*(1+H228)</f>
        <v>96208.38341027</v>
      </c>
      <c r="J228" s="18" t="n">
        <f aca="false">I228*(1+$H228)</f>
        <v>99292.5663850838</v>
      </c>
      <c r="K228" s="18" t="n">
        <f aca="false">J228*(1+$H228)</f>
        <v>102475.620001779</v>
      </c>
      <c r="L228" s="18" t="n">
        <f aca="false">K228*(1+$H228)</f>
        <v>105760.713788203</v>
      </c>
      <c r="M228" s="21" t="str">
        <f aca="false">IF(Volumes!AG224="-","-",Volumes!AG224)</f>
        <v>-</v>
      </c>
      <c r="N228" s="18" t="str">
        <f aca="false">IF(M228="-","-",IF((Volumes!N224*(1+M228))&gt;=I228,I228,Volumes!N224*(1+M228)))</f>
        <v>-</v>
      </c>
      <c r="O228" s="18" t="str">
        <f aca="false">IF(N228="-","-",IF((N228*(1+$M228))&gt;=J228,J228,N228*(1+$M228)))</f>
        <v>-</v>
      </c>
      <c r="P228" s="18" t="str">
        <f aca="false">IF(O228="-","-",IF((O228*(1+$M228))&gt;=K228,K228,O228*(1+$M228)))</f>
        <v>-</v>
      </c>
      <c r="Q228" s="18" t="str">
        <f aca="false">IF(P228="-","-",IF((P228*(1+$M228))&gt;=L228,L228,P228*(1+$M228)))</f>
        <v>-</v>
      </c>
      <c r="R228" s="18" t="str">
        <f aca="false">IF($V228="-","-",N228*$V228)</f>
        <v>-</v>
      </c>
      <c r="S228" s="18" t="str">
        <f aca="false">IF($V228="-","-",O228*$V228)</f>
        <v>-</v>
      </c>
      <c r="T228" s="18" t="str">
        <f aca="false">IF($V228="-","-",P228*$V228)</f>
        <v>-</v>
      </c>
      <c r="U228" s="18" t="str">
        <f aca="false">IF($V228="-","-",Q228*$V228)</f>
        <v>-</v>
      </c>
      <c r="V228" s="36" t="str">
        <f aca="false">Volumes!S224</f>
        <v>-</v>
      </c>
      <c r="W228" s="18"/>
    </row>
    <row r="229" customFormat="false" ht="12" hidden="false" customHeight="false" outlineLevel="0" collapsed="false">
      <c r="A229" s="16" t="n">
        <v>218</v>
      </c>
      <c r="B229" s="17" t="s">
        <v>235</v>
      </c>
      <c r="C229" s="21" t="n">
        <f aca="false">Volumes!Y225</f>
        <v>0.0405266213280408</v>
      </c>
      <c r="D229" s="18" t="n">
        <f aca="false">Volumes!F225*(1+C229)</f>
        <v>2595815.28907314</v>
      </c>
      <c r="E229" s="18" t="n">
        <f aca="false">D229*(1+$C229)</f>
        <v>2701014.91233095</v>
      </c>
      <c r="F229" s="18" t="n">
        <f aca="false">E229*(1+$C229)</f>
        <v>2810477.92088437</v>
      </c>
      <c r="G229" s="18" t="n">
        <f aca="false">F229*(1+$C229)</f>
        <v>2924377.09533487</v>
      </c>
      <c r="H229" s="21" t="n">
        <f aca="false">Volumes!AC225</f>
        <v>0.0230768725241215</v>
      </c>
      <c r="I229" s="18" t="n">
        <f aca="false">Volumes!J225*(1+H229)</f>
        <v>1733630.36049081</v>
      </c>
      <c r="J229" s="18" t="n">
        <f aca="false">I229*(1+$H229)</f>
        <v>1773637.1273238</v>
      </c>
      <c r="K229" s="18" t="n">
        <f aca="false">J229*(1+$H229)</f>
        <v>1814567.1252151</v>
      </c>
      <c r="L229" s="18" t="n">
        <f aca="false">K229*(1+$H229)</f>
        <v>1856441.65945015</v>
      </c>
      <c r="M229" s="21" t="n">
        <f aca="false">IF(Volumes!AG225="-","-",Volumes!AG225)</f>
        <v>0.0787690697599195</v>
      </c>
      <c r="N229" s="18" t="n">
        <f aca="false">IF(M229="-","-",IF((Volumes!N225*(1+M229))&gt;=I229,I229,Volumes!N225*(1+M229)))</f>
        <v>1226949.86795121</v>
      </c>
      <c r="O229" s="18" t="n">
        <f aca="false">IF(N229="-","-",IF((N229*(1+$M229))&gt;=J229,J229,N229*(1+$M229)))</f>
        <v>1323595.56769178</v>
      </c>
      <c r="P229" s="18" t="n">
        <f aca="false">IF(O229="-","-",IF((O229*(1+$M229))&gt;=K229,K229,O229*(1+$M229)))</f>
        <v>1427853.95929722</v>
      </c>
      <c r="Q229" s="18" t="n">
        <f aca="false">IF(P229="-","-",IF((P229*(1+$M229))&gt;=L229,L229,P229*(1+$M229)))</f>
        <v>1540324.68742408</v>
      </c>
      <c r="R229" s="18" t="n">
        <f aca="false">IF($V229="-","-",N229*$V229)</f>
        <v>1226949.86795121</v>
      </c>
      <c r="S229" s="18" t="n">
        <f aca="false">IF($V229="-","-",O229*$V229)</f>
        <v>1323595.56769178</v>
      </c>
      <c r="T229" s="18" t="n">
        <f aca="false">IF($V229="-","-",P229*$V229)</f>
        <v>1427853.95929722</v>
      </c>
      <c r="U229" s="18" t="n">
        <f aca="false">IF($V229="-","-",Q229*$V229)</f>
        <v>1540324.68742408</v>
      </c>
      <c r="V229" s="36" t="n">
        <f aca="false">Volumes!S225</f>
        <v>1</v>
      </c>
      <c r="W229" s="18"/>
    </row>
    <row r="230" customFormat="false" ht="12" hidden="false" customHeight="false" outlineLevel="0" collapsed="false">
      <c r="A230" s="16" t="n">
        <v>219</v>
      </c>
      <c r="B230" s="17" t="s">
        <v>236</v>
      </c>
      <c r="C230" s="21" t="n">
        <f aca="false">Volumes!Y226</f>
        <v>-0.0089600725733748</v>
      </c>
      <c r="D230" s="18" t="n">
        <f aca="false">Volumes!F226*(1+C230)</f>
        <v>830171.25418296</v>
      </c>
      <c r="E230" s="18" t="n">
        <f aca="false">D230*(1+$C230)</f>
        <v>822732.859497151</v>
      </c>
      <c r="F230" s="18" t="n">
        <f aca="false">E230*(1+$C230)</f>
        <v>815361.113367557</v>
      </c>
      <c r="G230" s="18" t="n">
        <f aca="false">F230*(1+$C230)</f>
        <v>808055.418618276</v>
      </c>
      <c r="H230" s="21" t="n">
        <f aca="false">Volumes!AC226</f>
        <v>0.00905513747050235</v>
      </c>
      <c r="I230" s="18" t="n">
        <f aca="false">Volumes!J226*(1+H230)</f>
        <v>642560.257210391</v>
      </c>
      <c r="J230" s="18" t="n">
        <f aca="false">I230*(1+$H230)</f>
        <v>648378.728672513</v>
      </c>
      <c r="K230" s="18" t="n">
        <f aca="false">J230*(1+$H230)</f>
        <v>654249.887193592</v>
      </c>
      <c r="L230" s="18" t="n">
        <f aca="false">K230*(1+$H230)</f>
        <v>660174.20986219</v>
      </c>
      <c r="M230" s="21" t="n">
        <f aca="false">IF(Volumes!AG226="-","-",Volumes!AG226)</f>
        <v>-0.0481301731856569</v>
      </c>
      <c r="N230" s="18" t="n">
        <f aca="false">IF(M230="-","-",IF((Volumes!N226*(1+M230))&gt;=I230,I230,Volumes!N226*(1+M230)))</f>
        <v>20200.581464654</v>
      </c>
      <c r="O230" s="18" t="n">
        <f aca="false">IF(N230="-","-",IF((N230*(1+$M230))&gt;=J230,J230,N230*(1+$M230)))</f>
        <v>19228.3239803092</v>
      </c>
      <c r="P230" s="18" t="n">
        <f aca="false">IF(O230="-","-",IF((O230*(1+$M230))&gt;=K230,K230,O230*(1+$M230)))</f>
        <v>18302.861417067</v>
      </c>
      <c r="Q230" s="18" t="n">
        <f aca="false">IF(P230="-","-",IF((P230*(1+$M230))&gt;=L230,L230,P230*(1+$M230)))</f>
        <v>17421.9415272705</v>
      </c>
      <c r="R230" s="18" t="n">
        <f aca="false">IF($V230="-","-",N230*$V230)</f>
        <v>20200.581464654</v>
      </c>
      <c r="S230" s="18" t="n">
        <f aca="false">IF($V230="-","-",O230*$V230)</f>
        <v>19228.3239803092</v>
      </c>
      <c r="T230" s="18" t="n">
        <f aca="false">IF($V230="-","-",P230*$V230)</f>
        <v>18302.861417067</v>
      </c>
      <c r="U230" s="18" t="n">
        <f aca="false">IF($V230="-","-",Q230*$V230)</f>
        <v>17421.9415272705</v>
      </c>
      <c r="V230" s="36" t="n">
        <f aca="false">Volumes!S226</f>
        <v>1</v>
      </c>
      <c r="W230" s="18"/>
    </row>
    <row r="231" customFormat="false" ht="12" hidden="false" customHeight="false" outlineLevel="0" collapsed="false">
      <c r="A231" s="16" t="n">
        <v>220</v>
      </c>
      <c r="B231" s="17" t="s">
        <v>237</v>
      </c>
      <c r="C231" s="21" t="n">
        <f aca="false">Volumes!Y227</f>
        <v>0.0143484596798197</v>
      </c>
      <c r="D231" s="18" t="n">
        <f aca="false">Volumes!F227*(1+C231)</f>
        <v>207515.357163874</v>
      </c>
      <c r="E231" s="18" t="n">
        <f aca="false">D231*(1+$C231)</f>
        <v>210492.882899084</v>
      </c>
      <c r="F231" s="18" t="n">
        <f aca="false">E231*(1+$C231)</f>
        <v>213513.13154225</v>
      </c>
      <c r="G231" s="18" t="n">
        <f aca="false">F231*(1+$C231)</f>
        <v>216576.716101296</v>
      </c>
      <c r="H231" s="21" t="n">
        <f aca="false">Volumes!AC227</f>
        <v>0.0077421228889128</v>
      </c>
      <c r="I231" s="18" t="n">
        <f aca="false">Volumes!J227*(1+H231)</f>
        <v>157664.278352339</v>
      </c>
      <c r="J231" s="18" t="n">
        <f aca="false">I231*(1+$H231)</f>
        <v>158884.934570535</v>
      </c>
      <c r="K231" s="18" t="n">
        <f aca="false">J231*(1+$H231)</f>
        <v>160115.041259177</v>
      </c>
      <c r="L231" s="18" t="n">
        <f aca="false">K231*(1+$H231)</f>
        <v>161354.671584968</v>
      </c>
      <c r="M231" s="21" t="str">
        <f aca="false">IF(Volumes!AG227="-","-",Volumes!AG227)</f>
        <v>-</v>
      </c>
      <c r="N231" s="18" t="str">
        <f aca="false">IF(M231="-","-",IF((Volumes!N227*(1+M231))&gt;=I231,I231,Volumes!N227*(1+M231)))</f>
        <v>-</v>
      </c>
      <c r="O231" s="18" t="str">
        <f aca="false">IF(N231="-","-",IF((N231*(1+$M231))&gt;=J231,J231,N231*(1+$M231)))</f>
        <v>-</v>
      </c>
      <c r="P231" s="18" t="str">
        <f aca="false">IF(O231="-","-",IF((O231*(1+$M231))&gt;=K231,K231,O231*(1+$M231)))</f>
        <v>-</v>
      </c>
      <c r="Q231" s="18" t="str">
        <f aca="false">IF(P231="-","-",IF((P231*(1+$M231))&gt;=L231,L231,P231*(1+$M231)))</f>
        <v>-</v>
      </c>
      <c r="R231" s="18" t="str">
        <f aca="false">IF($V231="-","-",N231*$V231)</f>
        <v>-</v>
      </c>
      <c r="S231" s="18" t="str">
        <f aca="false">IF($V231="-","-",O231*$V231)</f>
        <v>-</v>
      </c>
      <c r="T231" s="18" t="str">
        <f aca="false">IF($V231="-","-",P231*$V231)</f>
        <v>-</v>
      </c>
      <c r="U231" s="18" t="str">
        <f aca="false">IF($V231="-","-",Q231*$V231)</f>
        <v>-</v>
      </c>
      <c r="V231" s="36" t="str">
        <f aca="false">Volumes!S227</f>
        <v>-</v>
      </c>
      <c r="W231" s="18"/>
    </row>
    <row r="232" customFormat="false" ht="12" hidden="false" customHeight="false" outlineLevel="0" collapsed="false">
      <c r="A232" s="16" t="n">
        <v>221</v>
      </c>
      <c r="B232" s="17" t="s">
        <v>238</v>
      </c>
      <c r="C232" s="21" t="n">
        <f aca="false">Volumes!Y228</f>
        <v>0.0176792821292016</v>
      </c>
      <c r="D232" s="18" t="n">
        <f aca="false">Volumes!F228*(1+C232)</f>
        <v>11060785.9875074</v>
      </c>
      <c r="E232" s="18" t="n">
        <f aca="false">D232*(1+$C232)</f>
        <v>11256332.7435512</v>
      </c>
      <c r="F232" s="18" t="n">
        <f aca="false">E232*(1+$C232)</f>
        <v>11455336.6258647</v>
      </c>
      <c r="G232" s="18" t="n">
        <f aca="false">F232*(1+$C232)</f>
        <v>11657858.7539583</v>
      </c>
      <c r="H232" s="21" t="n">
        <f aca="false">Volumes!AC228</f>
        <v>0.0583285990532896</v>
      </c>
      <c r="I232" s="18" t="n">
        <f aca="false">Volumes!J228*(1+H232)</f>
        <v>7755537.80672241</v>
      </c>
      <c r="J232" s="18" t="n">
        <f aca="false">I232*(1+$H232)</f>
        <v>8207907.46189335</v>
      </c>
      <c r="K232" s="18" t="n">
        <f aca="false">J232*(1+$H232)</f>
        <v>8686663.20530463</v>
      </c>
      <c r="L232" s="18" t="n">
        <f aca="false">K232*(1+$H232)</f>
        <v>9193344.10051781</v>
      </c>
      <c r="M232" s="21" t="n">
        <f aca="false">IF(Volumes!AG228="-","-",Volumes!AG228)</f>
        <v>0.0498944519572236</v>
      </c>
      <c r="N232" s="18" t="n">
        <f aca="false">IF(M232="-","-",IF((Volumes!N228*(1+M232))&gt;=I232,I232,Volumes!N228*(1+M232)))</f>
        <v>3031293.05789117</v>
      </c>
      <c r="O232" s="18" t="n">
        <f aca="false">IF(N232="-","-",IF((N232*(1+$M232))&gt;=J232,J232,N232*(1+$M232)))</f>
        <v>3182537.76373638</v>
      </c>
      <c r="P232" s="18" t="n">
        <f aca="false">IF(O232="-","-",IF((O232*(1+$M232))&gt;=K232,K232,O232*(1+$M232)))</f>
        <v>3341328.74129118</v>
      </c>
      <c r="Q232" s="18" t="n">
        <f aca="false">IF(P232="-","-",IF((P232*(1+$M232))&gt;=L232,L232,P232*(1+$M232)))</f>
        <v>3508042.50764682</v>
      </c>
      <c r="R232" s="18" t="n">
        <f aca="false">IF($V232="-","-",N232*$V232)</f>
        <v>3031293.05789117</v>
      </c>
      <c r="S232" s="18" t="n">
        <f aca="false">IF($V232="-","-",O232*$V232)</f>
        <v>3182537.76373638</v>
      </c>
      <c r="T232" s="18" t="n">
        <f aca="false">IF($V232="-","-",P232*$V232)</f>
        <v>3341328.74129118</v>
      </c>
      <c r="U232" s="18" t="n">
        <f aca="false">IF($V232="-","-",Q232*$V232)</f>
        <v>3508042.50764682</v>
      </c>
      <c r="V232" s="36" t="n">
        <f aca="false">Volumes!S228</f>
        <v>1</v>
      </c>
      <c r="W232" s="18"/>
    </row>
    <row r="233" customFormat="false" ht="12" hidden="false" customHeight="false" outlineLevel="0" collapsed="false">
      <c r="A233" s="16" t="n">
        <v>222</v>
      </c>
      <c r="B233" s="17" t="s">
        <v>239</v>
      </c>
      <c r="C233" s="21" t="n">
        <f aca="false">Volumes!Y229</f>
        <v>0.0274845843922793</v>
      </c>
      <c r="D233" s="18" t="n">
        <f aca="false">Volumes!F229*(1+C233)</f>
        <v>169084.918176762</v>
      </c>
      <c r="E233" s="18" t="n">
        <f aca="false">D233*(1+$C233)</f>
        <v>173732.146879853</v>
      </c>
      <c r="F233" s="18" t="n">
        <f aca="false">E233*(1+$C233)</f>
        <v>178507.102732424</v>
      </c>
      <c r="G233" s="18" t="n">
        <f aca="false">F233*(1+$C233)</f>
        <v>183413.296262095</v>
      </c>
      <c r="H233" s="21" t="n">
        <f aca="false">Volumes!AC229</f>
        <v>0.00711199450944177</v>
      </c>
      <c r="I233" s="18" t="n">
        <f aca="false">Volumes!J229*(1+H233)</f>
        <v>125763.110314367</v>
      </c>
      <c r="J233" s="18" t="n">
        <f aca="false">I233*(1+$H233)</f>
        <v>126657.536864413</v>
      </c>
      <c r="K233" s="18" t="n">
        <f aca="false">J233*(1+$H233)</f>
        <v>127558.324571172</v>
      </c>
      <c r="L233" s="18" t="n">
        <f aca="false">K233*(1+$H233)</f>
        <v>128465.518675156</v>
      </c>
      <c r="M233" s="21" t="str">
        <f aca="false">IF(Volumes!AG229="-","-",Volumes!AG229)</f>
        <v>-</v>
      </c>
      <c r="N233" s="18" t="str">
        <f aca="false">IF(M233="-","-",IF((Volumes!N229*(1+M233))&gt;=I233,I233,Volumes!N229*(1+M233)))</f>
        <v>-</v>
      </c>
      <c r="O233" s="18" t="str">
        <f aca="false">IF(N233="-","-",IF((N233*(1+$M233))&gt;=J233,J233,N233*(1+$M233)))</f>
        <v>-</v>
      </c>
      <c r="P233" s="18" t="str">
        <f aca="false">IF(O233="-","-",IF((O233*(1+$M233))&gt;=K233,K233,O233*(1+$M233)))</f>
        <v>-</v>
      </c>
      <c r="Q233" s="18" t="str">
        <f aca="false">IF(P233="-","-",IF((P233*(1+$M233))&gt;=L233,L233,P233*(1+$M233)))</f>
        <v>-</v>
      </c>
      <c r="R233" s="18" t="str">
        <f aca="false">IF($V233="-","-",N233*$V233)</f>
        <v>-</v>
      </c>
      <c r="S233" s="18" t="str">
        <f aca="false">IF($V233="-","-",O233*$V233)</f>
        <v>-</v>
      </c>
      <c r="T233" s="18" t="str">
        <f aca="false">IF($V233="-","-",P233*$V233)</f>
        <v>-</v>
      </c>
      <c r="U233" s="18" t="str">
        <f aca="false">IF($V233="-","-",Q233*$V233)</f>
        <v>-</v>
      </c>
      <c r="V233" s="36" t="str">
        <f aca="false">Volumes!S229</f>
        <v>-</v>
      </c>
      <c r="W233" s="18"/>
    </row>
    <row r="234" customFormat="false" ht="12" hidden="false" customHeight="false" outlineLevel="0" collapsed="false">
      <c r="A234" s="16" t="n">
        <v>223</v>
      </c>
      <c r="B234" s="17" t="s">
        <v>240</v>
      </c>
      <c r="C234" s="21" t="n">
        <f aca="false">Volumes!Y230</f>
        <v>0.0295920307835529</v>
      </c>
      <c r="D234" s="18" t="n">
        <f aca="false">Volumes!F230*(1+C234)</f>
        <v>787440.221879508</v>
      </c>
      <c r="E234" s="18" t="n">
        <f aca="false">D234*(1+$C234)</f>
        <v>810742.177165574</v>
      </c>
      <c r="F234" s="18" t="n">
        <f aca="false">E234*(1+$C234)</f>
        <v>834733.684629782</v>
      </c>
      <c r="G234" s="18" t="n">
        <f aca="false">F234*(1+$C234)</f>
        <v>859435.149521415</v>
      </c>
      <c r="H234" s="21" t="n">
        <f aca="false">Volumes!AC230</f>
        <v>0.0410961938819094</v>
      </c>
      <c r="I234" s="18" t="n">
        <f aca="false">Volumes!J230*(1+H234)</f>
        <v>609540.99959398</v>
      </c>
      <c r="J234" s="18" t="n">
        <f aca="false">I234*(1+$H234)</f>
        <v>634590.814692267</v>
      </c>
      <c r="K234" s="18" t="n">
        <f aca="false">J234*(1+$H234)</f>
        <v>660670.08184854</v>
      </c>
      <c r="L234" s="18" t="n">
        <f aca="false">K234*(1+$H234)</f>
        <v>687821.107624164</v>
      </c>
      <c r="M234" s="21" t="str">
        <f aca="false">IF(Volumes!AG230="-","-",Volumes!AG230)</f>
        <v>-</v>
      </c>
      <c r="N234" s="18" t="str">
        <f aca="false">IF(M234="-","-",IF((Volumes!N230*(1+M234))&gt;=I234,I234,Volumes!N230*(1+M234)))</f>
        <v>-</v>
      </c>
      <c r="O234" s="18" t="str">
        <f aca="false">IF(N234="-","-",IF((N234*(1+$M234))&gt;=J234,J234,N234*(1+$M234)))</f>
        <v>-</v>
      </c>
      <c r="P234" s="18" t="str">
        <f aca="false">IF(O234="-","-",IF((O234*(1+$M234))&gt;=K234,K234,O234*(1+$M234)))</f>
        <v>-</v>
      </c>
      <c r="Q234" s="18" t="str">
        <f aca="false">IF(P234="-","-",IF((P234*(1+$M234))&gt;=L234,L234,P234*(1+$M234)))</f>
        <v>-</v>
      </c>
      <c r="R234" s="18" t="str">
        <f aca="false">IF($V234="-","-",N234*$V234)</f>
        <v>-</v>
      </c>
      <c r="S234" s="18" t="str">
        <f aca="false">IF($V234="-","-",O234*$V234)</f>
        <v>-</v>
      </c>
      <c r="T234" s="18" t="str">
        <f aca="false">IF($V234="-","-",P234*$V234)</f>
        <v>-</v>
      </c>
      <c r="U234" s="18" t="str">
        <f aca="false">IF($V234="-","-",Q234*$V234)</f>
        <v>-</v>
      </c>
      <c r="V234" s="36" t="str">
        <f aca="false">Volumes!S230</f>
        <v>-</v>
      </c>
      <c r="W234" s="18"/>
    </row>
    <row r="235" customFormat="false" ht="12" hidden="false" customHeight="false" outlineLevel="0" collapsed="false">
      <c r="A235" s="16" t="n">
        <v>224</v>
      </c>
      <c r="B235" s="17" t="s">
        <v>241</v>
      </c>
      <c r="C235" s="21" t="n">
        <f aca="false">Volumes!Y231</f>
        <v>0.0262986445690725</v>
      </c>
      <c r="D235" s="18" t="n">
        <f aca="false">Volumes!F231*(1+C235)</f>
        <v>262436.879000047</v>
      </c>
      <c r="E235" s="18" t="n">
        <f aca="false">D235*(1+$C235)</f>
        <v>269338.613202686</v>
      </c>
      <c r="F235" s="18" t="n">
        <f aca="false">E235*(1+$C235)</f>
        <v>276421.85366003</v>
      </c>
      <c r="G235" s="18" t="n">
        <f aca="false">F235*(1+$C235)</f>
        <v>283691.373740559</v>
      </c>
      <c r="H235" s="21" t="n">
        <f aca="false">Volumes!AC231</f>
        <v>0.00910823193186468</v>
      </c>
      <c r="I235" s="18" t="n">
        <f aca="false">Volumes!J231*(1+H235)</f>
        <v>162713.656857854</v>
      </c>
      <c r="J235" s="18" t="n">
        <f aca="false">I235*(1+$H235)</f>
        <v>164195.690582997</v>
      </c>
      <c r="K235" s="18" t="n">
        <f aca="false">J235*(1+$H235)</f>
        <v>165691.223015039</v>
      </c>
      <c r="L235" s="18" t="n">
        <f aca="false">K235*(1+$H235)</f>
        <v>167200.377103335</v>
      </c>
      <c r="M235" s="21" t="str">
        <f aca="false">IF(Volumes!AG231="-","-",Volumes!AG231)</f>
        <v>-</v>
      </c>
      <c r="N235" s="18" t="str">
        <f aca="false">IF(M235="-","-",IF((Volumes!N231*(1+M235))&gt;=I235,I235,Volumes!N231*(1+M235)))</f>
        <v>-</v>
      </c>
      <c r="O235" s="18" t="str">
        <f aca="false">IF(N235="-","-",IF((N235*(1+$M235))&gt;=J235,J235,N235*(1+$M235)))</f>
        <v>-</v>
      </c>
      <c r="P235" s="18" t="str">
        <f aca="false">IF(O235="-","-",IF((O235*(1+$M235))&gt;=K235,K235,O235*(1+$M235)))</f>
        <v>-</v>
      </c>
      <c r="Q235" s="18" t="str">
        <f aca="false">IF(P235="-","-",IF((P235*(1+$M235))&gt;=L235,L235,P235*(1+$M235)))</f>
        <v>-</v>
      </c>
      <c r="R235" s="18" t="str">
        <f aca="false">IF($V235="-","-",N235*$V235)</f>
        <v>-</v>
      </c>
      <c r="S235" s="18" t="str">
        <f aca="false">IF($V235="-","-",O235*$V235)</f>
        <v>-</v>
      </c>
      <c r="T235" s="18" t="str">
        <f aca="false">IF($V235="-","-",P235*$V235)</f>
        <v>-</v>
      </c>
      <c r="U235" s="18" t="str">
        <f aca="false">IF($V235="-","-",Q235*$V235)</f>
        <v>-</v>
      </c>
      <c r="V235" s="36" t="str">
        <f aca="false">Volumes!S231</f>
        <v>-</v>
      </c>
      <c r="W235" s="18"/>
    </row>
    <row r="236" customFormat="false" ht="12" hidden="false" customHeight="false" outlineLevel="0" collapsed="false">
      <c r="A236" s="16" t="n">
        <v>225</v>
      </c>
      <c r="B236" s="17" t="s">
        <v>242</v>
      </c>
      <c r="C236" s="21" t="n">
        <f aca="false">Volumes!Y232</f>
        <v>-0.072343239499285</v>
      </c>
      <c r="D236" s="18" t="n">
        <f aca="false">Volumes!F232*(1+C236)</f>
        <v>109055.328764464</v>
      </c>
      <c r="E236" s="18" t="n">
        <f aca="false">D236*(1+$C236)</f>
        <v>101165.912996983</v>
      </c>
      <c r="F236" s="18" t="n">
        <f aca="false">E236*(1+$C236)</f>
        <v>93847.2431238786</v>
      </c>
      <c r="G236" s="18" t="n">
        <f aca="false">F236*(1+$C236)</f>
        <v>87058.0295382202</v>
      </c>
      <c r="H236" s="21" t="n">
        <f aca="false">Volumes!AC232</f>
        <v>0.0164499940606134</v>
      </c>
      <c r="I236" s="18" t="n">
        <f aca="false">Volumes!J232*(1+H236)</f>
        <v>94616.2476971322</v>
      </c>
      <c r="J236" s="18" t="n">
        <f aca="false">I236*(1+$H236)</f>
        <v>96172.6844097876</v>
      </c>
      <c r="K236" s="18" t="n">
        <f aca="false">J236*(1+$H236)</f>
        <v>97754.7244971218</v>
      </c>
      <c r="L236" s="18" t="n">
        <f aca="false">K236*(1+$H236)</f>
        <v>99362.7891344964</v>
      </c>
      <c r="M236" s="21" t="str">
        <f aca="false">IF(Volumes!AG232="-","-",Volumes!AG232)</f>
        <v>-</v>
      </c>
      <c r="N236" s="18" t="str">
        <f aca="false">IF(M236="-","-",IF((Volumes!N232*(1+M236))&gt;=I236,I236,Volumes!N232*(1+M236)))</f>
        <v>-</v>
      </c>
      <c r="O236" s="18" t="str">
        <f aca="false">IF(N236="-","-",IF((N236*(1+$M236))&gt;=J236,J236,N236*(1+$M236)))</f>
        <v>-</v>
      </c>
      <c r="P236" s="18" t="str">
        <f aca="false">IF(O236="-","-",IF((O236*(1+$M236))&gt;=K236,K236,O236*(1+$M236)))</f>
        <v>-</v>
      </c>
      <c r="Q236" s="18" t="str">
        <f aca="false">IF(P236="-","-",IF((P236*(1+$M236))&gt;=L236,L236,P236*(1+$M236)))</f>
        <v>-</v>
      </c>
      <c r="R236" s="18" t="str">
        <f aca="false">IF($V236="-","-",N236*$V236)</f>
        <v>-</v>
      </c>
      <c r="S236" s="18" t="str">
        <f aca="false">IF($V236="-","-",O236*$V236)</f>
        <v>-</v>
      </c>
      <c r="T236" s="18" t="str">
        <f aca="false">IF($V236="-","-",P236*$V236)</f>
        <v>-</v>
      </c>
      <c r="U236" s="18" t="str">
        <f aca="false">IF($V236="-","-",Q236*$V236)</f>
        <v>-</v>
      </c>
      <c r="V236" s="36" t="str">
        <f aca="false">Volumes!S232</f>
        <v>-</v>
      </c>
      <c r="W236" s="18"/>
    </row>
    <row r="237" customFormat="false" ht="12" hidden="false" customHeight="false" outlineLevel="0" collapsed="false">
      <c r="A237" s="12" t="s">
        <v>243</v>
      </c>
      <c r="B237" s="12"/>
      <c r="C237" s="27" t="s">
        <v>18</v>
      </c>
      <c r="D237" s="27" t="n">
        <f aca="false">SUBTOTAL(9,D12:D236)</f>
        <v>393865775.064553</v>
      </c>
      <c r="E237" s="27" t="n">
        <f aca="false">SUBTOTAL(9,E12:E236)</f>
        <v>399344937.528707</v>
      </c>
      <c r="F237" s="27" t="n">
        <f aca="false">SUBTOTAL(9,F12:F236)</f>
        <v>405210396.475471</v>
      </c>
      <c r="G237" s="27" t="n">
        <f aca="false">SUBTOTAL(9,G12:G236)</f>
        <v>411492148.848606</v>
      </c>
      <c r="H237" s="27" t="s">
        <v>18</v>
      </c>
      <c r="I237" s="27" t="n">
        <f aca="false">SUBTOTAL(9,I12:I236)</f>
        <v>290727365.227931</v>
      </c>
      <c r="J237" s="27" t="n">
        <f aca="false">SUBTOTAL(9,J12:J236)</f>
        <v>298150518.828607</v>
      </c>
      <c r="K237" s="27" t="n">
        <f aca="false">SUBTOTAL(9,K12:K236)</f>
        <v>305730852.947913</v>
      </c>
      <c r="L237" s="27" t="n">
        <f aca="false">SUBTOTAL(9,L12:L236)</f>
        <v>313560465.483678</v>
      </c>
      <c r="M237" s="27" t="s">
        <v>18</v>
      </c>
      <c r="N237" s="27" t="n">
        <f aca="false">SUBTOTAL(9,N12:N236)</f>
        <v>196716812.89197</v>
      </c>
      <c r="O237" s="27" t="n">
        <f aca="false">SUBTOTAL(9,O12:O236)</f>
        <v>207995134.727248</v>
      </c>
      <c r="P237" s="27" t="n">
        <f aca="false">SUBTOTAL(9,P12:P236)</f>
        <v>217784753.362809</v>
      </c>
      <c r="Q237" s="27" t="n">
        <f aca="false">SUBTOTAL(9,Q12:Q236)</f>
        <v>227618973.256442</v>
      </c>
      <c r="R237" s="27" t="n">
        <f aca="false">SUBTOTAL(9,R12:R236)</f>
        <v>181764924.442632</v>
      </c>
      <c r="S237" s="27" t="n">
        <f aca="false">SUBTOTAL(9,S12:S236)</f>
        <v>192445551.377254</v>
      </c>
      <c r="T237" s="27" t="n">
        <f aca="false">SUBTOTAL(9,T12:T236)</f>
        <v>201645014.964382</v>
      </c>
      <c r="U237" s="27" t="n">
        <f aca="false">SUBTOTAL(9,U12:U236)</f>
        <v>210806340.880039</v>
      </c>
      <c r="V237" s="41" t="n">
        <f aca="false">Volumes!S233</f>
        <v>0.927657080636345</v>
      </c>
      <c r="W237" s="27"/>
    </row>
    <row r="238" customFormat="false" ht="12" hidden="false" customHeight="false" outlineLevel="0" collapsed="false">
      <c r="I238" s="115"/>
      <c r="J238" s="115"/>
      <c r="K238" s="115"/>
      <c r="L238" s="115"/>
      <c r="M238" s="115"/>
      <c r="N238" s="115"/>
      <c r="O238" s="115"/>
      <c r="P238" s="115"/>
      <c r="Q238" s="115"/>
      <c r="R238" s="29"/>
      <c r="S238" s="6"/>
      <c r="T238" s="4"/>
      <c r="U238" s="6"/>
      <c r="V238" s="6"/>
    </row>
    <row r="239" customFormat="false" ht="12" hidden="false" customHeight="false" outlineLevel="0" collapsed="false">
      <c r="I239" s="115"/>
      <c r="J239" s="115"/>
      <c r="K239" s="115"/>
      <c r="L239" s="115"/>
      <c r="M239" s="115"/>
      <c r="N239" s="115"/>
      <c r="O239" s="115"/>
      <c r="P239" s="115"/>
      <c r="Q239" s="115"/>
      <c r="R239" s="29"/>
      <c r="S239" s="6"/>
      <c r="T239" s="4"/>
      <c r="U239" s="6"/>
      <c r="V239" s="6"/>
    </row>
    <row r="240" customFormat="false" ht="12" hidden="false" customHeight="false" outlineLevel="0" collapsed="false">
      <c r="D240" s="115" t="n">
        <f aca="false">D237/1000</f>
        <v>393865.775064553</v>
      </c>
      <c r="E240" s="115" t="n">
        <f aca="false">E237/1000</f>
        <v>399344.937528707</v>
      </c>
      <c r="F240" s="115" t="n">
        <f aca="false">F237/1000</f>
        <v>405210.396475471</v>
      </c>
      <c r="G240" s="115" t="n">
        <f aca="false">G237/1000</f>
        <v>411492.148848606</v>
      </c>
      <c r="I240" s="115" t="n">
        <f aca="false">I237/1000</f>
        <v>290727.365227931</v>
      </c>
      <c r="J240" s="115" t="n">
        <f aca="false">J237/1000</f>
        <v>298150.518828607</v>
      </c>
      <c r="K240" s="115" t="n">
        <f aca="false">K237/1000</f>
        <v>305730.852947913</v>
      </c>
      <c r="L240" s="115" t="n">
        <f aca="false">L237/1000</f>
        <v>313560.465483678</v>
      </c>
      <c r="M240" s="115"/>
      <c r="N240" s="115" t="n">
        <f aca="false">N237/1000</f>
        <v>196716.81289197</v>
      </c>
      <c r="O240" s="115" t="n">
        <f aca="false">O237/1000</f>
        <v>207995.134727248</v>
      </c>
      <c r="P240" s="115" t="n">
        <f aca="false">P237/1000</f>
        <v>217784.753362809</v>
      </c>
      <c r="Q240" s="115" t="n">
        <f aca="false">Q237/1000</f>
        <v>227618.973256442</v>
      </c>
      <c r="R240" s="115" t="n">
        <f aca="false">R237/1000</f>
        <v>181764.924442632</v>
      </c>
      <c r="S240" s="115" t="n">
        <f aca="false">S237/1000</f>
        <v>192445.551377254</v>
      </c>
      <c r="T240" s="115" t="n">
        <f aca="false">T237/1000</f>
        <v>201645.014964382</v>
      </c>
      <c r="U240" s="115" t="n">
        <f aca="false">U237/1000</f>
        <v>210806.340880039</v>
      </c>
      <c r="V240" s="6"/>
    </row>
    <row r="241" customFormat="false" ht="12" hidden="false" customHeight="false" outlineLevel="0" collapsed="false">
      <c r="D241" s="1" t="n">
        <v>393503</v>
      </c>
      <c r="E241" s="1" t="n">
        <v>398612</v>
      </c>
      <c r="F241" s="1" t="n">
        <v>404098</v>
      </c>
      <c r="G241" s="1" t="n">
        <v>409992</v>
      </c>
      <c r="I241" s="115" t="n">
        <v>287954</v>
      </c>
      <c r="J241" s="115" t="n">
        <v>294560</v>
      </c>
      <c r="K241" s="115" t="n">
        <v>301376</v>
      </c>
      <c r="L241" s="115" t="n">
        <v>308412</v>
      </c>
      <c r="M241" s="115"/>
      <c r="N241" s="115" t="n">
        <v>181608</v>
      </c>
      <c r="O241" s="115" t="n">
        <v>188876</v>
      </c>
      <c r="P241" s="115" t="n">
        <v>196860</v>
      </c>
      <c r="Q241" s="115" t="n">
        <v>205685</v>
      </c>
      <c r="R241" s="115" t="n">
        <v>168501</v>
      </c>
      <c r="S241" s="115" t="n">
        <v>175245</v>
      </c>
      <c r="T241" s="115" t="n">
        <v>182653</v>
      </c>
      <c r="U241" s="115" t="n">
        <v>190841</v>
      </c>
      <c r="V241" s="6"/>
    </row>
    <row r="242" customFormat="false" ht="12" hidden="false" customHeight="false" outlineLevel="0" collapsed="false">
      <c r="D242" s="115" t="n">
        <f aca="false">D240-D241</f>
        <v>362.775064553425</v>
      </c>
      <c r="E242" s="115" t="n">
        <f aca="false">E240-E241</f>
        <v>732.937528706738</v>
      </c>
      <c r="F242" s="115" t="n">
        <f aca="false">F240-F241</f>
        <v>1112.39647547092</v>
      </c>
      <c r="G242" s="115" t="n">
        <f aca="false">G240-G241</f>
        <v>1500.14884860581</v>
      </c>
      <c r="I242" s="115" t="n">
        <f aca="false">I240-I241</f>
        <v>2773.36522793141</v>
      </c>
      <c r="J242" s="115" t="n">
        <f aca="false">J240-J241</f>
        <v>3590.51882860705</v>
      </c>
      <c r="K242" s="115" t="n">
        <f aca="false">K240-K241</f>
        <v>4354.85294791334</v>
      </c>
      <c r="L242" s="115" t="n">
        <f aca="false">L240-L241</f>
        <v>5148.46548367792</v>
      </c>
      <c r="M242" s="115"/>
      <c r="N242" s="115" t="n">
        <f aca="false">N240-N241</f>
        <v>15108.8128919699</v>
      </c>
      <c r="O242" s="115" t="n">
        <f aca="false">O240-O241</f>
        <v>19119.1347272478</v>
      </c>
      <c r="P242" s="115" t="n">
        <f aca="false">P240-P241</f>
        <v>20924.7533628093</v>
      </c>
      <c r="Q242" s="115" t="n">
        <f aca="false">Q240-Q241</f>
        <v>21933.9732564416</v>
      </c>
      <c r="R242" s="115" t="n">
        <f aca="false">R240-R241</f>
        <v>13263.924442632</v>
      </c>
      <c r="S242" s="115" t="n">
        <f aca="false">S240-S241</f>
        <v>17200.5513772543</v>
      </c>
      <c r="T242" s="115" t="n">
        <f aca="false">T240-T241</f>
        <v>18992.0149643819</v>
      </c>
      <c r="U242" s="115" t="n">
        <f aca="false">U240-U241</f>
        <v>19965.340880039</v>
      </c>
      <c r="V242" s="6"/>
    </row>
    <row r="243" customFormat="false" ht="12" hidden="false" customHeight="false" outlineLevel="0" collapsed="false">
      <c r="D243" s="116" t="n">
        <f aca="false">D242/D240</f>
        <v>0.000921062675460866</v>
      </c>
      <c r="E243" s="116" t="n">
        <f aca="false">E242/E240</f>
        <v>0.00183534949320361</v>
      </c>
      <c r="F243" s="116" t="n">
        <f aca="false">F242/F240</f>
        <v>0.00274523182313821</v>
      </c>
      <c r="G243" s="116" t="n">
        <f aca="false">G242/G240</f>
        <v>0.00364563176430794</v>
      </c>
      <c r="I243" s="116" t="n">
        <f aca="false">I242/I240</f>
        <v>0.00953940206405091</v>
      </c>
      <c r="J243" s="116" t="n">
        <f aca="false">J242/J240</f>
        <v>0.0120426382040645</v>
      </c>
      <c r="K243" s="116" t="n">
        <f aca="false">K242/K240</f>
        <v>0.0142440741780656</v>
      </c>
      <c r="L243" s="116" t="n">
        <f aca="false">L242/L240</f>
        <v>0.0164193705853072</v>
      </c>
      <c r="N243" s="116" t="n">
        <f aca="false">N242/N240</f>
        <v>0.0768048885596127</v>
      </c>
      <c r="O243" s="116" t="n">
        <f aca="false">O242/O240</f>
        <v>0.0919210670591862</v>
      </c>
      <c r="P243" s="116" t="n">
        <f aca="false">P242/P240</f>
        <v>0.0960799736423725</v>
      </c>
      <c r="Q243" s="116" t="n">
        <f aca="false">Q242/Q240</f>
        <v>0.0963626754951143</v>
      </c>
      <c r="R243" s="116" t="n">
        <f aca="false">R242/R240</f>
        <v>0.072972959350132</v>
      </c>
      <c r="S243" s="116" t="n">
        <f aca="false">S242/S240</f>
        <v>0.0893787944390346</v>
      </c>
      <c r="T243" s="116" t="n">
        <f aca="false">T242/T240</f>
        <v>0.0941853929180277</v>
      </c>
      <c r="U243" s="116" t="n">
        <f aca="false">U242/U240</f>
        <v>0.0947093943981524</v>
      </c>
      <c r="V243" s="6"/>
    </row>
  </sheetData>
  <autoFilter ref="M11:W236"/>
  <mergeCells count="11">
    <mergeCell ref="A1:M1"/>
    <mergeCell ref="A9:U9"/>
    <mergeCell ref="V9:V11"/>
    <mergeCell ref="W9:W11"/>
    <mergeCell ref="A10:A11"/>
    <mergeCell ref="B10:B11"/>
    <mergeCell ref="C10:G10"/>
    <mergeCell ref="H10:L10"/>
    <mergeCell ref="M10:Q10"/>
    <mergeCell ref="R10:U10"/>
    <mergeCell ref="A237:B237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4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J9" activeCellId="0" sqref="J9"/>
    </sheetView>
  </sheetViews>
  <sheetFormatPr defaultRowHeight="12.75" zeroHeight="false" outlineLevelRow="0" outlineLevelCol="0"/>
  <cols>
    <col collapsed="false" customWidth="true" hidden="false" outlineLevel="0" max="1" min="1" style="43" width="4.71"/>
    <col collapsed="false" customWidth="true" hidden="false" outlineLevel="0" max="2" min="2" style="43" width="38.57"/>
    <col collapsed="false" customWidth="true" hidden="false" outlineLevel="0" max="3" min="3" style="44" width="9.85"/>
    <col collapsed="false" customWidth="true" hidden="false" outlineLevel="0" max="8" min="4" style="44" width="13.7"/>
    <col collapsed="false" customWidth="true" hidden="false" outlineLevel="0" max="1025" min="9" style="43" width="8.86"/>
  </cols>
  <sheetData>
    <row r="1" customFormat="false" ht="12.75" hidden="false" customHeight="false" outlineLevel="0" collapsed="false">
      <c r="A1" s="43" t="s">
        <v>306</v>
      </c>
    </row>
    <row r="2" customFormat="false" ht="18" hidden="false" customHeight="false" outlineLevel="0" collapsed="false">
      <c r="A2" s="117" t="s">
        <v>307</v>
      </c>
      <c r="B2" s="117"/>
      <c r="C2" s="117"/>
      <c r="D2" s="117"/>
      <c r="E2" s="117"/>
      <c r="F2" s="117"/>
      <c r="G2" s="117"/>
      <c r="H2" s="117"/>
    </row>
    <row r="3" customFormat="false" ht="15" hidden="false" customHeight="true" outlineLevel="0" collapsed="false">
      <c r="A3" s="46"/>
      <c r="B3" s="47"/>
      <c r="C3" s="48"/>
      <c r="D3" s="48"/>
      <c r="E3" s="49"/>
      <c r="F3" s="49"/>
      <c r="G3" s="49"/>
      <c r="H3" s="48"/>
    </row>
    <row r="4" customFormat="false" ht="32.25" hidden="false" customHeight="true" outlineLevel="0" collapsed="false">
      <c r="A4" s="118"/>
      <c r="B4" s="119" t="s">
        <v>308</v>
      </c>
      <c r="C4" s="119" t="s">
        <v>264</v>
      </c>
      <c r="D4" s="119" t="s">
        <v>309</v>
      </c>
      <c r="E4" s="119" t="n">
        <v>2021</v>
      </c>
      <c r="F4" s="119" t="n">
        <v>2022</v>
      </c>
      <c r="G4" s="119" t="n">
        <v>2023</v>
      </c>
      <c r="H4" s="120" t="n">
        <v>2024</v>
      </c>
    </row>
    <row r="5" customFormat="false" ht="15" hidden="false" customHeight="true" outlineLevel="0" collapsed="false">
      <c r="A5" s="54" t="s">
        <v>9</v>
      </c>
      <c r="B5" s="62" t="s">
        <v>269</v>
      </c>
      <c r="C5" s="63" t="s">
        <v>267</v>
      </c>
      <c r="D5" s="66" t="n">
        <f aca="false">'Dados Operacionais'!H6</f>
        <v>5828597.23</v>
      </c>
      <c r="E5" s="66" t="n">
        <f aca="false">'Projeção Pop. Atendida'!D235</f>
        <v>5951097.28399951</v>
      </c>
      <c r="F5" s="66" t="n">
        <f aca="false">'Projeção Pop. Atendida'!E235</f>
        <v>6052943.75349582</v>
      </c>
      <c r="G5" s="66" t="n">
        <f aca="false">'Projeção Pop. Atendida'!F235</f>
        <v>6155918.1796403</v>
      </c>
      <c r="H5" s="121" t="n">
        <f aca="false">'Projeção Pop. Atendida'!G235</f>
        <v>6255555.49908489</v>
      </c>
    </row>
    <row r="6" customFormat="false" ht="15" hidden="false" customHeight="true" outlineLevel="0" collapsed="false">
      <c r="A6" s="54"/>
      <c r="B6" s="59" t="s">
        <v>273</v>
      </c>
      <c r="C6" s="48" t="s">
        <v>267</v>
      </c>
      <c r="D6" s="60" t="n">
        <f aca="false">'Dados Operacionais'!H8</f>
        <v>2270106</v>
      </c>
      <c r="E6" s="60" t="n">
        <f aca="false">'Projeção Ligações Ativas'!D236</f>
        <v>2336315.72511729</v>
      </c>
      <c r="F6" s="60" t="n">
        <f aca="false">'Projeção Ligações Ativas'!E236</f>
        <v>2401024.0538301</v>
      </c>
      <c r="G6" s="60" t="n">
        <f aca="false">'Projeção Ligações Ativas'!F236</f>
        <v>2467824.62512091</v>
      </c>
      <c r="H6" s="61" t="n">
        <f aca="false">'Projeção Ligações Ativas'!G236</f>
        <v>2536795.1612829</v>
      </c>
    </row>
    <row r="7" customFormat="false" ht="15" hidden="false" customHeight="true" outlineLevel="0" collapsed="false">
      <c r="A7" s="54"/>
      <c r="B7" s="62" t="s">
        <v>274</v>
      </c>
      <c r="C7" s="63" t="s">
        <v>267</v>
      </c>
      <c r="D7" s="66" t="n">
        <f aca="false">'Dados Operacionais'!H9</f>
        <v>2471517</v>
      </c>
      <c r="E7" s="66" t="n">
        <f aca="false">'Projeção Economias'!D237</f>
        <v>2536940.11417</v>
      </c>
      <c r="F7" s="66" t="n">
        <f aca="false">'Projeção Economias'!E237</f>
        <v>2600309.54909253</v>
      </c>
      <c r="G7" s="66" t="n">
        <f aca="false">'Projeção Economias'!F237</f>
        <v>2665393.59154407</v>
      </c>
      <c r="H7" s="67" t="n">
        <f aca="false">'Projeção Economias'!G237</f>
        <v>2730075.75755253</v>
      </c>
    </row>
    <row r="8" customFormat="false" ht="15" hidden="false" customHeight="true" outlineLevel="0" collapsed="false">
      <c r="A8" s="54"/>
      <c r="B8" s="59" t="s">
        <v>275</v>
      </c>
      <c r="C8" s="48" t="s">
        <v>276</v>
      </c>
      <c r="D8" s="60" t="n">
        <f aca="false">'Dados Operacionais'!H10</f>
        <v>388746.0055</v>
      </c>
      <c r="E8" s="60" t="n">
        <f aca="false">'Projeção Volumes'!D237/1000</f>
        <v>393865.775064553</v>
      </c>
      <c r="F8" s="60" t="n">
        <f aca="false">'Projeção Volumes'!E237/1000</f>
        <v>399344.937528707</v>
      </c>
      <c r="G8" s="60" t="n">
        <f aca="false">'Projeção Volumes'!F237/1000</f>
        <v>405210.396475471</v>
      </c>
      <c r="H8" s="61" t="n">
        <f aca="false">'Projeção Volumes'!G237/1000</f>
        <v>411492.148848606</v>
      </c>
    </row>
    <row r="9" customFormat="false" ht="15" hidden="false" customHeight="true" outlineLevel="0" collapsed="false">
      <c r="A9" s="54"/>
      <c r="B9" s="62" t="s">
        <v>277</v>
      </c>
      <c r="C9" s="63" t="s">
        <v>276</v>
      </c>
      <c r="D9" s="66" t="n">
        <f aca="false">'Dados Operacionais'!H11</f>
        <v>281550.771</v>
      </c>
      <c r="E9" s="66" t="n">
        <f aca="false">'Projeção Volumes'!I237/1000</f>
        <v>290727.365227931</v>
      </c>
      <c r="F9" s="66" t="n">
        <f aca="false">'Projeção Volumes'!J237/1000</f>
        <v>298150.518828607</v>
      </c>
      <c r="G9" s="66" t="n">
        <f aca="false">'Projeção Volumes'!K237/1000</f>
        <v>305730.852947913</v>
      </c>
      <c r="H9" s="67" t="n">
        <f aca="false">'Projeção Volumes'!L237/1000</f>
        <v>313560.465483678</v>
      </c>
    </row>
    <row r="10" customFormat="false" ht="15" hidden="false" customHeight="true" outlineLevel="0" collapsed="false">
      <c r="A10" s="54"/>
      <c r="B10" s="59" t="s">
        <v>278</v>
      </c>
      <c r="C10" s="48" t="s">
        <v>279</v>
      </c>
      <c r="D10" s="68" t="n">
        <f aca="false">(D8-D9)/D8</f>
        <v>0.275746201847468</v>
      </c>
      <c r="E10" s="68" t="n">
        <f aca="false">(E8-E9)/E8</f>
        <v>0.261861822900753</v>
      </c>
      <c r="F10" s="68" t="n">
        <f aca="false">(F8-F9)/F8</f>
        <v>0.25340103051344</v>
      </c>
      <c r="G10" s="68" t="n">
        <f aca="false">(G8-G9)/G8</f>
        <v>0.245500965406695</v>
      </c>
      <c r="H10" s="69" t="n">
        <f aca="false">(H8-H9)/H8</f>
        <v>0.23799162059094</v>
      </c>
    </row>
    <row r="11" customFormat="false" ht="15" hidden="false" customHeight="true" outlineLevel="0" collapsed="false">
      <c r="A11" s="70" t="s">
        <v>280</v>
      </c>
      <c r="B11" s="122" t="s">
        <v>269</v>
      </c>
      <c r="C11" s="123" t="s">
        <v>267</v>
      </c>
      <c r="D11" s="124" t="n">
        <f aca="false">'Dados Operacionais'!H14</f>
        <v>3870527.79</v>
      </c>
      <c r="E11" s="124" t="n">
        <f aca="false">'Projeção Pop. Atendida'!I235</f>
        <v>4004073.00729105</v>
      </c>
      <c r="F11" s="124" t="n">
        <f aca="false">'Projeção Pop. Atendida'!J235</f>
        <v>4242830.35397832</v>
      </c>
      <c r="G11" s="124" t="n">
        <f aca="false">'Projeção Pop. Atendida'!K235</f>
        <v>4441347.13421006</v>
      </c>
      <c r="H11" s="121" t="n">
        <f aca="false">'Projeção Pop. Atendida'!L235</f>
        <v>4588601.14042419</v>
      </c>
    </row>
    <row r="12" customFormat="false" ht="15" hidden="false" customHeight="true" outlineLevel="0" collapsed="false">
      <c r="A12" s="70"/>
      <c r="B12" s="74" t="s">
        <v>273</v>
      </c>
      <c r="C12" s="44" t="s">
        <v>267</v>
      </c>
      <c r="D12" s="75" t="n">
        <f aca="false">'Dados Operacionais'!H16</f>
        <v>1261018</v>
      </c>
      <c r="E12" s="75" t="n">
        <f aca="false">'Projeção Ligações Ativas'!I236</f>
        <v>1338028.47767787</v>
      </c>
      <c r="F12" s="75" t="n">
        <f aca="false">'Projeção Ligações Ativas'!J236</f>
        <v>1426483.13974628</v>
      </c>
      <c r="G12" s="75" t="n">
        <f aca="false">'Projeção Ligações Ativas'!K236</f>
        <v>1510876.14002018</v>
      </c>
      <c r="H12" s="76" t="n">
        <f aca="false">'Projeção Ligações Ativas'!L236</f>
        <v>1580602.01332715</v>
      </c>
    </row>
    <row r="13" customFormat="false" ht="15" hidden="false" customHeight="true" outlineLevel="0" collapsed="false">
      <c r="A13" s="70"/>
      <c r="B13" s="62" t="s">
        <v>282</v>
      </c>
      <c r="C13" s="63" t="s">
        <v>267</v>
      </c>
      <c r="D13" s="66" t="n">
        <f aca="false">'Dados Operacionais'!H17</f>
        <v>1428560</v>
      </c>
      <c r="E13" s="66" t="n">
        <f aca="false">'Projeção Economias'!I237</f>
        <v>1521047.80308292</v>
      </c>
      <c r="F13" s="66" t="n">
        <f aca="false">'Projeção Economias'!J237</f>
        <v>1630320.37006129</v>
      </c>
      <c r="G13" s="66" t="n">
        <f aca="false">'Projeção Economias'!K237</f>
        <v>1735566.95272131</v>
      </c>
      <c r="H13" s="67" t="n">
        <f aca="false">'Projeção Economias'!L237</f>
        <v>1817115.60632511</v>
      </c>
    </row>
    <row r="14" customFormat="false" ht="15" hidden="false" customHeight="true" outlineLevel="0" collapsed="false">
      <c r="A14" s="70"/>
      <c r="B14" s="74" t="s">
        <v>283</v>
      </c>
      <c r="C14" s="44" t="s">
        <v>267</v>
      </c>
      <c r="D14" s="75" t="n">
        <f aca="false">'Dados Operacionais'!H18</f>
        <v>50931</v>
      </c>
      <c r="E14" s="75" t="n">
        <f aca="false">'Projeção Economias'!N237</f>
        <v>51617.150198961</v>
      </c>
      <c r="F14" s="75" t="n">
        <f aca="false">'Projeção Economias'!O237</f>
        <v>52455.2055308569</v>
      </c>
      <c r="G14" s="75" t="n">
        <f aca="false">'Projeção Economias'!P237</f>
        <v>53465.4798638375</v>
      </c>
      <c r="H14" s="76" t="n">
        <f aca="false">'Projeção Economias'!Q237</f>
        <v>54673.9421787162</v>
      </c>
    </row>
    <row r="15" customFormat="false" ht="15" hidden="false" customHeight="true" outlineLevel="0" collapsed="false">
      <c r="A15" s="70"/>
      <c r="B15" s="62" t="s">
        <v>284</v>
      </c>
      <c r="C15" s="63" t="s">
        <v>272</v>
      </c>
      <c r="D15" s="64" t="n">
        <f aca="false">D14/D13</f>
        <v>0.0356519852158817</v>
      </c>
      <c r="E15" s="64" t="n">
        <f aca="false">E14/E13</f>
        <v>0.0339352583754051</v>
      </c>
      <c r="F15" s="64" t="n">
        <f aca="false">F14/F13</f>
        <v>0.0321747838609689</v>
      </c>
      <c r="G15" s="64" t="n">
        <f aca="false">G14/G13</f>
        <v>0.0308057720158853</v>
      </c>
      <c r="H15" s="65" t="n">
        <f aca="false">H14/H13</f>
        <v>0.030088312481828</v>
      </c>
    </row>
    <row r="16" customFormat="false" ht="15" hidden="false" customHeight="true" outlineLevel="0" collapsed="false">
      <c r="A16" s="70"/>
      <c r="B16" s="74" t="s">
        <v>285</v>
      </c>
      <c r="C16" s="44" t="s">
        <v>276</v>
      </c>
      <c r="D16" s="75" t="n">
        <f aca="false">'Dados Operacionais'!H20</f>
        <v>172183.126</v>
      </c>
      <c r="E16" s="75" t="n">
        <f aca="false">'Projeção Volumes'!N237/1000</f>
        <v>196716.81289197</v>
      </c>
      <c r="F16" s="75" t="n">
        <f aca="false">'Projeção Volumes'!O237/1000</f>
        <v>207995.134727248</v>
      </c>
      <c r="G16" s="75" t="n">
        <f aca="false">'Projeção Volumes'!P237/1000</f>
        <v>217784.753362809</v>
      </c>
      <c r="H16" s="76" t="n">
        <f aca="false">'Projeção Volumes'!Q237/1000</f>
        <v>227618.973256442</v>
      </c>
    </row>
    <row r="17" customFormat="false" ht="15" hidden="false" customHeight="true" outlineLevel="0" collapsed="false">
      <c r="A17" s="70"/>
      <c r="B17" s="62" t="s">
        <v>286</v>
      </c>
      <c r="C17" s="63" t="s">
        <v>276</v>
      </c>
      <c r="D17" s="66" t="n">
        <f aca="false">'Dados Operacionais'!H21</f>
        <v>159726.896</v>
      </c>
      <c r="E17" s="66" t="n">
        <f aca="false">'Projeção Volumes'!R237/1000</f>
        <v>181764.924442632</v>
      </c>
      <c r="F17" s="66" t="n">
        <f aca="false">'Projeção Volumes'!S237/1000</f>
        <v>192445.551377254</v>
      </c>
      <c r="G17" s="66" t="n">
        <f aca="false">'Projeção Volumes'!T237/1000</f>
        <v>201645.014964382</v>
      </c>
      <c r="H17" s="67" t="n">
        <f aca="false">'Projeção Volumes'!U237/1000</f>
        <v>210806.340880039</v>
      </c>
    </row>
    <row r="18" customFormat="false" ht="15" hidden="false" customHeight="true" outlineLevel="0" collapsed="false">
      <c r="A18" s="70"/>
      <c r="B18" s="125" t="s">
        <v>287</v>
      </c>
      <c r="C18" s="126" t="s">
        <v>272</v>
      </c>
      <c r="D18" s="127" t="n">
        <f aca="false">D17/D16</f>
        <v>0.927657080636345</v>
      </c>
      <c r="E18" s="127" t="n">
        <f aca="false">E17/E16</f>
        <v>0.923992828932477</v>
      </c>
      <c r="F18" s="127" t="n">
        <f aca="false">F17/F16</f>
        <v>0.925240639064061</v>
      </c>
      <c r="G18" s="127" t="n">
        <f aca="false">G17/G16</f>
        <v>0.925891330089852</v>
      </c>
      <c r="H18" s="128" t="n">
        <f aca="false">H17/H16</f>
        <v>0.9261369466004</v>
      </c>
    </row>
    <row r="19" customFormat="false" ht="15" hidden="false" customHeight="true" outlineLevel="0" collapsed="false">
      <c r="A19" s="129" t="s">
        <v>288</v>
      </c>
      <c r="B19" s="47"/>
      <c r="C19" s="47"/>
      <c r="D19" s="47"/>
      <c r="E19" s="48"/>
      <c r="F19" s="48"/>
      <c r="G19" s="48"/>
      <c r="H19" s="48"/>
    </row>
    <row r="20" s="46" customFormat="true" ht="15" hidden="false" customHeight="true" outlineLevel="0" collapsed="false">
      <c r="A20" s="129" t="s">
        <v>289</v>
      </c>
      <c r="B20" s="47"/>
      <c r="C20" s="47"/>
      <c r="D20" s="47"/>
      <c r="E20" s="81"/>
      <c r="F20" s="81"/>
      <c r="G20" s="81"/>
      <c r="H20" s="81"/>
      <c r="I20" s="43"/>
    </row>
    <row r="21" s="46" customFormat="true" ht="15" hidden="false" customHeight="true" outlineLevel="0" collapsed="false">
      <c r="A21" s="47"/>
      <c r="B21" s="47"/>
      <c r="C21" s="47"/>
      <c r="D21" s="47"/>
      <c r="E21" s="48"/>
      <c r="F21" s="48"/>
      <c r="G21" s="48"/>
      <c r="H21" s="82"/>
    </row>
    <row r="22" s="46" customFormat="true" ht="15" hidden="false" customHeight="true" outlineLevel="0" collapsed="false">
      <c r="A22" s="47"/>
      <c r="B22" s="47"/>
      <c r="C22" s="47"/>
      <c r="D22" s="47"/>
      <c r="E22" s="49"/>
      <c r="F22" s="49"/>
      <c r="G22" s="49"/>
      <c r="H22" s="49"/>
    </row>
    <row r="23" s="46" customFormat="true" ht="15" hidden="false" customHeight="true" outlineLevel="0" collapsed="false">
      <c r="A23" s="47"/>
      <c r="B23" s="47"/>
      <c r="C23" s="47"/>
      <c r="D23" s="47"/>
      <c r="E23" s="49"/>
      <c r="F23" s="49"/>
      <c r="G23" s="49"/>
      <c r="H23" s="49"/>
    </row>
    <row r="24" s="46" customFormat="true" ht="15" hidden="false" customHeight="true" outlineLevel="0" collapsed="false">
      <c r="A24" s="47"/>
      <c r="B24" s="47"/>
      <c r="C24" s="47"/>
      <c r="D24" s="47"/>
      <c r="E24" s="49"/>
      <c r="F24" s="49"/>
      <c r="G24" s="49"/>
      <c r="H24" s="49"/>
    </row>
    <row r="25" s="46" customFormat="true" ht="15" hidden="false" customHeight="true" outlineLevel="0" collapsed="false">
      <c r="A25" s="47"/>
      <c r="B25" s="47"/>
      <c r="C25" s="47"/>
      <c r="D25" s="47"/>
      <c r="E25" s="49"/>
      <c r="F25" s="49"/>
      <c r="G25" s="49"/>
      <c r="H25" s="49"/>
    </row>
    <row r="26" s="46" customFormat="true" ht="15" hidden="false" customHeight="true" outlineLevel="0" collapsed="false">
      <c r="A26" s="47"/>
      <c r="B26" s="47"/>
      <c r="C26" s="47"/>
      <c r="D26" s="47"/>
      <c r="E26" s="49"/>
      <c r="F26" s="49"/>
      <c r="G26" s="49"/>
      <c r="H26" s="49"/>
    </row>
    <row r="27" s="46" customFormat="true" ht="15" hidden="false" customHeight="true" outlineLevel="0" collapsed="false">
      <c r="A27" s="47"/>
      <c r="B27" s="47"/>
      <c r="C27" s="47"/>
      <c r="D27" s="47"/>
      <c r="E27" s="49"/>
      <c r="F27" s="49"/>
      <c r="G27" s="49"/>
      <c r="H27" s="49"/>
    </row>
    <row r="28" s="46" customFormat="true" ht="15" hidden="false" customHeight="true" outlineLevel="0" collapsed="false">
      <c r="A28" s="47"/>
      <c r="B28" s="47"/>
      <c r="C28" s="47"/>
      <c r="D28" s="47"/>
      <c r="E28" s="49"/>
      <c r="F28" s="49"/>
      <c r="G28" s="49"/>
      <c r="H28" s="49"/>
    </row>
    <row r="29" s="46" customFormat="true" ht="15" hidden="false" customHeight="true" outlineLevel="0" collapsed="false">
      <c r="A29" s="47"/>
      <c r="B29" s="47"/>
      <c r="C29" s="47"/>
      <c r="D29" s="47"/>
      <c r="E29" s="49"/>
      <c r="F29" s="49"/>
      <c r="G29" s="49"/>
      <c r="H29" s="49"/>
    </row>
    <row r="30" s="46" customFormat="true" ht="15" hidden="false" customHeight="true" outlineLevel="0" collapsed="false">
      <c r="A30" s="47"/>
      <c r="B30" s="47"/>
      <c r="C30" s="47"/>
      <c r="D30" s="47"/>
      <c r="E30" s="49"/>
      <c r="F30" s="49"/>
      <c r="G30" s="49"/>
      <c r="H30" s="49"/>
    </row>
    <row r="31" s="46" customFormat="true" ht="15" hidden="false" customHeight="true" outlineLevel="0" collapsed="false">
      <c r="A31" s="47"/>
      <c r="B31" s="47"/>
      <c r="C31" s="47"/>
      <c r="D31" s="47"/>
      <c r="E31" s="49"/>
      <c r="F31" s="49"/>
      <c r="G31" s="49"/>
      <c r="H31" s="49"/>
    </row>
    <row r="32" s="46" customFormat="true" ht="15" hidden="false" customHeight="true" outlineLevel="0" collapsed="false">
      <c r="A32" s="47"/>
      <c r="B32" s="47"/>
      <c r="C32" s="47"/>
      <c r="D32" s="47"/>
      <c r="E32" s="83"/>
      <c r="F32" s="83"/>
      <c r="G32" s="83"/>
      <c r="H32" s="83"/>
    </row>
    <row r="33" s="46" customFormat="true" ht="15" hidden="false" customHeight="true" outlineLevel="0" collapsed="false">
      <c r="A33" s="47"/>
      <c r="B33" s="47"/>
      <c r="C33" s="47"/>
      <c r="D33" s="47"/>
      <c r="E33" s="83"/>
      <c r="F33" s="83"/>
      <c r="G33" s="83"/>
      <c r="H33" s="83"/>
    </row>
    <row r="34" customFormat="false" ht="15" hidden="false" customHeight="true" outlineLevel="0" collapsed="false">
      <c r="A34" s="84"/>
      <c r="B34" s="84"/>
      <c r="C34" s="84"/>
      <c r="D34" s="84"/>
      <c r="E34" s="84"/>
      <c r="F34" s="84"/>
      <c r="G34" s="85"/>
      <c r="H34" s="86"/>
    </row>
    <row r="35" customFormat="false" ht="15" hidden="false" customHeight="true" outlineLevel="0" collapsed="false">
      <c r="A35" s="87"/>
      <c r="B35" s="87"/>
      <c r="C35" s="87"/>
      <c r="D35" s="87"/>
      <c r="E35" s="75"/>
      <c r="F35" s="75"/>
      <c r="G35" s="75"/>
      <c r="H35" s="88"/>
    </row>
    <row r="36" customFormat="false" ht="15" hidden="false" customHeight="true" outlineLevel="0" collapsed="false">
      <c r="A36" s="89"/>
      <c r="B36" s="85"/>
      <c r="C36" s="90"/>
      <c r="D36" s="90"/>
      <c r="E36" s="85"/>
      <c r="F36" s="85"/>
      <c r="G36" s="85"/>
      <c r="H36" s="88"/>
    </row>
    <row r="37" s="43" customFormat="true" ht="15" hidden="false" customHeight="true" outlineLevel="0" collapsed="false">
      <c r="A37" s="91"/>
      <c r="B37" s="92"/>
      <c r="E37" s="93"/>
      <c r="F37" s="93"/>
      <c r="G37" s="93"/>
      <c r="H37" s="88"/>
    </row>
    <row r="38" s="43" customFormat="true" ht="15" hidden="false" customHeight="true" outlineLevel="0" collapsed="false">
      <c r="A38" s="91"/>
      <c r="B38" s="92"/>
      <c r="E38" s="93"/>
      <c r="F38" s="93"/>
      <c r="G38" s="93"/>
      <c r="H38" s="44"/>
    </row>
    <row r="39" s="43" customFormat="true" ht="15" hidden="false" customHeight="true" outlineLevel="0" collapsed="false">
      <c r="A39" s="94"/>
      <c r="E39" s="86"/>
      <c r="F39" s="86"/>
      <c r="G39" s="86"/>
      <c r="H39" s="44"/>
    </row>
    <row r="40" s="43" customFormat="true" ht="15" hidden="false" customHeight="true" outlineLevel="0" collapsed="false">
      <c r="A40" s="95"/>
      <c r="E40" s="86"/>
      <c r="F40" s="86"/>
      <c r="G40" s="86"/>
      <c r="H40" s="85"/>
    </row>
    <row r="41" customFormat="false" ht="15" hidden="false" customHeight="true" outlineLevel="0" collapsed="false">
      <c r="C41" s="43"/>
      <c r="D41" s="43"/>
      <c r="H41" s="96"/>
    </row>
    <row r="42" s="43" customFormat="true" ht="15" hidden="false" customHeight="true" outlineLevel="0" collapsed="false">
      <c r="A42" s="95"/>
      <c r="E42" s="86"/>
      <c r="F42" s="86"/>
      <c r="G42" s="86"/>
      <c r="H42" s="96"/>
    </row>
    <row r="43" customFormat="false" ht="15" hidden="false" customHeight="true" outlineLevel="0" collapsed="false">
      <c r="A43" s="89"/>
      <c r="B43" s="85"/>
      <c r="C43" s="90"/>
      <c r="D43" s="90"/>
      <c r="E43" s="97"/>
      <c r="F43" s="97"/>
      <c r="G43" s="97"/>
      <c r="H43" s="98"/>
    </row>
    <row r="44" s="43" customFormat="true" ht="15" hidden="false" customHeight="true" outlineLevel="0" collapsed="false">
      <c r="A44" s="99"/>
      <c r="E44" s="86"/>
      <c r="F44" s="86"/>
      <c r="G44" s="86"/>
      <c r="H44" s="100"/>
    </row>
    <row r="45" s="43" customFormat="true" ht="15" hidden="false" customHeight="true" outlineLevel="0" collapsed="false">
      <c r="A45" s="99"/>
      <c r="E45" s="86"/>
      <c r="F45" s="86"/>
      <c r="G45" s="86"/>
      <c r="H45" s="101"/>
    </row>
    <row r="46" customFormat="false" ht="15" hidden="false" customHeight="true" outlineLevel="0" collapsed="false">
      <c r="A46" s="95"/>
      <c r="B46" s="102"/>
      <c r="C46" s="103"/>
      <c r="D46" s="103"/>
      <c r="E46" s="104"/>
      <c r="F46" s="104"/>
      <c r="G46" s="104"/>
      <c r="H46" s="85"/>
    </row>
    <row r="47" customFormat="false" ht="15" hidden="false" customHeight="true" outlineLevel="0" collapsed="false">
      <c r="A47" s="105"/>
      <c r="B47" s="85"/>
      <c r="C47" s="90"/>
      <c r="D47" s="90"/>
      <c r="E47" s="97"/>
      <c r="F47" s="97"/>
      <c r="G47" s="97"/>
      <c r="H47" s="85"/>
    </row>
    <row r="48" customFormat="false" ht="15" hidden="false" customHeight="true" outlineLevel="0" collapsed="false"/>
    <row r="49" customFormat="false" ht="15" hidden="false" customHeight="true" outlineLevel="0" collapsed="false"/>
    <row r="50" customFormat="false" ht="15" hidden="false" customHeight="true" outlineLevel="0" collapsed="false"/>
    <row r="51" customFormat="false" ht="15" hidden="false" customHeight="true" outlineLevel="0" collapsed="false"/>
    <row r="52" customFormat="false" ht="15" hidden="false" customHeight="true" outlineLevel="0" collapsed="false"/>
    <row r="53" customFormat="false" ht="15" hidden="false" customHeight="true" outlineLevel="0" collapsed="false"/>
    <row r="54" customFormat="false" ht="15" hidden="false" customHeight="true" outlineLevel="0" collapsed="false"/>
    <row r="55" customFormat="false" ht="15" hidden="false" customHeight="true" outlineLevel="0" collapsed="false"/>
    <row r="56" customFormat="false" ht="15" hidden="false" customHeight="true" outlineLevel="0" collapsed="false"/>
    <row r="57" customFormat="false" ht="15" hidden="false" customHeight="true" outlineLevel="0" collapsed="false"/>
    <row r="58" customFormat="false" ht="15" hidden="false" customHeight="true" outlineLevel="0" collapsed="false"/>
    <row r="59" customFormat="false" ht="15" hidden="false" customHeight="true" outlineLevel="0" collapsed="false"/>
    <row r="60" customFormat="false" ht="15" hidden="false" customHeight="true" outlineLevel="0" collapsed="false"/>
    <row r="61" customFormat="false" ht="15" hidden="false" customHeight="true" outlineLevel="0" collapsed="false"/>
  </sheetData>
  <mergeCells count="4">
    <mergeCell ref="A2:H2"/>
    <mergeCell ref="A5:A10"/>
    <mergeCell ref="A11:A18"/>
    <mergeCell ref="A34:F34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2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15" activeCellId="0" sqref="I15"/>
    </sheetView>
  </sheetViews>
  <sheetFormatPr defaultRowHeight="15" zeroHeight="false" outlineLevelRow="0" outlineLevelCol="0"/>
  <cols>
    <col collapsed="false" customWidth="true" hidden="false" outlineLevel="0" max="1" min="1" style="130" width="8.86"/>
    <col collapsed="false" customWidth="true" hidden="false" outlineLevel="0" max="2" min="2" style="131" width="56.01"/>
    <col collapsed="false" customWidth="true" hidden="false" outlineLevel="0" max="6" min="3" style="130" width="12.71"/>
    <col collapsed="false" customWidth="true" hidden="false" outlineLevel="0" max="1025" min="7" style="131" width="8.86"/>
  </cols>
  <sheetData>
    <row r="1" customFormat="false" ht="19.5" hidden="false" customHeight="true" outlineLevel="0" collapsed="false">
      <c r="A1" s="132" t="s">
        <v>310</v>
      </c>
      <c r="B1" s="132"/>
      <c r="C1" s="132"/>
      <c r="D1" s="132"/>
      <c r="E1" s="132"/>
      <c r="F1" s="132"/>
    </row>
    <row r="3" customFormat="false" ht="15" hidden="false" customHeight="false" outlineLevel="0" collapsed="false">
      <c r="A3" s="133" t="s">
        <v>311</v>
      </c>
      <c r="B3" s="134" t="s">
        <v>312</v>
      </c>
      <c r="C3" s="135" t="n">
        <v>2021</v>
      </c>
      <c r="D3" s="135" t="n">
        <v>2022</v>
      </c>
      <c r="E3" s="135" t="n">
        <v>2023</v>
      </c>
      <c r="F3" s="136" t="n">
        <v>2024</v>
      </c>
    </row>
    <row r="4" customFormat="false" ht="15" hidden="false" customHeight="false" outlineLevel="0" collapsed="false">
      <c r="A4" s="137" t="s">
        <v>313</v>
      </c>
      <c r="B4" s="138" t="s">
        <v>314</v>
      </c>
      <c r="C4" s="139" t="n">
        <f aca="false">'Projeção Dados Operacionais'!E5</f>
        <v>5951097.28399951</v>
      </c>
      <c r="D4" s="139" t="n">
        <f aca="false">'Projeção Dados Operacionais'!F5</f>
        <v>6052943.75349582</v>
      </c>
      <c r="E4" s="139" t="n">
        <f aca="false">'Projeção Dados Operacionais'!G5</f>
        <v>6155918.1796403</v>
      </c>
      <c r="F4" s="140" t="n">
        <f aca="false">'Projeção Dados Operacionais'!H5</f>
        <v>6255555.49908489</v>
      </c>
    </row>
    <row r="5" customFormat="false" ht="15" hidden="false" customHeight="false" outlineLevel="0" collapsed="false">
      <c r="A5" s="137"/>
      <c r="B5" s="138" t="s">
        <v>315</v>
      </c>
      <c r="C5" s="139" t="n">
        <v>5915238.93446917</v>
      </c>
      <c r="D5" s="139" t="n">
        <v>6003647.86475418</v>
      </c>
      <c r="E5" s="139" t="n">
        <v>6093868.5597152</v>
      </c>
      <c r="F5" s="140" t="n">
        <v>6185946.86149271</v>
      </c>
    </row>
    <row r="6" customFormat="false" ht="15" hidden="false" customHeight="false" outlineLevel="0" collapsed="false">
      <c r="A6" s="137"/>
      <c r="B6" s="141" t="s">
        <v>316</v>
      </c>
      <c r="C6" s="142" t="n">
        <f aca="false">C4/C5-1</f>
        <v>0.00606202892691199</v>
      </c>
      <c r="D6" s="142" t="n">
        <f aca="false">D4/D5-1</f>
        <v>0.00821098936049292</v>
      </c>
      <c r="E6" s="142" t="n">
        <f aca="false">E4/E5-1</f>
        <v>0.0101823036248752</v>
      </c>
      <c r="F6" s="143" t="n">
        <f aca="false">F4/F5-1</f>
        <v>0.01125270539026</v>
      </c>
    </row>
    <row r="7" customFormat="false" ht="15" hidden="false" customHeight="false" outlineLevel="0" collapsed="false">
      <c r="A7" s="137"/>
      <c r="B7" s="138" t="s">
        <v>317</v>
      </c>
      <c r="C7" s="139" t="n">
        <f aca="false">'Projeção Dados Operacionais'!E7</f>
        <v>2536940.11417</v>
      </c>
      <c r="D7" s="139" t="n">
        <f aca="false">'Projeção Dados Operacionais'!F7</f>
        <v>2600309.54909253</v>
      </c>
      <c r="E7" s="139" t="n">
        <f aca="false">'Projeção Dados Operacionais'!G7</f>
        <v>2665393.59154407</v>
      </c>
      <c r="F7" s="140" t="n">
        <f aca="false">'Projeção Dados Operacionais'!H7</f>
        <v>2730075.75755253</v>
      </c>
    </row>
    <row r="8" customFormat="false" ht="15" hidden="false" customHeight="false" outlineLevel="0" collapsed="false">
      <c r="A8" s="137"/>
      <c r="B8" s="138" t="s">
        <v>318</v>
      </c>
      <c r="C8" s="139" t="n">
        <v>2533075.14685096</v>
      </c>
      <c r="D8" s="139" t="n">
        <v>2596444.91221443</v>
      </c>
      <c r="E8" s="139" t="n">
        <v>2661687.16022915</v>
      </c>
      <c r="F8" s="140" t="n">
        <v>2728865.03609051</v>
      </c>
    </row>
    <row r="9" customFormat="false" ht="15" hidden="false" customHeight="false" outlineLevel="0" collapsed="false">
      <c r="A9" s="137"/>
      <c r="B9" s="141" t="s">
        <v>319</v>
      </c>
      <c r="C9" s="142" t="n">
        <f aca="false">C7/C8-1</f>
        <v>0.00152580049740836</v>
      </c>
      <c r="D9" s="142" t="n">
        <f aca="false">D7/D8-1</f>
        <v>0.00148843399677534</v>
      </c>
      <c r="E9" s="142" t="n">
        <f aca="false">E7/E8-1</f>
        <v>0.00139251200152368</v>
      </c>
      <c r="F9" s="143" t="n">
        <f aca="false">F7/F8-1</f>
        <v>0.000443672166269504</v>
      </c>
    </row>
    <row r="10" customFormat="false" ht="15" hidden="false" customHeight="false" outlineLevel="0" collapsed="false">
      <c r="A10" s="137"/>
      <c r="B10" s="138" t="s">
        <v>320</v>
      </c>
      <c r="C10" s="139" t="n">
        <f aca="false">'Projeção Dados Operacionais'!E8</f>
        <v>393865.775064553</v>
      </c>
      <c r="D10" s="139" t="n">
        <f aca="false">'Projeção Dados Operacionais'!F8</f>
        <v>399344.937528707</v>
      </c>
      <c r="E10" s="139" t="n">
        <f aca="false">'Projeção Dados Operacionais'!G8</f>
        <v>405210.396475471</v>
      </c>
      <c r="F10" s="140" t="n">
        <f aca="false">'Projeção Dados Operacionais'!H8</f>
        <v>411492.148848606</v>
      </c>
    </row>
    <row r="11" customFormat="false" ht="15" hidden="false" customHeight="false" outlineLevel="0" collapsed="false">
      <c r="A11" s="137"/>
      <c r="B11" s="138" t="s">
        <v>321</v>
      </c>
      <c r="C11" s="139" t="n">
        <v>393502.501390426</v>
      </c>
      <c r="D11" s="139" t="n">
        <v>398611.501945861</v>
      </c>
      <c r="E11" s="139" t="n">
        <v>404098.377276318</v>
      </c>
      <c r="F11" s="140" t="n">
        <v>409991.551340172</v>
      </c>
    </row>
    <row r="12" customFormat="false" ht="15" hidden="false" customHeight="false" outlineLevel="0" collapsed="false">
      <c r="A12" s="137"/>
      <c r="B12" s="141" t="s">
        <v>322</v>
      </c>
      <c r="C12" s="142" t="n">
        <f aca="false">C10/C11-1</f>
        <v>0.000923180088674869</v>
      </c>
      <c r="D12" s="142" t="n">
        <f aca="false">D10/D11-1</f>
        <v>0.00183997596473007</v>
      </c>
      <c r="E12" s="142" t="n">
        <f aca="false">E10/E11-1</f>
        <v>0.00275185267173916</v>
      </c>
      <c r="F12" s="143" t="n">
        <f aca="false">F10/F11-1</f>
        <v>0.00366006934418128</v>
      </c>
    </row>
    <row r="13" customFormat="false" ht="15" hidden="false" customHeight="false" outlineLevel="0" collapsed="false">
      <c r="A13" s="137"/>
      <c r="B13" s="138" t="s">
        <v>323</v>
      </c>
      <c r="C13" s="139" t="n">
        <f aca="false">'Projeção Dados Operacionais'!E9</f>
        <v>290727.365227931</v>
      </c>
      <c r="D13" s="139" t="n">
        <f aca="false">'Projeção Dados Operacionais'!F9</f>
        <v>298150.518828607</v>
      </c>
      <c r="E13" s="139" t="n">
        <f aca="false">'Projeção Dados Operacionais'!G9</f>
        <v>305730.852947913</v>
      </c>
      <c r="F13" s="140" t="n">
        <f aca="false">'Projeção Dados Operacionais'!H9</f>
        <v>313560.465483678</v>
      </c>
    </row>
    <row r="14" customFormat="false" ht="15" hidden="false" customHeight="false" outlineLevel="0" collapsed="false">
      <c r="A14" s="137"/>
      <c r="B14" s="138" t="s">
        <v>324</v>
      </c>
      <c r="C14" s="139" t="n">
        <v>287954.123550082</v>
      </c>
      <c r="D14" s="139" t="n">
        <v>294560.03406067</v>
      </c>
      <c r="E14" s="139" t="n">
        <v>301376.421497358</v>
      </c>
      <c r="F14" s="140" t="n">
        <v>308411.572749153</v>
      </c>
    </row>
    <row r="15" customFormat="false" ht="15" hidden="false" customHeight="false" outlineLevel="0" collapsed="false">
      <c r="A15" s="137"/>
      <c r="B15" s="141" t="s">
        <v>325</v>
      </c>
      <c r="C15" s="142" t="n">
        <f aca="false">C13/C14-1</f>
        <v>0.00963084550989901</v>
      </c>
      <c r="D15" s="142" t="n">
        <f aca="false">D13/D14-1</f>
        <v>0.0121893140710247</v>
      </c>
      <c r="E15" s="142" t="n">
        <f aca="false">E13/E14-1</f>
        <v>0.0144484808364256</v>
      </c>
      <c r="F15" s="143" t="n">
        <f aca="false">F13/F14-1</f>
        <v>0.0166948752559073</v>
      </c>
    </row>
    <row r="16" customFormat="false" ht="15" hidden="false" customHeight="false" outlineLevel="0" collapsed="false">
      <c r="A16" s="144" t="s">
        <v>326</v>
      </c>
      <c r="B16" s="138" t="s">
        <v>327</v>
      </c>
      <c r="C16" s="139" t="n">
        <f aca="false">'Projeção Dados Operacionais'!E11</f>
        <v>4004073.00729105</v>
      </c>
      <c r="D16" s="139" t="n">
        <f aca="false">'Projeção Dados Operacionais'!F11</f>
        <v>4242830.35397832</v>
      </c>
      <c r="E16" s="139" t="n">
        <f aca="false">'Projeção Dados Operacionais'!G11</f>
        <v>4441347.13421006</v>
      </c>
      <c r="F16" s="140" t="n">
        <f aca="false">'Projeção Dados Operacionais'!H11</f>
        <v>4588601.14042419</v>
      </c>
    </row>
    <row r="17" customFormat="false" ht="15" hidden="false" customHeight="false" outlineLevel="0" collapsed="false">
      <c r="A17" s="144"/>
      <c r="B17" s="138" t="s">
        <v>328</v>
      </c>
      <c r="C17" s="139" t="n">
        <v>4041322.89925493</v>
      </c>
      <c r="D17" s="139" t="n">
        <v>4227136.69326846</v>
      </c>
      <c r="E17" s="139" t="n">
        <v>4428323.74973204</v>
      </c>
      <c r="F17" s="140" t="n">
        <v>4589897.36831575</v>
      </c>
    </row>
    <row r="18" customFormat="false" ht="15" hidden="false" customHeight="false" outlineLevel="0" collapsed="false">
      <c r="A18" s="144"/>
      <c r="B18" s="141" t="s">
        <v>329</v>
      </c>
      <c r="C18" s="142" t="n">
        <f aca="false">C16/C17-1</f>
        <v>-0.0092172520960262</v>
      </c>
      <c r="D18" s="142" t="n">
        <f aca="false">D16/D17-1</f>
        <v>0.00371259834934068</v>
      </c>
      <c r="E18" s="142" t="n">
        <f aca="false">E16/E17-1</f>
        <v>0.00294092871570251</v>
      </c>
      <c r="F18" s="143" t="n">
        <f aca="false">F16/F17-1</f>
        <v>-0.000282408905374454</v>
      </c>
    </row>
    <row r="19" customFormat="false" ht="15" hidden="false" customHeight="false" outlineLevel="0" collapsed="false">
      <c r="A19" s="144"/>
      <c r="B19" s="138" t="s">
        <v>330</v>
      </c>
      <c r="C19" s="139" t="n">
        <f aca="false">'Projeção Dados Operacionais'!E13</f>
        <v>1521047.80308292</v>
      </c>
      <c r="D19" s="139" t="n">
        <f aca="false">'Projeção Dados Operacionais'!F13</f>
        <v>1630320.37006129</v>
      </c>
      <c r="E19" s="139" t="n">
        <f aca="false">'Projeção Dados Operacionais'!G13</f>
        <v>1735566.95272131</v>
      </c>
      <c r="F19" s="140" t="n">
        <f aca="false">'Projeção Dados Operacionais'!H13</f>
        <v>1817115.60632511</v>
      </c>
    </row>
    <row r="20" customFormat="false" ht="15" hidden="false" customHeight="false" outlineLevel="0" collapsed="false">
      <c r="A20" s="144"/>
      <c r="B20" s="138" t="s">
        <v>331</v>
      </c>
      <c r="C20" s="139" t="n">
        <v>1504043.01730324</v>
      </c>
      <c r="D20" s="139" t="n">
        <v>1588212.94860183</v>
      </c>
      <c r="E20" s="139" t="n">
        <v>1650248.43366424</v>
      </c>
      <c r="F20" s="140" t="n">
        <v>1715876.20297154</v>
      </c>
    </row>
    <row r="21" customFormat="false" ht="15" hidden="false" customHeight="false" outlineLevel="0" collapsed="false">
      <c r="A21" s="144"/>
      <c r="B21" s="141" t="s">
        <v>332</v>
      </c>
      <c r="C21" s="142" t="n">
        <f aca="false">C19/C20-1</f>
        <v>0.0113060501488649</v>
      </c>
      <c r="D21" s="142" t="n">
        <f aca="false">D19/D20-1</f>
        <v>0.0265124531924605</v>
      </c>
      <c r="E21" s="142" t="n">
        <f aca="false">E19/E20-1</f>
        <v>0.0517004090515159</v>
      </c>
      <c r="F21" s="143" t="n">
        <f aca="false">F19/F20-1</f>
        <v>0.0590015778400828</v>
      </c>
    </row>
    <row r="22" customFormat="false" ht="15" hidden="false" customHeight="false" outlineLevel="0" collapsed="false">
      <c r="A22" s="144"/>
      <c r="B22" s="138" t="s">
        <v>333</v>
      </c>
      <c r="C22" s="139" t="n">
        <f aca="false">'Projeção Dados Operacionais'!E16</f>
        <v>196716.81289197</v>
      </c>
      <c r="D22" s="139" t="n">
        <f aca="false">'Projeção Dados Operacionais'!F16</f>
        <v>207995.134727248</v>
      </c>
      <c r="E22" s="139" t="n">
        <f aca="false">'Projeção Dados Operacionais'!G16</f>
        <v>217784.753362809</v>
      </c>
      <c r="F22" s="140" t="n">
        <f aca="false">'Projeção Dados Operacionais'!H16</f>
        <v>227618.973256442</v>
      </c>
    </row>
    <row r="23" customFormat="false" ht="15" hidden="false" customHeight="false" outlineLevel="0" collapsed="false">
      <c r="A23" s="144"/>
      <c r="B23" s="138" t="s">
        <v>334</v>
      </c>
      <c r="C23" s="139" t="n">
        <v>181607.704345523</v>
      </c>
      <c r="D23" s="139" t="n">
        <v>188875.512113595</v>
      </c>
      <c r="E23" s="139" t="n">
        <v>196859.711653316</v>
      </c>
      <c r="F23" s="140" t="n">
        <v>205684.853679651</v>
      </c>
    </row>
    <row r="24" customFormat="false" ht="15.75" hidden="false" customHeight="false" outlineLevel="0" collapsed="false">
      <c r="A24" s="144"/>
      <c r="B24" s="145" t="s">
        <v>335</v>
      </c>
      <c r="C24" s="146" t="n">
        <f aca="false">C22/C23-1</f>
        <v>0.0831964073379872</v>
      </c>
      <c r="D24" s="146" t="n">
        <f aca="false">D22/D23-1</f>
        <v>0.101228700320629</v>
      </c>
      <c r="E24" s="146" t="n">
        <f aca="false">E22/E23-1</f>
        <v>0.106294180428058</v>
      </c>
      <c r="F24" s="147" t="n">
        <f aca="false">F22/F23-1</f>
        <v>0.106639449548155</v>
      </c>
    </row>
  </sheetData>
  <mergeCells count="3">
    <mergeCell ref="A1:F1"/>
    <mergeCell ref="A4:A15"/>
    <mergeCell ref="A16:A24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LibreOffice/5.3.4.2$Windows_x86 LibreOffice_project/f82d347ccc0be322489bf7da61d7e4ad13fe2ff3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2021-09-02T12:04:05Z</dcterms:created>
  <dc:creator>Eduardo Henrique da Cunha</dc:creator>
  <dc:description/>
  <dc:language>pt-BR</dc:language>
  <cp:lastModifiedBy>Eduardo Henrique da Cunha</cp:lastModifiedBy>
  <cp:lastPrinted>2021-09-16T20:34:45Z</cp:lastPrinted>
  <dcterms:modified xsi:type="dcterms:W3CDTF">2021-10-27T17:40:10Z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